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AAJK\RAN\1809_RAN_81_Gold_Coast\Tdoclist\v35_o\"/>
    </mc:Choice>
  </mc:AlternateContent>
  <xr:revisionPtr revIDLastSave="0" documentId="10_ncr:100000_{EBD5DC85-C639-45CF-B181-04963DC2A18A}" xr6:coauthVersionLast="31" xr6:coauthVersionMax="31" xr10:uidLastSave="{00000000-0000-0000-0000-000000000000}"/>
  <bookViews>
    <workbookView xWindow="0" yWindow="0" windowWidth="28800" windowHeight="10068" tabRatio="575" activeTab="2" xr2:uid="{00000000-000D-0000-FFFF-FFFF00000000}"/>
  </bookViews>
  <sheets>
    <sheet name="CR Statistics" sheetId="9" r:id="rId1"/>
    <sheet name="CRs_RAN_81" sheetId="12" r:id="rId2"/>
    <sheet name="Tdoclist_RAN_81" sheetId="13"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CRs_RAN_81!$A$1:$O$1280</definedName>
    <definedName name="_xlnm._FilterDatabase" localSheetId="2" hidden="1">Tdoclist_RAN_81!$A$1:$AG$692</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S196" i="9" l="1"/>
  <c r="CT196" i="9" s="1"/>
  <c r="CR196" i="9"/>
  <c r="CQ196" i="9"/>
  <c r="CP196" i="9"/>
  <c r="CO196" i="9"/>
  <c r="CN196" i="9"/>
  <c r="CT195" i="9"/>
  <c r="CT194" i="9"/>
  <c r="CT193" i="9"/>
  <c r="CT192" i="9"/>
  <c r="CT191" i="9"/>
  <c r="CT190" i="9"/>
  <c r="CT189" i="9"/>
  <c r="CT188" i="9"/>
  <c r="AA22" i="9" l="1"/>
  <c r="Y37" i="9"/>
  <c r="X37" i="9"/>
  <c r="W37" i="9"/>
  <c r="V37" i="9"/>
  <c r="U37" i="9"/>
  <c r="T37" i="9"/>
  <c r="Z36" i="9"/>
  <c r="Z35" i="9"/>
  <c r="Z34" i="9"/>
  <c r="Z33" i="9"/>
  <c r="Z32" i="9"/>
  <c r="Z31" i="9"/>
  <c r="Z30" i="9"/>
  <c r="Z29" i="9"/>
  <c r="Y23" i="9"/>
  <c r="X23" i="9"/>
  <c r="W23" i="9"/>
  <c r="V23" i="9"/>
  <c r="U23" i="9"/>
  <c r="T23" i="9"/>
  <c r="Z22" i="9"/>
  <c r="Z21" i="9"/>
  <c r="Z20" i="9"/>
  <c r="Z19" i="9"/>
  <c r="Z18" i="9"/>
  <c r="Z17" i="9"/>
  <c r="Z16" i="9"/>
  <c r="Z15" i="9"/>
  <c r="Y11" i="9"/>
  <c r="X11" i="9"/>
  <c r="W11" i="9"/>
  <c r="V11" i="9"/>
  <c r="U11" i="9"/>
  <c r="T11" i="9"/>
  <c r="Z10" i="9"/>
  <c r="Z9" i="9"/>
  <c r="Z8" i="9"/>
  <c r="Z7" i="9"/>
  <c r="Z6" i="9"/>
  <c r="Z5" i="9"/>
  <c r="Z4" i="9"/>
  <c r="Z3" i="9"/>
  <c r="Z51" i="9"/>
  <c r="Z52" i="9"/>
  <c r="Z53" i="9"/>
  <c r="C18" i="9"/>
  <c r="D18" i="9"/>
  <c r="F18" i="9"/>
  <c r="G18" i="9"/>
  <c r="H18" i="9"/>
  <c r="I18" i="9"/>
  <c r="J18" i="9"/>
  <c r="K18" i="9"/>
  <c r="E18" i="9"/>
  <c r="Z37" i="9" l="1"/>
  <c r="Z11" i="9"/>
  <c r="Z23" i="9"/>
  <c r="L17" i="9"/>
  <c r="L16" i="9"/>
  <c r="L15" i="9"/>
  <c r="L14" i="9"/>
  <c r="L13" i="9"/>
  <c r="L12" i="9"/>
  <c r="L11" i="9"/>
  <c r="L10" i="9"/>
  <c r="L9" i="9"/>
  <c r="L8" i="9"/>
  <c r="L7" i="9"/>
  <c r="L6" i="9"/>
  <c r="L5" i="9"/>
  <c r="L4" i="9"/>
  <c r="L3" i="9"/>
  <c r="L2" i="9"/>
  <c r="D1425" i="9"/>
  <c r="D1401" i="9"/>
  <c r="D1380" i="9"/>
  <c r="X1364" i="9"/>
  <c r="W1364" i="9"/>
  <c r="V1364" i="9"/>
  <c r="U1364" i="9"/>
  <c r="T1364" i="9"/>
  <c r="Y1363" i="9"/>
  <c r="Y1362" i="9"/>
  <c r="Y1361" i="9"/>
  <c r="Y1360" i="9"/>
  <c r="Y1359" i="9"/>
  <c r="Y1358" i="9"/>
  <c r="I1355" i="9"/>
  <c r="H1355" i="9"/>
  <c r="G1355" i="9"/>
  <c r="F1355" i="9"/>
  <c r="E1355" i="9"/>
  <c r="D1355" i="9"/>
  <c r="C1355" i="9"/>
  <c r="W1354" i="9"/>
  <c r="V1354" i="9"/>
  <c r="U1354" i="9"/>
  <c r="T1354" i="9"/>
  <c r="L1354" i="9"/>
  <c r="J1354" i="9"/>
  <c r="X1353" i="9"/>
  <c r="Y1353" i="9" s="1"/>
  <c r="J1353" i="9"/>
  <c r="X1352" i="9"/>
  <c r="J1352" i="9"/>
  <c r="Y1351" i="9"/>
  <c r="J1351" i="9"/>
  <c r="Y1350" i="9"/>
  <c r="J1350" i="9"/>
  <c r="Y1349" i="9"/>
  <c r="L1349" i="9"/>
  <c r="J1349" i="9"/>
  <c r="Y1348" i="9"/>
  <c r="J1348" i="9"/>
  <c r="J1347" i="9"/>
  <c r="J1346" i="9"/>
  <c r="J1345" i="9"/>
  <c r="L1344" i="9"/>
  <c r="J1344" i="9"/>
  <c r="J1343" i="9"/>
  <c r="X1342" i="9"/>
  <c r="W1342" i="9"/>
  <c r="V1342" i="9"/>
  <c r="U1342" i="9"/>
  <c r="T1342" i="9"/>
  <c r="T1343" i="9" s="1"/>
  <c r="J1342" i="9"/>
  <c r="X1341" i="9"/>
  <c r="W1341" i="9"/>
  <c r="V1341" i="9"/>
  <c r="U1341" i="9"/>
  <c r="J1341" i="9"/>
  <c r="U1340" i="9"/>
  <c r="Y1340" i="9" s="1"/>
  <c r="J1340" i="9"/>
  <c r="Y1339" i="9"/>
  <c r="L1339" i="9"/>
  <c r="J1339" i="9"/>
  <c r="Y1338" i="9"/>
  <c r="J1338" i="9"/>
  <c r="Y1337" i="9"/>
  <c r="J1337" i="9"/>
  <c r="J1336" i="9"/>
  <c r="X1330" i="9"/>
  <c r="W1330" i="9"/>
  <c r="V1330" i="9"/>
  <c r="U1330" i="9"/>
  <c r="T1330" i="9"/>
  <c r="X1329" i="9"/>
  <c r="W1329" i="9"/>
  <c r="V1329" i="9"/>
  <c r="U1329" i="9"/>
  <c r="T1329" i="9"/>
  <c r="I1329" i="9"/>
  <c r="H1329" i="9"/>
  <c r="G1329" i="9"/>
  <c r="F1329" i="9"/>
  <c r="E1329" i="9"/>
  <c r="D1329" i="9"/>
  <c r="C1329" i="9"/>
  <c r="X1328" i="9"/>
  <c r="W1328" i="9"/>
  <c r="V1328" i="9"/>
  <c r="U1328" i="9"/>
  <c r="T1328" i="9"/>
  <c r="J1328" i="9"/>
  <c r="X1327" i="9"/>
  <c r="W1327" i="9"/>
  <c r="V1327" i="9"/>
  <c r="U1327" i="9"/>
  <c r="T1327" i="9"/>
  <c r="J1327" i="9"/>
  <c r="X1326" i="9"/>
  <c r="W1326" i="9"/>
  <c r="V1326" i="9"/>
  <c r="U1326" i="9"/>
  <c r="T1326" i="9"/>
  <c r="J1326" i="9"/>
  <c r="X1325" i="9"/>
  <c r="W1325" i="9"/>
  <c r="V1325" i="9"/>
  <c r="U1325" i="9"/>
  <c r="T1325" i="9"/>
  <c r="J1325" i="9"/>
  <c r="X1324" i="9"/>
  <c r="W1324" i="9"/>
  <c r="V1324" i="9"/>
  <c r="U1324" i="9"/>
  <c r="T1324" i="9"/>
  <c r="J1324" i="9"/>
  <c r="L1323" i="9"/>
  <c r="J1323" i="9"/>
  <c r="X1322" i="9"/>
  <c r="W1322" i="9"/>
  <c r="V1322" i="9"/>
  <c r="U1322" i="9"/>
  <c r="T1322" i="9"/>
  <c r="J1322" i="9"/>
  <c r="Y1321" i="9"/>
  <c r="J1321" i="9"/>
  <c r="Y1320" i="9"/>
  <c r="J1320" i="9"/>
  <c r="Y1319" i="9"/>
  <c r="J1319" i="9"/>
  <c r="Y1318" i="9"/>
  <c r="L1318" i="9"/>
  <c r="J1318" i="9"/>
  <c r="Y1317" i="9"/>
  <c r="J1317" i="9"/>
  <c r="Y1316" i="9"/>
  <c r="J1316" i="9"/>
  <c r="Y1315" i="9"/>
  <c r="J1315" i="9"/>
  <c r="J1314" i="9"/>
  <c r="X1313" i="9"/>
  <c r="W1313" i="9"/>
  <c r="V1313" i="9"/>
  <c r="U1313" i="9"/>
  <c r="T1313" i="9"/>
  <c r="L1313" i="9"/>
  <c r="J1313" i="9"/>
  <c r="Y1312" i="9"/>
  <c r="J1312" i="9"/>
  <c r="Y1311" i="9"/>
  <c r="J1311" i="9"/>
  <c r="Y1310" i="9"/>
  <c r="J1310" i="9"/>
  <c r="Y1309" i="9"/>
  <c r="J1309" i="9"/>
  <c r="Y1308" i="9"/>
  <c r="L1308" i="9"/>
  <c r="J1308" i="9"/>
  <c r="Y1307" i="9"/>
  <c r="J1307" i="9"/>
  <c r="Y1306" i="9"/>
  <c r="J1306" i="9"/>
  <c r="J1305" i="9"/>
  <c r="X1295" i="9"/>
  <c r="W1295" i="9"/>
  <c r="V1295" i="9"/>
  <c r="U1295" i="9"/>
  <c r="T1295" i="9"/>
  <c r="X1294" i="9"/>
  <c r="W1294" i="9"/>
  <c r="V1294" i="9"/>
  <c r="U1294" i="9"/>
  <c r="T1294" i="9"/>
  <c r="X1293" i="9"/>
  <c r="W1293" i="9"/>
  <c r="V1293" i="9"/>
  <c r="U1293" i="9"/>
  <c r="T1293" i="9"/>
  <c r="X1292" i="9"/>
  <c r="W1292" i="9"/>
  <c r="V1292" i="9"/>
  <c r="U1292" i="9"/>
  <c r="T1292" i="9"/>
  <c r="I1292" i="9"/>
  <c r="H1292" i="9"/>
  <c r="G1292" i="9"/>
  <c r="F1292" i="9"/>
  <c r="E1292" i="9"/>
  <c r="D1292" i="9"/>
  <c r="C1292" i="9"/>
  <c r="L1291" i="9"/>
  <c r="J1291" i="9"/>
  <c r="Z1290" i="9"/>
  <c r="X1290" i="9"/>
  <c r="W1290" i="9"/>
  <c r="V1290" i="9"/>
  <c r="U1290" i="9"/>
  <c r="T1290" i="9"/>
  <c r="J1290" i="9"/>
  <c r="Y1289" i="9"/>
  <c r="J1289" i="9"/>
  <c r="Y1288" i="9"/>
  <c r="L1288" i="9"/>
  <c r="J1288" i="9"/>
  <c r="Y1287" i="9"/>
  <c r="J1287" i="9"/>
  <c r="Y1286" i="9"/>
  <c r="J1286" i="9"/>
  <c r="J1285" i="9"/>
  <c r="X1284" i="9"/>
  <c r="W1284" i="9"/>
  <c r="V1284" i="9"/>
  <c r="U1284" i="9"/>
  <c r="T1284" i="9"/>
  <c r="J1284" i="9"/>
  <c r="Y1283" i="9"/>
  <c r="L1283" i="9"/>
  <c r="J1283" i="9"/>
  <c r="Y1282" i="9"/>
  <c r="J1282" i="9"/>
  <c r="Y1281" i="9"/>
  <c r="J1281" i="9"/>
  <c r="Y1280" i="9"/>
  <c r="J1280" i="9"/>
  <c r="J1279" i="9"/>
  <c r="X1268" i="9"/>
  <c r="W1268" i="9"/>
  <c r="V1268" i="9"/>
  <c r="U1268" i="9"/>
  <c r="T1268" i="9"/>
  <c r="L1268" i="9"/>
  <c r="I1268" i="9"/>
  <c r="H1268" i="9"/>
  <c r="G1268" i="9"/>
  <c r="F1268" i="9"/>
  <c r="E1268" i="9"/>
  <c r="D1268" i="9"/>
  <c r="C1268" i="9"/>
  <c r="X1267" i="9"/>
  <c r="W1267" i="9"/>
  <c r="V1267" i="9"/>
  <c r="U1267" i="9"/>
  <c r="T1267" i="9"/>
  <c r="J1267" i="9"/>
  <c r="X1266" i="9"/>
  <c r="W1266" i="9"/>
  <c r="V1266" i="9"/>
  <c r="U1266" i="9"/>
  <c r="T1266" i="9"/>
  <c r="J1266" i="9"/>
  <c r="X1265" i="9"/>
  <c r="W1265" i="9"/>
  <c r="V1265" i="9"/>
  <c r="U1265" i="9"/>
  <c r="T1265" i="9"/>
  <c r="J1265" i="9"/>
  <c r="J1264" i="9"/>
  <c r="X1263" i="9"/>
  <c r="W1263" i="9"/>
  <c r="V1263" i="9"/>
  <c r="U1263" i="9"/>
  <c r="T1263" i="9"/>
  <c r="J1263" i="9"/>
  <c r="Y1262" i="9"/>
  <c r="J1262" i="9"/>
  <c r="Y1261" i="9"/>
  <c r="J1261" i="9"/>
  <c r="Y1260" i="9"/>
  <c r="J1260" i="9"/>
  <c r="Y1259" i="9"/>
  <c r="J1259" i="9"/>
  <c r="J1258" i="9"/>
  <c r="X1257" i="9"/>
  <c r="W1257" i="9"/>
  <c r="V1257" i="9"/>
  <c r="U1257" i="9"/>
  <c r="T1257" i="9"/>
  <c r="J1257" i="9"/>
  <c r="Y1256" i="9"/>
  <c r="J1256" i="9"/>
  <c r="Y1255" i="9"/>
  <c r="J1255" i="9"/>
  <c r="Y1254" i="9"/>
  <c r="J1254" i="9"/>
  <c r="Y1253" i="9"/>
  <c r="J1253" i="9"/>
  <c r="J1252" i="9"/>
  <c r="I1243" i="9"/>
  <c r="H1243" i="9"/>
  <c r="G1243" i="9"/>
  <c r="F1243" i="9"/>
  <c r="E1243" i="9"/>
  <c r="D1243" i="9"/>
  <c r="C1243" i="9"/>
  <c r="J1242" i="9"/>
  <c r="J1241" i="9"/>
  <c r="J1240" i="9"/>
  <c r="J1239" i="9"/>
  <c r="J1238" i="9"/>
  <c r="X1237" i="9"/>
  <c r="W1237" i="9"/>
  <c r="V1237" i="9"/>
  <c r="U1237" i="9"/>
  <c r="T1237" i="9"/>
  <c r="J1237" i="9"/>
  <c r="X1236" i="9"/>
  <c r="W1236" i="9"/>
  <c r="V1236" i="9"/>
  <c r="U1236" i="9"/>
  <c r="T1236" i="9"/>
  <c r="J1236" i="9"/>
  <c r="X1235" i="9"/>
  <c r="W1235" i="9"/>
  <c r="W1238" i="9" s="1"/>
  <c r="V1235" i="9"/>
  <c r="U1235" i="9"/>
  <c r="T1235" i="9"/>
  <c r="J1235" i="9"/>
  <c r="Y1234" i="9"/>
  <c r="J1234" i="9"/>
  <c r="J1233" i="9"/>
  <c r="J1232" i="9"/>
  <c r="X1231" i="9"/>
  <c r="X1243" i="9" s="1"/>
  <c r="W1231" i="9"/>
  <c r="V1231" i="9"/>
  <c r="U1231" i="9"/>
  <c r="T1231" i="9"/>
  <c r="J1231" i="9"/>
  <c r="X1230" i="9"/>
  <c r="W1230" i="9"/>
  <c r="V1230" i="9"/>
  <c r="V1242" i="9" s="1"/>
  <c r="U1230" i="9"/>
  <c r="T1230" i="9"/>
  <c r="J1230" i="9"/>
  <c r="X1229" i="9"/>
  <c r="W1229" i="9"/>
  <c r="V1229" i="9"/>
  <c r="U1229" i="9"/>
  <c r="T1229" i="9"/>
  <c r="T1241" i="9" s="1"/>
  <c r="J1229" i="9"/>
  <c r="X1228" i="9"/>
  <c r="W1228" i="9"/>
  <c r="V1228" i="9"/>
  <c r="V1240" i="9" s="1"/>
  <c r="U1228" i="9"/>
  <c r="T1228" i="9"/>
  <c r="J1228" i="9"/>
  <c r="J1227" i="9"/>
  <c r="I1213" i="9"/>
  <c r="H1213" i="9"/>
  <c r="G1213" i="9"/>
  <c r="F1213" i="9"/>
  <c r="E1213" i="9"/>
  <c r="D1213" i="9"/>
  <c r="J1212" i="9"/>
  <c r="J1211" i="9"/>
  <c r="J1210" i="9"/>
  <c r="J1209" i="9"/>
  <c r="J1208" i="9"/>
  <c r="X1207" i="9"/>
  <c r="W1207" i="9"/>
  <c r="V1207" i="9"/>
  <c r="U1207" i="9"/>
  <c r="T1207" i="9"/>
  <c r="J1207" i="9"/>
  <c r="X1206" i="9"/>
  <c r="W1206" i="9"/>
  <c r="V1206" i="9"/>
  <c r="U1206" i="9"/>
  <c r="T1206" i="9"/>
  <c r="J1206" i="9"/>
  <c r="X1205" i="9"/>
  <c r="W1205" i="9"/>
  <c r="V1205" i="9"/>
  <c r="U1205" i="9"/>
  <c r="T1205" i="9"/>
  <c r="J1205" i="9"/>
  <c r="Y1204" i="9"/>
  <c r="J1204" i="9"/>
  <c r="J1203" i="9"/>
  <c r="J1202" i="9"/>
  <c r="X1201" i="9"/>
  <c r="W1201" i="9"/>
  <c r="V1201" i="9"/>
  <c r="U1201" i="9"/>
  <c r="T1201" i="9"/>
  <c r="J1201" i="9"/>
  <c r="X1200" i="9"/>
  <c r="W1200" i="9"/>
  <c r="V1200" i="9"/>
  <c r="U1200" i="9"/>
  <c r="T1200" i="9"/>
  <c r="J1200" i="9"/>
  <c r="X1199" i="9"/>
  <c r="W1199" i="9"/>
  <c r="V1199" i="9"/>
  <c r="V1211" i="9" s="1"/>
  <c r="U1199" i="9"/>
  <c r="T1199" i="9"/>
  <c r="J1199" i="9"/>
  <c r="X1198" i="9"/>
  <c r="X1210" i="9" s="1"/>
  <c r="W1198" i="9"/>
  <c r="W1210" i="9" s="1"/>
  <c r="V1198" i="9"/>
  <c r="V1210" i="9" s="1"/>
  <c r="U1198" i="9"/>
  <c r="U1210" i="9" s="1"/>
  <c r="T1198" i="9"/>
  <c r="T1210" i="9" s="1"/>
  <c r="J1198" i="9"/>
  <c r="J1197" i="9"/>
  <c r="L1197" i="9" s="1"/>
  <c r="X1192" i="9"/>
  <c r="W1192" i="9"/>
  <c r="V1192" i="9"/>
  <c r="U1192" i="9"/>
  <c r="T1192" i="9"/>
  <c r="Y1191" i="9"/>
  <c r="Y1190" i="9"/>
  <c r="Y1189" i="9"/>
  <c r="Y1188" i="9"/>
  <c r="Y1187" i="9"/>
  <c r="Y1186" i="9"/>
  <c r="Y1185" i="9"/>
  <c r="Y1184" i="9"/>
  <c r="X1181" i="9"/>
  <c r="W1181" i="9"/>
  <c r="V1181" i="9"/>
  <c r="U1181" i="9"/>
  <c r="T1181" i="9"/>
  <c r="Y1180" i="9"/>
  <c r="Y1179" i="9"/>
  <c r="I1179" i="9"/>
  <c r="H1179" i="9"/>
  <c r="G1179" i="9"/>
  <c r="F1179" i="9"/>
  <c r="E1179" i="9"/>
  <c r="D1179" i="9"/>
  <c r="C1179" i="9"/>
  <c r="Y1178" i="9"/>
  <c r="J1178" i="9"/>
  <c r="Y1177" i="9"/>
  <c r="J1177" i="9"/>
  <c r="Y1176" i="9"/>
  <c r="J1176" i="9"/>
  <c r="Y1175" i="9"/>
  <c r="J1175" i="9"/>
  <c r="Y1174" i="9"/>
  <c r="J1174" i="9"/>
  <c r="Y1173" i="9"/>
  <c r="L1173" i="9"/>
  <c r="L1179" i="9" s="1"/>
  <c r="J1173" i="9"/>
  <c r="J1172" i="9"/>
  <c r="J1171" i="9"/>
  <c r="X1170" i="9"/>
  <c r="W1170" i="9"/>
  <c r="V1170" i="9"/>
  <c r="U1170" i="9"/>
  <c r="T1170" i="9"/>
  <c r="J1170" i="9"/>
  <c r="Y1169" i="9"/>
  <c r="J1169" i="9"/>
  <c r="Y1168" i="9"/>
  <c r="J1168" i="9"/>
  <c r="Y1167" i="9"/>
  <c r="J1167" i="9"/>
  <c r="Y1166" i="9"/>
  <c r="J1166" i="9"/>
  <c r="Y1165" i="9"/>
  <c r="J1165" i="9"/>
  <c r="Y1164" i="9"/>
  <c r="J1164" i="9"/>
  <c r="Y1163" i="9"/>
  <c r="J1163" i="9"/>
  <c r="Y1162" i="9"/>
  <c r="J1162" i="9"/>
  <c r="J1161" i="9"/>
  <c r="X1156" i="9"/>
  <c r="W1156" i="9"/>
  <c r="V1156" i="9"/>
  <c r="U1156" i="9"/>
  <c r="T1156" i="9"/>
  <c r="Y1155" i="9"/>
  <c r="Y1154" i="9"/>
  <c r="Y1153" i="9"/>
  <c r="Y1152" i="9"/>
  <c r="Y1151" i="9"/>
  <c r="Y1150" i="9"/>
  <c r="Y1149" i="9"/>
  <c r="Y1148" i="9"/>
  <c r="L1148" i="9"/>
  <c r="I1148" i="9"/>
  <c r="H1148" i="9"/>
  <c r="G1148" i="9"/>
  <c r="F1148" i="9"/>
  <c r="E1148" i="9"/>
  <c r="D1148" i="9"/>
  <c r="C1148" i="9"/>
  <c r="J1147" i="9"/>
  <c r="J1146" i="9"/>
  <c r="X1145" i="9"/>
  <c r="W1145" i="9"/>
  <c r="V1145" i="9"/>
  <c r="U1145" i="9"/>
  <c r="T1145" i="9"/>
  <c r="J1145" i="9"/>
  <c r="Y1144" i="9"/>
  <c r="J1144" i="9"/>
  <c r="Y1143" i="9"/>
  <c r="J1143" i="9"/>
  <c r="Y1142" i="9"/>
  <c r="J1142" i="9"/>
  <c r="Y1141" i="9"/>
  <c r="J1141" i="9"/>
  <c r="Y1140" i="9"/>
  <c r="J1140" i="9"/>
  <c r="Y1139" i="9"/>
  <c r="J1139" i="9"/>
  <c r="Y1138" i="9"/>
  <c r="J1138" i="9"/>
  <c r="Y1137" i="9"/>
  <c r="J1137" i="9"/>
  <c r="J1136" i="9"/>
  <c r="J1135" i="9"/>
  <c r="X1134" i="9"/>
  <c r="W1134" i="9"/>
  <c r="V1134" i="9"/>
  <c r="U1134" i="9"/>
  <c r="T1134" i="9"/>
  <c r="J1134" i="9"/>
  <c r="Y1133" i="9"/>
  <c r="J1133" i="9"/>
  <c r="Y1132" i="9"/>
  <c r="J1132" i="9"/>
  <c r="Y1131" i="9"/>
  <c r="J1131" i="9"/>
  <c r="Y1130" i="9"/>
  <c r="J1130" i="9"/>
  <c r="Y1129" i="9"/>
  <c r="J1129" i="9"/>
  <c r="Y1128" i="9"/>
  <c r="J1128" i="9"/>
  <c r="Y1127" i="9"/>
  <c r="J1127" i="9"/>
  <c r="Y1126" i="9"/>
  <c r="J1126" i="9"/>
  <c r="J1125" i="9"/>
  <c r="X1118" i="9"/>
  <c r="W1118" i="9"/>
  <c r="V1118" i="9"/>
  <c r="U1118" i="9"/>
  <c r="T1118" i="9"/>
  <c r="Y1117" i="9"/>
  <c r="Y1116" i="9"/>
  <c r="Y1115" i="9"/>
  <c r="Y1114" i="9"/>
  <c r="Y1113" i="9"/>
  <c r="Y1112" i="9"/>
  <c r="Y1111" i="9"/>
  <c r="Y1110" i="9"/>
  <c r="I1109" i="9"/>
  <c r="H1109" i="9"/>
  <c r="G1109" i="9"/>
  <c r="F1109" i="9"/>
  <c r="E1109" i="9"/>
  <c r="D1109" i="9"/>
  <c r="C1109" i="9"/>
  <c r="J1108" i="9"/>
  <c r="X1107" i="9"/>
  <c r="W1107" i="9"/>
  <c r="V1107" i="9"/>
  <c r="U1107" i="9"/>
  <c r="T1107" i="9"/>
  <c r="J1107" i="9"/>
  <c r="Y1106" i="9"/>
  <c r="J1106" i="9"/>
  <c r="Y1105" i="9"/>
  <c r="J1105" i="9"/>
  <c r="Y1104" i="9"/>
  <c r="J1104" i="9"/>
  <c r="Y1103" i="9"/>
  <c r="J1103" i="9"/>
  <c r="Y1102" i="9"/>
  <c r="J1102" i="9"/>
  <c r="Y1101" i="9"/>
  <c r="J1101" i="9"/>
  <c r="Y1100" i="9"/>
  <c r="J1100" i="9"/>
  <c r="Y1099" i="9"/>
  <c r="J1099" i="9"/>
  <c r="J1098" i="9"/>
  <c r="J1097" i="9"/>
  <c r="X1096" i="9"/>
  <c r="W1096" i="9"/>
  <c r="V1096" i="9"/>
  <c r="U1096" i="9"/>
  <c r="T1096" i="9"/>
  <c r="J1096" i="9"/>
  <c r="Y1095" i="9"/>
  <c r="J1095" i="9"/>
  <c r="Y1094" i="9"/>
  <c r="J1094" i="9"/>
  <c r="Y1093" i="9"/>
  <c r="J1093" i="9"/>
  <c r="Y1092" i="9"/>
  <c r="J1092" i="9"/>
  <c r="Y1091" i="9"/>
  <c r="J1091" i="9"/>
  <c r="Y1090" i="9"/>
  <c r="J1090" i="9"/>
  <c r="Y1089" i="9"/>
  <c r="J1089" i="9"/>
  <c r="Y1088" i="9"/>
  <c r="J1088" i="9"/>
  <c r="J1087" i="9"/>
  <c r="X1081" i="9"/>
  <c r="W1081" i="9"/>
  <c r="V1081" i="9"/>
  <c r="U1081" i="9"/>
  <c r="T1081" i="9"/>
  <c r="X1080" i="9"/>
  <c r="W1080" i="9"/>
  <c r="V1080" i="9"/>
  <c r="U1080" i="9"/>
  <c r="T1080" i="9"/>
  <c r="X1079" i="9"/>
  <c r="W1079" i="9"/>
  <c r="V1079" i="9"/>
  <c r="U1079" i="9"/>
  <c r="T1079" i="9"/>
  <c r="Y1078" i="9"/>
  <c r="Y1077" i="9"/>
  <c r="Y1076" i="9"/>
  <c r="Y1075" i="9"/>
  <c r="Y1074" i="9"/>
  <c r="L1072" i="9"/>
  <c r="I1072" i="9"/>
  <c r="H1072" i="9"/>
  <c r="G1072" i="9"/>
  <c r="F1072" i="9"/>
  <c r="E1072" i="9"/>
  <c r="D1072" i="9"/>
  <c r="C1072" i="9"/>
  <c r="X1071" i="9"/>
  <c r="W1071" i="9"/>
  <c r="V1071" i="9"/>
  <c r="U1071" i="9"/>
  <c r="T1071" i="9"/>
  <c r="J1071" i="9"/>
  <c r="Y1070" i="9"/>
  <c r="J1070" i="9"/>
  <c r="Y1069" i="9"/>
  <c r="J1069" i="9"/>
  <c r="Y1068" i="9"/>
  <c r="J1068" i="9"/>
  <c r="Y1067" i="9"/>
  <c r="J1067" i="9"/>
  <c r="Y1066" i="9"/>
  <c r="J1066" i="9"/>
  <c r="Y1065" i="9"/>
  <c r="J1065" i="9"/>
  <c r="Y1064" i="9"/>
  <c r="J1064" i="9"/>
  <c r="Y1063" i="9"/>
  <c r="J1063" i="9"/>
  <c r="J1062" i="9"/>
  <c r="J1061" i="9"/>
  <c r="X1060" i="9"/>
  <c r="W1060" i="9"/>
  <c r="V1060" i="9"/>
  <c r="U1060" i="9"/>
  <c r="T1060" i="9"/>
  <c r="J1060" i="9"/>
  <c r="Y1059" i="9"/>
  <c r="J1059" i="9"/>
  <c r="Y1058" i="9"/>
  <c r="J1058" i="9"/>
  <c r="Y1057" i="9"/>
  <c r="J1057" i="9"/>
  <c r="Y1056" i="9"/>
  <c r="J1056" i="9"/>
  <c r="Y1055" i="9"/>
  <c r="J1055" i="9"/>
  <c r="Y1054" i="9"/>
  <c r="J1054" i="9"/>
  <c r="Y1053" i="9"/>
  <c r="J1053" i="9"/>
  <c r="Y1052" i="9"/>
  <c r="J1052" i="9"/>
  <c r="J1051" i="9"/>
  <c r="X1047" i="9"/>
  <c r="W1047" i="9"/>
  <c r="V1047" i="9"/>
  <c r="U1047" i="9"/>
  <c r="T1047" i="9"/>
  <c r="Y1046" i="9"/>
  <c r="Y1045" i="9"/>
  <c r="Y1044" i="9"/>
  <c r="Y1043" i="9"/>
  <c r="Y1042" i="9"/>
  <c r="Y1041" i="9"/>
  <c r="Y1040" i="9"/>
  <c r="Y1039" i="9"/>
  <c r="X1036" i="9"/>
  <c r="W1036" i="9"/>
  <c r="V1036" i="9"/>
  <c r="U1036" i="9"/>
  <c r="T1036" i="9"/>
  <c r="Y1035" i="9"/>
  <c r="Y1034" i="9"/>
  <c r="Y1033" i="9"/>
  <c r="Y1032" i="9"/>
  <c r="Y1031" i="9"/>
  <c r="I1031" i="9"/>
  <c r="H1031" i="9"/>
  <c r="G1031" i="9"/>
  <c r="F1031" i="9"/>
  <c r="E1031" i="9"/>
  <c r="D1031" i="9"/>
  <c r="C1031" i="9"/>
  <c r="Y1030" i="9"/>
  <c r="J1030" i="9"/>
  <c r="Y1029" i="9"/>
  <c r="J1029" i="9"/>
  <c r="Y1028" i="9"/>
  <c r="J1028" i="9"/>
  <c r="J1027" i="9"/>
  <c r="J1026" i="9"/>
  <c r="X1025" i="9"/>
  <c r="W1025" i="9"/>
  <c r="V1025" i="9"/>
  <c r="U1025" i="9"/>
  <c r="T1025" i="9"/>
  <c r="J1025" i="9"/>
  <c r="Y1024" i="9"/>
  <c r="J1024" i="9"/>
  <c r="Y1023" i="9"/>
  <c r="J1023" i="9"/>
  <c r="Y1022" i="9"/>
  <c r="J1022" i="9"/>
  <c r="Y1021" i="9"/>
  <c r="J1021" i="9"/>
  <c r="Y1020" i="9"/>
  <c r="J1020" i="9"/>
  <c r="Y1019" i="9"/>
  <c r="J1019" i="9"/>
  <c r="Y1018" i="9"/>
  <c r="J1018" i="9"/>
  <c r="Y1017" i="9"/>
  <c r="J1017" i="9"/>
  <c r="J1016" i="9"/>
  <c r="X1010" i="9"/>
  <c r="W1010" i="9"/>
  <c r="V1010" i="9"/>
  <c r="U1010" i="9"/>
  <c r="T1010" i="9"/>
  <c r="Y1009" i="9"/>
  <c r="Y1008" i="9"/>
  <c r="Y1007" i="9"/>
  <c r="Y1006" i="9"/>
  <c r="Y1005" i="9"/>
  <c r="Y1004" i="9"/>
  <c r="Y1003" i="9"/>
  <c r="Y1002" i="9"/>
  <c r="X999" i="9"/>
  <c r="W999" i="9"/>
  <c r="V999" i="9"/>
  <c r="U999" i="9"/>
  <c r="T999" i="9"/>
  <c r="Y998" i="9"/>
  <c r="Y997" i="9"/>
  <c r="Y996" i="9"/>
  <c r="Y995" i="9"/>
  <c r="I995" i="9"/>
  <c r="H995" i="9"/>
  <c r="G995" i="9"/>
  <c r="F995" i="9"/>
  <c r="E995" i="9"/>
  <c r="D995" i="9"/>
  <c r="C995" i="9"/>
  <c r="Y994" i="9"/>
  <c r="J994" i="9"/>
  <c r="Y993" i="9"/>
  <c r="J993" i="9"/>
  <c r="Y992" i="9"/>
  <c r="J992" i="9"/>
  <c r="Y991" i="9"/>
  <c r="J991" i="9"/>
  <c r="J990" i="9"/>
  <c r="J989" i="9"/>
  <c r="X988" i="9"/>
  <c r="W988" i="9"/>
  <c r="V988" i="9"/>
  <c r="U988" i="9"/>
  <c r="T988" i="9"/>
  <c r="J988" i="9"/>
  <c r="Y987" i="9"/>
  <c r="J987" i="9"/>
  <c r="Y986" i="9"/>
  <c r="J986" i="9"/>
  <c r="Y985" i="9"/>
  <c r="J985" i="9"/>
  <c r="Y984" i="9"/>
  <c r="J984" i="9"/>
  <c r="Y983" i="9"/>
  <c r="J983" i="9"/>
  <c r="Y982" i="9"/>
  <c r="J982" i="9"/>
  <c r="Y981" i="9"/>
  <c r="J981" i="9"/>
  <c r="Y980" i="9"/>
  <c r="J980" i="9"/>
  <c r="J979" i="9"/>
  <c r="X976" i="9"/>
  <c r="W976" i="9"/>
  <c r="V976" i="9"/>
  <c r="U976" i="9"/>
  <c r="T976" i="9"/>
  <c r="Y975" i="9"/>
  <c r="Y974" i="9"/>
  <c r="Y973" i="9"/>
  <c r="Y972" i="9"/>
  <c r="Y971" i="9"/>
  <c r="Y970" i="9"/>
  <c r="Y969" i="9"/>
  <c r="Y968" i="9"/>
  <c r="I966" i="9"/>
  <c r="H966" i="9"/>
  <c r="G966" i="9"/>
  <c r="F966" i="9"/>
  <c r="E966" i="9"/>
  <c r="D966" i="9"/>
  <c r="C966" i="9"/>
  <c r="X965" i="9"/>
  <c r="W965" i="9"/>
  <c r="V965" i="9"/>
  <c r="U965" i="9"/>
  <c r="T965" i="9"/>
  <c r="J965" i="9"/>
  <c r="Y964" i="9"/>
  <c r="J964" i="9"/>
  <c r="Y963" i="9"/>
  <c r="J963" i="9"/>
  <c r="Y962" i="9"/>
  <c r="J962" i="9"/>
  <c r="Y961" i="9"/>
  <c r="J961" i="9"/>
  <c r="Y960" i="9"/>
  <c r="J960" i="9"/>
  <c r="Y959" i="9"/>
  <c r="J959" i="9"/>
  <c r="Y958" i="9"/>
  <c r="J958" i="9"/>
  <c r="Y957" i="9"/>
  <c r="J957" i="9"/>
  <c r="J956" i="9"/>
  <c r="J955" i="9"/>
  <c r="X954" i="9"/>
  <c r="W954" i="9"/>
  <c r="V954" i="9"/>
  <c r="U954" i="9"/>
  <c r="T954" i="9"/>
  <c r="J954" i="9"/>
  <c r="Y953" i="9"/>
  <c r="J953" i="9"/>
  <c r="Y952" i="9"/>
  <c r="J952" i="9"/>
  <c r="Y951" i="9"/>
  <c r="J951" i="9"/>
  <c r="Y950" i="9"/>
  <c r="J950" i="9"/>
  <c r="Y949" i="9"/>
  <c r="J949" i="9"/>
  <c r="Y948" i="9"/>
  <c r="J948" i="9"/>
  <c r="Y947" i="9"/>
  <c r="J947" i="9"/>
  <c r="Y946" i="9"/>
  <c r="J946" i="9"/>
  <c r="J945" i="9"/>
  <c r="X943" i="9"/>
  <c r="W943" i="9"/>
  <c r="V943" i="9"/>
  <c r="U943" i="9"/>
  <c r="T943" i="9"/>
  <c r="Y941" i="9"/>
  <c r="Y940" i="9"/>
  <c r="Y939" i="9"/>
  <c r="Y938" i="9"/>
  <c r="Y937" i="9"/>
  <c r="Y936" i="9"/>
  <c r="Y935" i="9"/>
  <c r="Y934" i="9"/>
  <c r="X931" i="9"/>
  <c r="W931" i="9"/>
  <c r="V931" i="9"/>
  <c r="U931" i="9"/>
  <c r="T931" i="9"/>
  <c r="Y930" i="9"/>
  <c r="Y929" i="9"/>
  <c r="Y928" i="9"/>
  <c r="Y927" i="9"/>
  <c r="Y926" i="9"/>
  <c r="J926" i="9"/>
  <c r="I926" i="9"/>
  <c r="H926" i="9"/>
  <c r="G926" i="9"/>
  <c r="F926" i="9"/>
  <c r="E926" i="9"/>
  <c r="D926" i="9"/>
  <c r="C926" i="9"/>
  <c r="Y925" i="9"/>
  <c r="K925" i="9"/>
  <c r="Y924" i="9"/>
  <c r="K924" i="9"/>
  <c r="Y923" i="9"/>
  <c r="K923" i="9"/>
  <c r="Y922" i="9"/>
  <c r="K922" i="9"/>
  <c r="K921" i="9"/>
  <c r="K920" i="9"/>
  <c r="K919" i="9"/>
  <c r="X918" i="9"/>
  <c r="W918" i="9"/>
  <c r="V918" i="9"/>
  <c r="U918" i="9"/>
  <c r="T918" i="9"/>
  <c r="K918" i="9"/>
  <c r="K917" i="9"/>
  <c r="Y916" i="9"/>
  <c r="K916" i="9"/>
  <c r="Y915" i="9"/>
  <c r="K915" i="9"/>
  <c r="Y914" i="9"/>
  <c r="K914" i="9"/>
  <c r="Y913" i="9"/>
  <c r="K913" i="9"/>
  <c r="Y912" i="9"/>
  <c r="K912" i="9"/>
  <c r="Y911" i="9"/>
  <c r="K911" i="9"/>
  <c r="Y910" i="9"/>
  <c r="K910" i="9"/>
  <c r="Y909" i="9"/>
  <c r="K909" i="9"/>
  <c r="K908" i="9"/>
  <c r="X901" i="9"/>
  <c r="W901" i="9"/>
  <c r="V901" i="9"/>
  <c r="U901" i="9"/>
  <c r="T901" i="9"/>
  <c r="Y900" i="9"/>
  <c r="Y899" i="9"/>
  <c r="Y898" i="9"/>
  <c r="Y897" i="9"/>
  <c r="Y896" i="9"/>
  <c r="Y895" i="9"/>
  <c r="Y894" i="9"/>
  <c r="Y893" i="9"/>
  <c r="Y892" i="9"/>
  <c r="X889" i="9"/>
  <c r="W889" i="9"/>
  <c r="V889" i="9"/>
  <c r="U889" i="9"/>
  <c r="T889" i="9"/>
  <c r="Y888" i="9"/>
  <c r="Y887" i="9"/>
  <c r="Y886" i="9"/>
  <c r="Y885" i="9"/>
  <c r="Y884" i="9"/>
  <c r="J884" i="9"/>
  <c r="I884" i="9"/>
  <c r="H884" i="9"/>
  <c r="G884" i="9"/>
  <c r="F884" i="9"/>
  <c r="E884" i="9"/>
  <c r="D884" i="9"/>
  <c r="C884" i="9"/>
  <c r="Y883" i="9"/>
  <c r="K883" i="9"/>
  <c r="Y882" i="9"/>
  <c r="K882" i="9"/>
  <c r="Y881" i="9"/>
  <c r="K881" i="9"/>
  <c r="Y880" i="9"/>
  <c r="K880" i="9"/>
  <c r="K879" i="9"/>
  <c r="K878" i="9"/>
  <c r="K877" i="9"/>
  <c r="X876" i="9"/>
  <c r="W876" i="9"/>
  <c r="V876" i="9"/>
  <c r="U876" i="9"/>
  <c r="T876" i="9"/>
  <c r="K876" i="9"/>
  <c r="Y875" i="9"/>
  <c r="K875" i="9"/>
  <c r="Y874" i="9"/>
  <c r="K874" i="9"/>
  <c r="Y873" i="9"/>
  <c r="K873" i="9"/>
  <c r="Y872" i="9"/>
  <c r="K872" i="9"/>
  <c r="Y871" i="9"/>
  <c r="K871" i="9"/>
  <c r="Y870" i="9"/>
  <c r="K870" i="9"/>
  <c r="Y869" i="9"/>
  <c r="K869" i="9"/>
  <c r="Y868" i="9"/>
  <c r="K868" i="9"/>
  <c r="Y867" i="9"/>
  <c r="K867" i="9"/>
  <c r="K866" i="9"/>
  <c r="X861" i="9"/>
  <c r="W861" i="9"/>
  <c r="V861" i="9"/>
  <c r="U861" i="9"/>
  <c r="T861" i="9"/>
  <c r="Y860" i="9"/>
  <c r="Y859" i="9"/>
  <c r="Y858" i="9"/>
  <c r="Y857" i="9"/>
  <c r="Y856" i="9"/>
  <c r="Y855" i="9"/>
  <c r="Y854" i="9"/>
  <c r="Y853" i="9"/>
  <c r="Y852" i="9"/>
  <c r="X849" i="9"/>
  <c r="W849" i="9"/>
  <c r="V849" i="9"/>
  <c r="U849" i="9"/>
  <c r="T849" i="9"/>
  <c r="Y848" i="9"/>
  <c r="Y847" i="9"/>
  <c r="Y846" i="9"/>
  <c r="Y845" i="9"/>
  <c r="Y844" i="9"/>
  <c r="Y843" i="9"/>
  <c r="Y842" i="9"/>
  <c r="M842" i="9"/>
  <c r="J842" i="9"/>
  <c r="I842" i="9"/>
  <c r="H842" i="9"/>
  <c r="G842" i="9"/>
  <c r="F842" i="9"/>
  <c r="E842" i="9"/>
  <c r="D842" i="9"/>
  <c r="C842" i="9"/>
  <c r="Y841" i="9"/>
  <c r="K841" i="9"/>
  <c r="Y840" i="9"/>
  <c r="K840" i="9"/>
  <c r="K839" i="9"/>
  <c r="K838" i="9"/>
  <c r="K837" i="9"/>
  <c r="X836" i="9"/>
  <c r="W836" i="9"/>
  <c r="V836" i="9"/>
  <c r="U836" i="9"/>
  <c r="T836" i="9"/>
  <c r="K836" i="9"/>
  <c r="Y835" i="9"/>
  <c r="K835" i="9"/>
  <c r="Y834" i="9"/>
  <c r="K834" i="9"/>
  <c r="Y833" i="9"/>
  <c r="K833" i="9"/>
  <c r="Y832" i="9"/>
  <c r="K832" i="9"/>
  <c r="Y831" i="9"/>
  <c r="K831" i="9"/>
  <c r="Y830" i="9"/>
  <c r="K830" i="9"/>
  <c r="Y829" i="9"/>
  <c r="K829" i="9"/>
  <c r="Y828" i="9"/>
  <c r="K828" i="9"/>
  <c r="Y827" i="9"/>
  <c r="K827" i="9"/>
  <c r="K826" i="9"/>
  <c r="X821" i="9"/>
  <c r="W821" i="9"/>
  <c r="V821" i="9"/>
  <c r="U821" i="9"/>
  <c r="T821" i="9"/>
  <c r="Y820" i="9"/>
  <c r="Y819" i="9"/>
  <c r="Y818" i="9"/>
  <c r="Y817" i="9"/>
  <c r="Y816" i="9"/>
  <c r="Y815" i="9"/>
  <c r="Y814" i="9"/>
  <c r="Y813" i="9"/>
  <c r="Y812" i="9"/>
  <c r="J810" i="9"/>
  <c r="I810" i="9"/>
  <c r="H810" i="9"/>
  <c r="G810" i="9"/>
  <c r="F810" i="9"/>
  <c r="E810" i="9"/>
  <c r="D810" i="9"/>
  <c r="C810" i="9"/>
  <c r="X809" i="9"/>
  <c r="W809" i="9"/>
  <c r="V809" i="9"/>
  <c r="U809" i="9"/>
  <c r="T809" i="9"/>
  <c r="K809" i="9"/>
  <c r="Y808" i="9"/>
  <c r="K808" i="9"/>
  <c r="Y807" i="9"/>
  <c r="K807" i="9"/>
  <c r="Y806" i="9"/>
  <c r="K806" i="9"/>
  <c r="Y805" i="9"/>
  <c r="K805" i="9"/>
  <c r="Y804" i="9"/>
  <c r="K804" i="9"/>
  <c r="Y803" i="9"/>
  <c r="K803" i="9"/>
  <c r="Y802" i="9"/>
  <c r="K802" i="9"/>
  <c r="Y801" i="9"/>
  <c r="K801" i="9"/>
  <c r="Y800" i="9"/>
  <c r="K800" i="9"/>
  <c r="K799" i="9"/>
  <c r="K798" i="9"/>
  <c r="K797" i="9"/>
  <c r="X796" i="9"/>
  <c r="W796" i="9"/>
  <c r="V796" i="9"/>
  <c r="U796" i="9"/>
  <c r="T796" i="9"/>
  <c r="K796" i="9"/>
  <c r="Y795" i="9"/>
  <c r="K795" i="9"/>
  <c r="Y794" i="9"/>
  <c r="K794" i="9"/>
  <c r="Y793" i="9"/>
  <c r="K793" i="9"/>
  <c r="Y792" i="9"/>
  <c r="K792" i="9"/>
  <c r="Y791" i="9"/>
  <c r="K791" i="9"/>
  <c r="Y790" i="9"/>
  <c r="K790" i="9"/>
  <c r="Y789" i="9"/>
  <c r="K789" i="9"/>
  <c r="Y788" i="9"/>
  <c r="K788" i="9"/>
  <c r="Y787" i="9"/>
  <c r="K787" i="9"/>
  <c r="K786" i="9"/>
  <c r="X781" i="9"/>
  <c r="W781" i="9"/>
  <c r="V781" i="9"/>
  <c r="U781" i="9"/>
  <c r="T781" i="9"/>
  <c r="Y780" i="9"/>
  <c r="Y779" i="9"/>
  <c r="Y778" i="9"/>
  <c r="Y777" i="9"/>
  <c r="Y776" i="9"/>
  <c r="Y775" i="9"/>
  <c r="Y774" i="9"/>
  <c r="Y773" i="9"/>
  <c r="Y772" i="9"/>
  <c r="M770" i="9"/>
  <c r="J770" i="9"/>
  <c r="I770" i="9"/>
  <c r="H770" i="9"/>
  <c r="G770" i="9"/>
  <c r="F770" i="9"/>
  <c r="E770" i="9"/>
  <c r="D770" i="9"/>
  <c r="C770" i="9"/>
  <c r="X769" i="9"/>
  <c r="W769" i="9"/>
  <c r="V769" i="9"/>
  <c r="U769" i="9"/>
  <c r="T769" i="9"/>
  <c r="K769" i="9"/>
  <c r="Y768" i="9"/>
  <c r="K768" i="9"/>
  <c r="Y767" i="9"/>
  <c r="K767" i="9"/>
  <c r="Y766" i="9"/>
  <c r="K766" i="9"/>
  <c r="Y765" i="9"/>
  <c r="K765" i="9"/>
  <c r="Y764" i="9"/>
  <c r="K764" i="9"/>
  <c r="Y763" i="9"/>
  <c r="K763" i="9"/>
  <c r="Y762" i="9"/>
  <c r="K762" i="9"/>
  <c r="Y761" i="9"/>
  <c r="K761" i="9"/>
  <c r="Y760" i="9"/>
  <c r="K760" i="9"/>
  <c r="K759" i="9"/>
  <c r="K758" i="9"/>
  <c r="K757" i="9"/>
  <c r="X756" i="9"/>
  <c r="W756" i="9"/>
  <c r="V756" i="9"/>
  <c r="U756" i="9"/>
  <c r="T756" i="9"/>
  <c r="K756" i="9"/>
  <c r="Y755" i="9"/>
  <c r="K755" i="9"/>
  <c r="Y754" i="9"/>
  <c r="K754" i="9"/>
  <c r="Y753" i="9"/>
  <c r="K753" i="9"/>
  <c r="Y752" i="9"/>
  <c r="K752" i="9"/>
  <c r="Y751" i="9"/>
  <c r="K751" i="9"/>
  <c r="Y750" i="9"/>
  <c r="K750" i="9"/>
  <c r="Y749" i="9"/>
  <c r="K749" i="9"/>
  <c r="Y748" i="9"/>
  <c r="K748" i="9"/>
  <c r="Y747" i="9"/>
  <c r="K747" i="9"/>
  <c r="K746" i="9"/>
  <c r="X741" i="9"/>
  <c r="W741" i="9"/>
  <c r="V741" i="9"/>
  <c r="U741" i="9"/>
  <c r="T741" i="9"/>
  <c r="Y740" i="9"/>
  <c r="Y739" i="9"/>
  <c r="Y738" i="9"/>
  <c r="Y737" i="9"/>
  <c r="Y736" i="9"/>
  <c r="Y735" i="9"/>
  <c r="Y734" i="9"/>
  <c r="Y733" i="9"/>
  <c r="Y732" i="9"/>
  <c r="X729" i="9"/>
  <c r="W729" i="9"/>
  <c r="V729" i="9"/>
  <c r="U729" i="9"/>
  <c r="T729" i="9"/>
  <c r="Y728" i="9"/>
  <c r="Y727" i="9"/>
  <c r="J727" i="9"/>
  <c r="I727" i="9"/>
  <c r="H727" i="9"/>
  <c r="G727" i="9"/>
  <c r="F727" i="9"/>
  <c r="E727" i="9"/>
  <c r="D727" i="9"/>
  <c r="C727" i="9"/>
  <c r="Y726" i="9"/>
  <c r="K726" i="9"/>
  <c r="Y725" i="9"/>
  <c r="K725" i="9"/>
  <c r="Y724" i="9"/>
  <c r="K724" i="9"/>
  <c r="Y723" i="9"/>
  <c r="K723" i="9"/>
  <c r="Y722" i="9"/>
  <c r="K722" i="9"/>
  <c r="Y721" i="9"/>
  <c r="K721" i="9"/>
  <c r="Y720" i="9"/>
  <c r="K720" i="9"/>
  <c r="K719" i="9"/>
  <c r="K718" i="9"/>
  <c r="K717" i="9"/>
  <c r="X716" i="9"/>
  <c r="W716" i="9"/>
  <c r="V716" i="9"/>
  <c r="U716" i="9"/>
  <c r="T716" i="9"/>
  <c r="K716" i="9"/>
  <c r="Y715" i="9"/>
  <c r="K715" i="9"/>
  <c r="Y714" i="9"/>
  <c r="K714" i="9"/>
  <c r="Y713" i="9"/>
  <c r="K713" i="9"/>
  <c r="Y712" i="9"/>
  <c r="K712" i="9"/>
  <c r="Y711" i="9"/>
  <c r="K711" i="9"/>
  <c r="Y710" i="9"/>
  <c r="K710" i="9"/>
  <c r="Y709" i="9"/>
  <c r="K709" i="9"/>
  <c r="Y708" i="9"/>
  <c r="K708" i="9"/>
  <c r="Y707" i="9"/>
  <c r="K707" i="9"/>
  <c r="K706" i="9"/>
  <c r="X697" i="9"/>
  <c r="W697" i="9"/>
  <c r="V697" i="9"/>
  <c r="U697" i="9"/>
  <c r="T697" i="9"/>
  <c r="Y696" i="9"/>
  <c r="Y695" i="9"/>
  <c r="Y694" i="9"/>
  <c r="Y693" i="9"/>
  <c r="Y692" i="9"/>
  <c r="Y691" i="9"/>
  <c r="Y690" i="9"/>
  <c r="Y689" i="9"/>
  <c r="Y688" i="9"/>
  <c r="X685" i="9"/>
  <c r="W685" i="9"/>
  <c r="V685" i="9"/>
  <c r="U685" i="9"/>
  <c r="T685" i="9"/>
  <c r="Y684" i="9"/>
  <c r="Y683" i="9"/>
  <c r="Y682" i="9"/>
  <c r="Y681" i="9"/>
  <c r="Y680" i="9"/>
  <c r="Y679" i="9"/>
  <c r="J679" i="9"/>
  <c r="I679" i="9"/>
  <c r="H679" i="9"/>
  <c r="G679" i="9"/>
  <c r="F679" i="9"/>
  <c r="E679" i="9"/>
  <c r="D679" i="9"/>
  <c r="C679" i="9"/>
  <c r="Y678" i="9"/>
  <c r="K678" i="9"/>
  <c r="Y677" i="9"/>
  <c r="K677" i="9"/>
  <c r="Y676" i="9"/>
  <c r="K676" i="9"/>
  <c r="K675" i="9"/>
  <c r="K674" i="9"/>
  <c r="K673" i="9"/>
  <c r="X672" i="9"/>
  <c r="W672" i="9"/>
  <c r="V672" i="9"/>
  <c r="U672" i="9"/>
  <c r="T672" i="9"/>
  <c r="K672" i="9"/>
  <c r="Y671" i="9"/>
  <c r="K671" i="9"/>
  <c r="Y670" i="9"/>
  <c r="K670" i="9"/>
  <c r="Y669" i="9"/>
  <c r="K669" i="9"/>
  <c r="Y668" i="9"/>
  <c r="K668" i="9"/>
  <c r="Y667" i="9"/>
  <c r="K667" i="9"/>
  <c r="Y666" i="9"/>
  <c r="K666" i="9"/>
  <c r="Y665" i="9"/>
  <c r="K665" i="9"/>
  <c r="Y664" i="9"/>
  <c r="K664" i="9"/>
  <c r="Y663" i="9"/>
  <c r="K663" i="9"/>
  <c r="K662" i="9"/>
  <c r="X656" i="9"/>
  <c r="W656" i="9"/>
  <c r="V656" i="9"/>
  <c r="U656" i="9"/>
  <c r="T656" i="9"/>
  <c r="Y655" i="9"/>
  <c r="Y654" i="9"/>
  <c r="Y653" i="9"/>
  <c r="Y652" i="9"/>
  <c r="Y651" i="9"/>
  <c r="Y650" i="9"/>
  <c r="J647" i="9"/>
  <c r="I647" i="9"/>
  <c r="H647" i="9"/>
  <c r="G647" i="9"/>
  <c r="F647" i="9"/>
  <c r="E647" i="9"/>
  <c r="D647" i="9"/>
  <c r="C647" i="9"/>
  <c r="X646" i="9"/>
  <c r="W646" i="9"/>
  <c r="V646" i="9"/>
  <c r="U646" i="9"/>
  <c r="T646" i="9"/>
  <c r="K646" i="9"/>
  <c r="Y645" i="9"/>
  <c r="K645" i="9"/>
  <c r="Y644" i="9"/>
  <c r="K644" i="9"/>
  <c r="Y643" i="9"/>
  <c r="K643" i="9"/>
  <c r="Y642" i="9"/>
  <c r="K642" i="9"/>
  <c r="Y641" i="9"/>
  <c r="K641" i="9"/>
  <c r="Y640" i="9"/>
  <c r="K640" i="9"/>
  <c r="K639" i="9"/>
  <c r="K638" i="9"/>
  <c r="K637" i="9"/>
  <c r="X636" i="9"/>
  <c r="W636" i="9"/>
  <c r="V636" i="9"/>
  <c r="U636" i="9"/>
  <c r="T636" i="9"/>
  <c r="K636" i="9"/>
  <c r="Y635" i="9"/>
  <c r="K635" i="9"/>
  <c r="Y634" i="9"/>
  <c r="K634" i="9"/>
  <c r="Y633" i="9"/>
  <c r="K633" i="9"/>
  <c r="Y632" i="9"/>
  <c r="K632" i="9"/>
  <c r="Y631" i="9"/>
  <c r="K631" i="9"/>
  <c r="Y630" i="9"/>
  <c r="K630" i="9"/>
  <c r="K629" i="9"/>
  <c r="X620" i="9"/>
  <c r="W620" i="9"/>
  <c r="V620" i="9"/>
  <c r="U620" i="9"/>
  <c r="T620" i="9"/>
  <c r="Y619" i="9"/>
  <c r="Y618" i="9"/>
  <c r="Y617" i="9"/>
  <c r="Y616" i="9"/>
  <c r="Y615" i="9"/>
  <c r="Y614" i="9"/>
  <c r="X610" i="9"/>
  <c r="W610" i="9"/>
  <c r="V610" i="9"/>
  <c r="U610" i="9"/>
  <c r="T610" i="9"/>
  <c r="Y609" i="9"/>
  <c r="Y608" i="9"/>
  <c r="Y607" i="9"/>
  <c r="M607" i="9"/>
  <c r="J607" i="9"/>
  <c r="I607" i="9"/>
  <c r="H607" i="9"/>
  <c r="G607" i="9"/>
  <c r="F607" i="9"/>
  <c r="E607" i="9"/>
  <c r="D607" i="9"/>
  <c r="C607" i="9"/>
  <c r="Y606" i="9"/>
  <c r="K606" i="9"/>
  <c r="Y605" i="9"/>
  <c r="K605" i="9"/>
  <c r="Y604" i="9"/>
  <c r="K604" i="9"/>
  <c r="K603" i="9"/>
  <c r="K602" i="9"/>
  <c r="K601" i="9"/>
  <c r="X600" i="9"/>
  <c r="W600" i="9"/>
  <c r="V600" i="9"/>
  <c r="U600" i="9"/>
  <c r="T600" i="9"/>
  <c r="K600" i="9"/>
  <c r="Y599" i="9"/>
  <c r="K599" i="9"/>
  <c r="Y598" i="9"/>
  <c r="K598" i="9"/>
  <c r="Y597" i="9"/>
  <c r="K597" i="9"/>
  <c r="Y596" i="9"/>
  <c r="K596" i="9"/>
  <c r="Y595" i="9"/>
  <c r="K595" i="9"/>
  <c r="Y594" i="9"/>
  <c r="K594" i="9"/>
  <c r="K593" i="9"/>
  <c r="X579" i="9"/>
  <c r="W579" i="9"/>
  <c r="V579" i="9"/>
  <c r="U579" i="9"/>
  <c r="T579" i="9"/>
  <c r="Y578" i="9"/>
  <c r="Y577" i="9"/>
  <c r="Y576" i="9"/>
  <c r="Y575" i="9"/>
  <c r="Y574" i="9"/>
  <c r="Y573" i="9"/>
  <c r="X569" i="9"/>
  <c r="W569" i="9"/>
  <c r="V569" i="9"/>
  <c r="U569" i="9"/>
  <c r="T569" i="9"/>
  <c r="Y568" i="9"/>
  <c r="Y567" i="9"/>
  <c r="M567" i="9"/>
  <c r="J567" i="9"/>
  <c r="I567" i="9"/>
  <c r="H567" i="9"/>
  <c r="G567" i="9"/>
  <c r="F567" i="9"/>
  <c r="E567" i="9"/>
  <c r="D567" i="9"/>
  <c r="C567" i="9"/>
  <c r="Y566" i="9"/>
  <c r="K566" i="9"/>
  <c r="Y565" i="9"/>
  <c r="K565" i="9"/>
  <c r="Y564" i="9"/>
  <c r="K564" i="9"/>
  <c r="Y563" i="9"/>
  <c r="K563" i="9"/>
  <c r="K562" i="9"/>
  <c r="K561" i="9"/>
  <c r="K560" i="9"/>
  <c r="X559" i="9"/>
  <c r="W559" i="9"/>
  <c r="V559" i="9"/>
  <c r="U559" i="9"/>
  <c r="T559" i="9"/>
  <c r="K559" i="9"/>
  <c r="Y558" i="9"/>
  <c r="K558" i="9"/>
  <c r="Y557" i="9"/>
  <c r="K557" i="9"/>
  <c r="Y556" i="9"/>
  <c r="K556" i="9"/>
  <c r="Y555" i="9"/>
  <c r="K555" i="9"/>
  <c r="Y554" i="9"/>
  <c r="K554" i="9"/>
  <c r="Y553" i="9"/>
  <c r="K553" i="9"/>
  <c r="K552" i="9"/>
  <c r="X541" i="9"/>
  <c r="W541" i="9"/>
  <c r="V541" i="9"/>
  <c r="U541" i="9"/>
  <c r="T541" i="9"/>
  <c r="Y540" i="9"/>
  <c r="Y539" i="9"/>
  <c r="Y538" i="9"/>
  <c r="Y537" i="9"/>
  <c r="Y536" i="9"/>
  <c r="Y535" i="9"/>
  <c r="X531" i="9"/>
  <c r="W531" i="9"/>
  <c r="V531" i="9"/>
  <c r="U531" i="9"/>
  <c r="T531" i="9"/>
  <c r="Y530" i="9"/>
  <c r="Y529" i="9"/>
  <c r="J529" i="9"/>
  <c r="I529" i="9"/>
  <c r="H529" i="9"/>
  <c r="G529" i="9"/>
  <c r="F529" i="9"/>
  <c r="E529" i="9"/>
  <c r="D529" i="9"/>
  <c r="C529" i="9"/>
  <c r="Y528" i="9"/>
  <c r="K528" i="9"/>
  <c r="Y527" i="9"/>
  <c r="K527" i="9"/>
  <c r="Y526" i="9"/>
  <c r="K526" i="9"/>
  <c r="Y525" i="9"/>
  <c r="K525" i="9"/>
  <c r="K524" i="9"/>
  <c r="K523" i="9"/>
  <c r="K522" i="9"/>
  <c r="X521" i="9"/>
  <c r="W521" i="9"/>
  <c r="V521" i="9"/>
  <c r="U521" i="9"/>
  <c r="T521" i="9"/>
  <c r="K521" i="9"/>
  <c r="Y520" i="9"/>
  <c r="K520" i="9"/>
  <c r="Y519" i="9"/>
  <c r="K519" i="9"/>
  <c r="Y518" i="9"/>
  <c r="K518" i="9"/>
  <c r="Y517" i="9"/>
  <c r="K517" i="9"/>
  <c r="Y516" i="9"/>
  <c r="K516" i="9"/>
  <c r="Y515" i="9"/>
  <c r="K515" i="9"/>
  <c r="K514" i="9"/>
  <c r="X498" i="9"/>
  <c r="W498" i="9"/>
  <c r="V498" i="9"/>
  <c r="U498" i="9"/>
  <c r="T498" i="9"/>
  <c r="Y497" i="9"/>
  <c r="Y496" i="9"/>
  <c r="Y495" i="9"/>
  <c r="Y494" i="9"/>
  <c r="Y493" i="9"/>
  <c r="Y492" i="9"/>
  <c r="J492" i="9"/>
  <c r="I492" i="9"/>
  <c r="H492" i="9"/>
  <c r="G492" i="9"/>
  <c r="F492" i="9"/>
  <c r="E492" i="9"/>
  <c r="D492" i="9"/>
  <c r="C492" i="9"/>
  <c r="K491" i="9"/>
  <c r="K490" i="9"/>
  <c r="K489" i="9"/>
  <c r="X488" i="9"/>
  <c r="W488" i="9"/>
  <c r="V488" i="9"/>
  <c r="U488" i="9"/>
  <c r="T488" i="9"/>
  <c r="K488" i="9"/>
  <c r="Y487" i="9"/>
  <c r="K487" i="9"/>
  <c r="Y486" i="9"/>
  <c r="K486" i="9"/>
  <c r="Y485" i="9"/>
  <c r="K485" i="9"/>
  <c r="Y484" i="9"/>
  <c r="K484" i="9"/>
  <c r="Y483" i="9"/>
  <c r="K483" i="9"/>
  <c r="Y482" i="9"/>
  <c r="K482" i="9"/>
  <c r="K481" i="9"/>
  <c r="K480" i="9"/>
  <c r="K479" i="9"/>
  <c r="X478" i="9"/>
  <c r="W478" i="9"/>
  <c r="V478" i="9"/>
  <c r="U478" i="9"/>
  <c r="T478" i="9"/>
  <c r="K478" i="9"/>
  <c r="Y477" i="9"/>
  <c r="K477" i="9"/>
  <c r="Y476" i="9"/>
  <c r="K476" i="9"/>
  <c r="Y475" i="9"/>
  <c r="K475" i="9"/>
  <c r="Y474" i="9"/>
  <c r="K474" i="9"/>
  <c r="Y473" i="9"/>
  <c r="K473" i="9"/>
  <c r="Y472" i="9"/>
  <c r="K472" i="9"/>
  <c r="K471" i="9"/>
  <c r="X453" i="9"/>
  <c r="W453" i="9"/>
  <c r="V453" i="9"/>
  <c r="U453" i="9"/>
  <c r="T453" i="9"/>
  <c r="Y452" i="9"/>
  <c r="Y451" i="9"/>
  <c r="Y450" i="9"/>
  <c r="Y449" i="9"/>
  <c r="Y448" i="9"/>
  <c r="Y447" i="9"/>
  <c r="J446" i="9"/>
  <c r="I446" i="9"/>
  <c r="H446" i="9"/>
  <c r="G446" i="9"/>
  <c r="F446" i="9"/>
  <c r="E446" i="9"/>
  <c r="D446" i="9"/>
  <c r="C446" i="9"/>
  <c r="K445" i="9"/>
  <c r="K444" i="9"/>
  <c r="X443" i="9"/>
  <c r="W443" i="9"/>
  <c r="V443" i="9"/>
  <c r="U443" i="9"/>
  <c r="T443" i="9"/>
  <c r="K443" i="9"/>
  <c r="Y442" i="9"/>
  <c r="K442" i="9"/>
  <c r="Y441" i="9"/>
  <c r="K441" i="9"/>
  <c r="Y440" i="9"/>
  <c r="K440" i="9"/>
  <c r="Y439" i="9"/>
  <c r="K439" i="9"/>
  <c r="Y438" i="9"/>
  <c r="K438" i="9"/>
  <c r="Y437" i="9"/>
  <c r="K437" i="9"/>
  <c r="K436" i="9"/>
  <c r="K435" i="9"/>
  <c r="K434" i="9"/>
  <c r="X433" i="9"/>
  <c r="W433" i="9"/>
  <c r="V433" i="9"/>
  <c r="U433" i="9"/>
  <c r="T433" i="9"/>
  <c r="K433" i="9"/>
  <c r="Y432" i="9"/>
  <c r="K432" i="9"/>
  <c r="Y431" i="9"/>
  <c r="K431" i="9"/>
  <c r="Y430" i="9"/>
  <c r="K430" i="9"/>
  <c r="Y429" i="9"/>
  <c r="K429" i="9"/>
  <c r="Y428" i="9"/>
  <c r="K428" i="9"/>
  <c r="Y427" i="9"/>
  <c r="K427" i="9"/>
  <c r="K426" i="9"/>
  <c r="Y409" i="9"/>
  <c r="X409" i="9"/>
  <c r="W409" i="9"/>
  <c r="V409" i="9"/>
  <c r="U409" i="9"/>
  <c r="T409" i="9"/>
  <c r="Z408" i="9"/>
  <c r="Z407" i="9"/>
  <c r="Z406" i="9"/>
  <c r="Z405" i="9"/>
  <c r="Z404" i="9"/>
  <c r="Z403" i="9"/>
  <c r="Z402" i="9"/>
  <c r="Y399" i="9"/>
  <c r="X399" i="9"/>
  <c r="W399" i="9"/>
  <c r="V399" i="9"/>
  <c r="U399" i="9"/>
  <c r="T399" i="9"/>
  <c r="K399" i="9"/>
  <c r="J399" i="9"/>
  <c r="I399" i="9"/>
  <c r="H399" i="9"/>
  <c r="G399" i="9"/>
  <c r="F399" i="9"/>
  <c r="E399" i="9"/>
  <c r="D399" i="9"/>
  <c r="C399" i="9"/>
  <c r="Z398" i="9"/>
  <c r="L398" i="9"/>
  <c r="Z397" i="9"/>
  <c r="L397" i="9"/>
  <c r="Z396" i="9"/>
  <c r="L396" i="9"/>
  <c r="Z395" i="9"/>
  <c r="L395" i="9"/>
  <c r="Z394" i="9"/>
  <c r="L394" i="9"/>
  <c r="Z393" i="9"/>
  <c r="L393" i="9"/>
  <c r="Z392" i="9"/>
  <c r="L392" i="9"/>
  <c r="L391" i="9"/>
  <c r="L390" i="9"/>
  <c r="Y389" i="9"/>
  <c r="X389" i="9"/>
  <c r="W389" i="9"/>
  <c r="V389" i="9"/>
  <c r="U389" i="9"/>
  <c r="T389" i="9"/>
  <c r="L389" i="9"/>
  <c r="Z388" i="9"/>
  <c r="L388" i="9"/>
  <c r="Z387" i="9"/>
  <c r="L387" i="9"/>
  <c r="Z386" i="9"/>
  <c r="L386" i="9"/>
  <c r="Z385" i="9"/>
  <c r="L385" i="9"/>
  <c r="Z384" i="9"/>
  <c r="L384" i="9"/>
  <c r="Z383" i="9"/>
  <c r="L383" i="9"/>
  <c r="Z382" i="9"/>
  <c r="L382" i="9"/>
  <c r="L381" i="9"/>
  <c r="Y363" i="9"/>
  <c r="X363" i="9"/>
  <c r="W363" i="9"/>
  <c r="V363" i="9"/>
  <c r="U363" i="9"/>
  <c r="T363" i="9"/>
  <c r="Z362" i="9"/>
  <c r="Z361" i="9"/>
  <c r="Z360" i="9"/>
  <c r="Z359" i="9"/>
  <c r="Z358" i="9"/>
  <c r="Z357" i="9"/>
  <c r="K357" i="9"/>
  <c r="J357" i="9"/>
  <c r="I357" i="9"/>
  <c r="H357" i="9"/>
  <c r="G357" i="9"/>
  <c r="F357" i="9"/>
  <c r="E357" i="9"/>
  <c r="D357" i="9"/>
  <c r="C357" i="9"/>
  <c r="Z356" i="9"/>
  <c r="L356" i="9"/>
  <c r="L355" i="9"/>
  <c r="L354" i="9"/>
  <c r="Y353" i="9"/>
  <c r="X353" i="9"/>
  <c r="W353" i="9"/>
  <c r="V353" i="9"/>
  <c r="U353" i="9"/>
  <c r="T353" i="9"/>
  <c r="L353" i="9"/>
  <c r="Z352" i="9"/>
  <c r="L352" i="9"/>
  <c r="Z351" i="9"/>
  <c r="L351" i="9"/>
  <c r="Z350" i="9"/>
  <c r="L350" i="9"/>
  <c r="Z349" i="9"/>
  <c r="L349" i="9"/>
  <c r="Z348" i="9"/>
  <c r="L348" i="9"/>
  <c r="Z347" i="9"/>
  <c r="L347" i="9"/>
  <c r="Z346" i="9"/>
  <c r="L346" i="9"/>
  <c r="L345" i="9"/>
  <c r="L344" i="9"/>
  <c r="Y343" i="9"/>
  <c r="X343" i="9"/>
  <c r="W343" i="9"/>
  <c r="V343" i="9"/>
  <c r="U343" i="9"/>
  <c r="T343" i="9"/>
  <c r="L343" i="9"/>
  <c r="Z342" i="9"/>
  <c r="L342" i="9"/>
  <c r="Z341" i="9"/>
  <c r="L341" i="9"/>
  <c r="Z340" i="9"/>
  <c r="L340" i="9"/>
  <c r="Z339" i="9"/>
  <c r="L339" i="9"/>
  <c r="Z338" i="9"/>
  <c r="L338" i="9"/>
  <c r="Z337" i="9"/>
  <c r="L337" i="9"/>
  <c r="Z336" i="9"/>
  <c r="L336" i="9"/>
  <c r="L335" i="9"/>
  <c r="Y319" i="9"/>
  <c r="X319" i="9"/>
  <c r="W319" i="9"/>
  <c r="V319" i="9"/>
  <c r="U319" i="9"/>
  <c r="T319" i="9"/>
  <c r="Z318" i="9"/>
  <c r="Z317" i="9"/>
  <c r="Z316" i="9"/>
  <c r="Z315" i="9"/>
  <c r="Z314" i="9"/>
  <c r="Z313" i="9"/>
  <c r="Z312" i="9"/>
  <c r="M312" i="9"/>
  <c r="K312" i="9"/>
  <c r="J312" i="9"/>
  <c r="I312" i="9"/>
  <c r="H312" i="9"/>
  <c r="G312" i="9"/>
  <c r="F312" i="9"/>
  <c r="E312" i="9"/>
  <c r="D312" i="9"/>
  <c r="C312" i="9"/>
  <c r="L311" i="9"/>
  <c r="L310" i="9"/>
  <c r="Y309" i="9"/>
  <c r="X309" i="9"/>
  <c r="W309" i="9"/>
  <c r="V309" i="9"/>
  <c r="U309" i="9"/>
  <c r="T309" i="9"/>
  <c r="L309" i="9"/>
  <c r="Z308" i="9"/>
  <c r="L308" i="9"/>
  <c r="Z307" i="9"/>
  <c r="L307" i="9"/>
  <c r="Z306" i="9"/>
  <c r="L306" i="9"/>
  <c r="Z305" i="9"/>
  <c r="L305" i="9"/>
  <c r="Z304" i="9"/>
  <c r="L304" i="9"/>
  <c r="Z303" i="9"/>
  <c r="L303" i="9"/>
  <c r="Z302" i="9"/>
  <c r="L302" i="9"/>
  <c r="L301" i="9"/>
  <c r="L300" i="9"/>
  <c r="Y299" i="9"/>
  <c r="X299" i="9"/>
  <c r="W299" i="9"/>
  <c r="V299" i="9"/>
  <c r="U299" i="9"/>
  <c r="T299" i="9"/>
  <c r="L299" i="9"/>
  <c r="Z298" i="9"/>
  <c r="L298" i="9"/>
  <c r="Z297" i="9"/>
  <c r="L297" i="9"/>
  <c r="Z296" i="9"/>
  <c r="L296" i="9"/>
  <c r="Z295" i="9"/>
  <c r="L295" i="9"/>
  <c r="Z294" i="9"/>
  <c r="L294" i="9"/>
  <c r="Z293" i="9"/>
  <c r="L293" i="9"/>
  <c r="Z292" i="9"/>
  <c r="L292" i="9"/>
  <c r="L291" i="9"/>
  <c r="Y282" i="9"/>
  <c r="X282" i="9"/>
  <c r="W282" i="9"/>
  <c r="V282" i="9"/>
  <c r="U282" i="9"/>
  <c r="T282" i="9"/>
  <c r="Z281" i="9"/>
  <c r="Z280" i="9"/>
  <c r="Z279" i="9"/>
  <c r="Z278" i="9"/>
  <c r="Z277" i="9"/>
  <c r="Z276" i="9"/>
  <c r="Z275" i="9"/>
  <c r="Y272" i="9"/>
  <c r="X272" i="9"/>
  <c r="W272" i="9"/>
  <c r="V272" i="9"/>
  <c r="U272" i="9"/>
  <c r="T272" i="9"/>
  <c r="Z271" i="9"/>
  <c r="Z270" i="9"/>
  <c r="Z269" i="9"/>
  <c r="Z268" i="9"/>
  <c r="M268" i="9"/>
  <c r="K268" i="9"/>
  <c r="J268" i="9"/>
  <c r="I268" i="9"/>
  <c r="H268" i="9"/>
  <c r="G268" i="9"/>
  <c r="F268" i="9"/>
  <c r="E268" i="9"/>
  <c r="D268" i="9"/>
  <c r="C268" i="9"/>
  <c r="Z267" i="9"/>
  <c r="L267" i="9"/>
  <c r="Z266" i="9"/>
  <c r="L266" i="9"/>
  <c r="Z265" i="9"/>
  <c r="L265" i="9"/>
  <c r="L264" i="9"/>
  <c r="L263" i="9"/>
  <c r="Y262" i="9"/>
  <c r="X262" i="9"/>
  <c r="W262" i="9"/>
  <c r="V262" i="9"/>
  <c r="U262" i="9"/>
  <c r="T262" i="9"/>
  <c r="L262" i="9"/>
  <c r="Z261" i="9"/>
  <c r="L261" i="9"/>
  <c r="Z260" i="9"/>
  <c r="L260" i="9"/>
  <c r="Z259" i="9"/>
  <c r="L259" i="9"/>
  <c r="Z258" i="9"/>
  <c r="L258" i="9"/>
  <c r="Z257" i="9"/>
  <c r="L257" i="9"/>
  <c r="Z256" i="9"/>
  <c r="L256" i="9"/>
  <c r="Z255" i="9"/>
  <c r="L255" i="9"/>
  <c r="L254" i="9"/>
  <c r="Y241" i="9"/>
  <c r="X241" i="9"/>
  <c r="W241" i="9"/>
  <c r="V241" i="9"/>
  <c r="U241" i="9"/>
  <c r="T241" i="9"/>
  <c r="Z240" i="9"/>
  <c r="Z239" i="9"/>
  <c r="Z238" i="9"/>
  <c r="Z237" i="9"/>
  <c r="Z236" i="9"/>
  <c r="Z235" i="9"/>
  <c r="Z234" i="9"/>
  <c r="Y231" i="9"/>
  <c r="X231" i="9"/>
  <c r="W231" i="9"/>
  <c r="V231" i="9"/>
  <c r="U231" i="9"/>
  <c r="T231" i="9"/>
  <c r="Z230" i="9"/>
  <c r="M230" i="9"/>
  <c r="K230" i="9"/>
  <c r="J230" i="9"/>
  <c r="I230" i="9"/>
  <c r="H230" i="9"/>
  <c r="G230" i="9"/>
  <c r="F230" i="9"/>
  <c r="E230" i="9"/>
  <c r="D230" i="9"/>
  <c r="C230" i="9"/>
  <c r="Z229" i="9"/>
  <c r="L229" i="9"/>
  <c r="Z228" i="9"/>
  <c r="L228" i="9"/>
  <c r="Z227" i="9"/>
  <c r="L227" i="9"/>
  <c r="Z226" i="9"/>
  <c r="L226" i="9"/>
  <c r="Z225" i="9"/>
  <c r="L225" i="9"/>
  <c r="Z224" i="9"/>
  <c r="L224" i="9"/>
  <c r="L223" i="9"/>
  <c r="L222" i="9"/>
  <c r="Y221" i="9"/>
  <c r="X221" i="9"/>
  <c r="W221" i="9"/>
  <c r="V221" i="9"/>
  <c r="U221" i="9"/>
  <c r="T221" i="9"/>
  <c r="L221" i="9"/>
  <c r="Z220" i="9"/>
  <c r="L220" i="9"/>
  <c r="Z219" i="9"/>
  <c r="L219" i="9"/>
  <c r="Z218" i="9"/>
  <c r="L218" i="9"/>
  <c r="Z217" i="9"/>
  <c r="L217" i="9"/>
  <c r="Z216" i="9"/>
  <c r="L216" i="9"/>
  <c r="Z215" i="9"/>
  <c r="L215" i="9"/>
  <c r="Z214" i="9"/>
  <c r="L214" i="9"/>
  <c r="L213" i="9"/>
  <c r="Y204" i="9"/>
  <c r="X204" i="9"/>
  <c r="W204" i="9"/>
  <c r="V204" i="9"/>
  <c r="U204" i="9"/>
  <c r="T204" i="9"/>
  <c r="Z203" i="9"/>
  <c r="Z202" i="9"/>
  <c r="Z201" i="9"/>
  <c r="Z200" i="9"/>
  <c r="Z199" i="9"/>
  <c r="Z198" i="9"/>
  <c r="Z197" i="9"/>
  <c r="Z196" i="9"/>
  <c r="Y192" i="9"/>
  <c r="X192" i="9"/>
  <c r="W192" i="9"/>
  <c r="V192" i="9"/>
  <c r="U192" i="9"/>
  <c r="T192" i="9"/>
  <c r="Z191" i="9"/>
  <c r="M191" i="9"/>
  <c r="K191" i="9"/>
  <c r="J191" i="9"/>
  <c r="I191" i="9"/>
  <c r="H191" i="9"/>
  <c r="G191" i="9"/>
  <c r="F191" i="9"/>
  <c r="E191" i="9"/>
  <c r="D191" i="9"/>
  <c r="C191" i="9"/>
  <c r="Z190" i="9"/>
  <c r="L190" i="9"/>
  <c r="Z189" i="9"/>
  <c r="L189" i="9"/>
  <c r="Z188" i="9"/>
  <c r="L188" i="9"/>
  <c r="Z187" i="9"/>
  <c r="L187" i="9"/>
  <c r="Z186" i="9"/>
  <c r="L186" i="9"/>
  <c r="Z185" i="9"/>
  <c r="L185" i="9"/>
  <c r="Z184" i="9"/>
  <c r="L184" i="9"/>
  <c r="L183" i="9"/>
  <c r="L182" i="9"/>
  <c r="L181" i="9"/>
  <c r="Y180" i="9"/>
  <c r="X180" i="9"/>
  <c r="W180" i="9"/>
  <c r="V180" i="9"/>
  <c r="U180" i="9"/>
  <c r="T180" i="9"/>
  <c r="L180" i="9"/>
  <c r="Z179" i="9"/>
  <c r="L179" i="9"/>
  <c r="Z178" i="9"/>
  <c r="L178" i="9"/>
  <c r="Z177" i="9"/>
  <c r="L177" i="9"/>
  <c r="Z176" i="9"/>
  <c r="L176" i="9"/>
  <c r="Z175" i="9"/>
  <c r="L175" i="9"/>
  <c r="Z174" i="9"/>
  <c r="L174" i="9"/>
  <c r="Z173" i="9"/>
  <c r="L173" i="9"/>
  <c r="Z172" i="9"/>
  <c r="L172" i="9"/>
  <c r="L171" i="9"/>
  <c r="Y163" i="9"/>
  <c r="X163" i="9"/>
  <c r="W163" i="9"/>
  <c r="V163" i="9"/>
  <c r="U163" i="9"/>
  <c r="T163" i="9"/>
  <c r="Z162" i="9"/>
  <c r="Z161" i="9"/>
  <c r="Z160" i="9"/>
  <c r="Z159" i="9"/>
  <c r="Z158" i="9"/>
  <c r="Z157" i="9"/>
  <c r="Z156" i="9"/>
  <c r="Z155" i="9"/>
  <c r="Y151" i="9"/>
  <c r="X151" i="9"/>
  <c r="W151" i="9"/>
  <c r="V151" i="9"/>
  <c r="U151" i="9"/>
  <c r="T151" i="9"/>
  <c r="Z150" i="9"/>
  <c r="Z149" i="9"/>
  <c r="Z148" i="9"/>
  <c r="Z147" i="9"/>
  <c r="Z146" i="9"/>
  <c r="M146" i="9"/>
  <c r="K146" i="9"/>
  <c r="J146" i="9"/>
  <c r="I146" i="9"/>
  <c r="H146" i="9"/>
  <c r="G146" i="9"/>
  <c r="F146" i="9"/>
  <c r="E146" i="9"/>
  <c r="D146" i="9"/>
  <c r="C146" i="9"/>
  <c r="Z145" i="9"/>
  <c r="L145" i="9"/>
  <c r="Z144" i="9"/>
  <c r="L144" i="9"/>
  <c r="Z143" i="9"/>
  <c r="L143" i="9"/>
  <c r="L142" i="9"/>
  <c r="L141" i="9"/>
  <c r="L140" i="9"/>
  <c r="Y139" i="9"/>
  <c r="X139" i="9"/>
  <c r="W139" i="9"/>
  <c r="V139" i="9"/>
  <c r="U139" i="9"/>
  <c r="T139" i="9"/>
  <c r="L139" i="9"/>
  <c r="Z138" i="9"/>
  <c r="L138" i="9"/>
  <c r="Z137" i="9"/>
  <c r="L137" i="9"/>
  <c r="Z136" i="9"/>
  <c r="L136" i="9"/>
  <c r="Z135" i="9"/>
  <c r="L135" i="9"/>
  <c r="Z134" i="9"/>
  <c r="L134" i="9"/>
  <c r="Z133" i="9"/>
  <c r="L133" i="9"/>
  <c r="Z132" i="9"/>
  <c r="L132" i="9"/>
  <c r="Z131" i="9"/>
  <c r="L131" i="9"/>
  <c r="L130" i="9"/>
  <c r="Y125" i="9"/>
  <c r="X125" i="9"/>
  <c r="W125" i="9"/>
  <c r="V125" i="9"/>
  <c r="U125" i="9"/>
  <c r="T125" i="9"/>
  <c r="Z124" i="9"/>
  <c r="Z123" i="9"/>
  <c r="Z122" i="9"/>
  <c r="Z121" i="9"/>
  <c r="Z120" i="9"/>
  <c r="Z119" i="9"/>
  <c r="Z118" i="9"/>
  <c r="Z117" i="9"/>
  <c r="M112" i="9"/>
  <c r="K112" i="9"/>
  <c r="J112" i="9"/>
  <c r="I112" i="9"/>
  <c r="H112" i="9"/>
  <c r="G112" i="9"/>
  <c r="F112" i="9"/>
  <c r="E112" i="9"/>
  <c r="D112" i="9"/>
  <c r="C112" i="9"/>
  <c r="Y111" i="9"/>
  <c r="X111" i="9"/>
  <c r="W111" i="9"/>
  <c r="V111" i="9"/>
  <c r="U111" i="9"/>
  <c r="T111" i="9"/>
  <c r="L111" i="9"/>
  <c r="Z110" i="9"/>
  <c r="L110" i="9"/>
  <c r="Z109" i="9"/>
  <c r="L109" i="9"/>
  <c r="Z108" i="9"/>
  <c r="L108" i="9"/>
  <c r="Z107" i="9"/>
  <c r="L107" i="9"/>
  <c r="Z106" i="9"/>
  <c r="L106" i="9"/>
  <c r="Z105" i="9"/>
  <c r="L105" i="9"/>
  <c r="Z104" i="9"/>
  <c r="L104" i="9"/>
  <c r="Z103" i="9"/>
  <c r="L103" i="9"/>
  <c r="L102" i="9"/>
  <c r="L101" i="9"/>
  <c r="L100" i="9"/>
  <c r="Y99" i="9"/>
  <c r="X99" i="9"/>
  <c r="W99" i="9"/>
  <c r="V99" i="9"/>
  <c r="U99" i="9"/>
  <c r="T99" i="9"/>
  <c r="L99" i="9"/>
  <c r="Z98" i="9"/>
  <c r="L98" i="9"/>
  <c r="Z97" i="9"/>
  <c r="L97" i="9"/>
  <c r="Z96" i="9"/>
  <c r="L96" i="9"/>
  <c r="Z95" i="9"/>
  <c r="L95" i="9"/>
  <c r="Z94" i="9"/>
  <c r="L94" i="9"/>
  <c r="Z93" i="9"/>
  <c r="L93" i="9"/>
  <c r="Z92" i="9"/>
  <c r="L92" i="9"/>
  <c r="Z91" i="9"/>
  <c r="L91" i="9"/>
  <c r="L90" i="9"/>
  <c r="Y85" i="9"/>
  <c r="X85" i="9"/>
  <c r="W85" i="9"/>
  <c r="V85" i="9"/>
  <c r="U85" i="9"/>
  <c r="T85" i="9"/>
  <c r="Z84" i="9"/>
  <c r="Z83" i="9"/>
  <c r="Z82" i="9"/>
  <c r="Z81" i="9"/>
  <c r="Z80" i="9"/>
  <c r="Z79" i="9"/>
  <c r="Z78" i="9"/>
  <c r="Z77" i="9"/>
  <c r="Y71" i="9"/>
  <c r="X71" i="9"/>
  <c r="W71" i="9"/>
  <c r="V71" i="9"/>
  <c r="U71" i="9"/>
  <c r="T71" i="9"/>
  <c r="M71" i="9"/>
  <c r="K71" i="9"/>
  <c r="J71" i="9"/>
  <c r="I71" i="9"/>
  <c r="H71" i="9"/>
  <c r="G71" i="9"/>
  <c r="F71" i="9"/>
  <c r="E71" i="9"/>
  <c r="D71" i="9"/>
  <c r="C71" i="9"/>
  <c r="Z70" i="9"/>
  <c r="L70" i="9"/>
  <c r="Z69" i="9"/>
  <c r="L69" i="9"/>
  <c r="Z68" i="9"/>
  <c r="L68" i="9"/>
  <c r="Z67" i="9"/>
  <c r="L67" i="9"/>
  <c r="Z66" i="9"/>
  <c r="L66" i="9"/>
  <c r="Z65" i="9"/>
  <c r="L65" i="9"/>
  <c r="Z64" i="9"/>
  <c r="L64" i="9"/>
  <c r="Z63" i="9"/>
  <c r="L63" i="9"/>
  <c r="L62" i="9"/>
  <c r="L61" i="9"/>
  <c r="L60" i="9"/>
  <c r="Y59" i="9"/>
  <c r="X59" i="9"/>
  <c r="W59" i="9"/>
  <c r="V59" i="9"/>
  <c r="U59" i="9"/>
  <c r="T59" i="9"/>
  <c r="L59" i="9"/>
  <c r="Z58" i="9"/>
  <c r="L58" i="9"/>
  <c r="Z57" i="9"/>
  <c r="L57" i="9"/>
  <c r="Z56" i="9"/>
  <c r="L56" i="9"/>
  <c r="Z55" i="9"/>
  <c r="L55" i="9"/>
  <c r="Z54" i="9"/>
  <c r="L54" i="9"/>
  <c r="L53" i="9"/>
  <c r="L52" i="9"/>
  <c r="L51" i="9"/>
  <c r="L50" i="9"/>
  <c r="M17" i="9" l="1"/>
  <c r="M12" i="9"/>
  <c r="L18" i="9"/>
  <c r="L989" i="9"/>
  <c r="X1211" i="9"/>
  <c r="U1212" i="9"/>
  <c r="W1213" i="9"/>
  <c r="L956" i="9"/>
  <c r="V1082" i="9"/>
  <c r="Y1327" i="9"/>
  <c r="Y672" i="9"/>
  <c r="Y741" i="9"/>
  <c r="Y861" i="9"/>
  <c r="W1243" i="9"/>
  <c r="Y1326" i="9"/>
  <c r="X1269" i="9"/>
  <c r="M917" i="9"/>
  <c r="Y1081" i="9"/>
  <c r="U1241" i="9"/>
  <c r="W1242" i="9"/>
  <c r="M880" i="9"/>
  <c r="Y1071" i="9"/>
  <c r="L1099" i="9"/>
  <c r="Y1206" i="9"/>
  <c r="Y1364" i="9"/>
  <c r="Z343" i="9"/>
  <c r="Z363" i="9"/>
  <c r="U1269" i="9"/>
  <c r="X1343" i="9"/>
  <c r="Z111" i="9"/>
  <c r="Y559" i="9"/>
  <c r="L985" i="9"/>
  <c r="Y769" i="9"/>
  <c r="K770" i="9"/>
  <c r="Y1134" i="9"/>
  <c r="Y1145" i="9"/>
  <c r="Y1192" i="9"/>
  <c r="X1296" i="9"/>
  <c r="Z180" i="9"/>
  <c r="Z319" i="9"/>
  <c r="Y600" i="9"/>
  <c r="Y636" i="9"/>
  <c r="M678" i="9"/>
  <c r="K810" i="9"/>
  <c r="Y931" i="9"/>
  <c r="Y954" i="9"/>
  <c r="U1213" i="9"/>
  <c r="T1232" i="9"/>
  <c r="Z1293" i="9"/>
  <c r="J1329" i="9"/>
  <c r="L312" i="9"/>
  <c r="L357" i="9"/>
  <c r="K529" i="9"/>
  <c r="Y531" i="9"/>
  <c r="Y809" i="9"/>
  <c r="L953" i="9"/>
  <c r="Y965" i="9"/>
  <c r="Y1047" i="9"/>
  <c r="Y1079" i="9"/>
  <c r="T1212" i="9"/>
  <c r="T1208" i="9"/>
  <c r="W1241" i="9"/>
  <c r="L1292" i="9"/>
  <c r="Y1328" i="9"/>
  <c r="J1355" i="9"/>
  <c r="M351" i="9"/>
  <c r="Y569" i="9"/>
  <c r="Y610" i="9"/>
  <c r="Y943" i="9"/>
  <c r="Y1025" i="9"/>
  <c r="U1082" i="9"/>
  <c r="L1212" i="9"/>
  <c r="Z399" i="9"/>
  <c r="T1211" i="9"/>
  <c r="Y1211" i="9" s="1"/>
  <c r="V1212" i="9"/>
  <c r="V1214" i="9" s="1"/>
  <c r="X1213" i="9"/>
  <c r="U1243" i="9"/>
  <c r="V1343" i="9"/>
  <c r="Z59" i="9"/>
  <c r="L399" i="9"/>
  <c r="M440" i="9"/>
  <c r="M445" i="9"/>
  <c r="Y498" i="9"/>
  <c r="Y889" i="9"/>
  <c r="L960" i="9"/>
  <c r="U1211" i="9"/>
  <c r="W1212" i="9"/>
  <c r="W1208" i="9"/>
  <c r="X1232" i="9"/>
  <c r="T1242" i="9"/>
  <c r="Y1268" i="9"/>
  <c r="W1343" i="9"/>
  <c r="X1354" i="9"/>
  <c r="L146" i="9"/>
  <c r="Z151" i="9"/>
  <c r="Z272" i="9"/>
  <c r="M799" i="9"/>
  <c r="M883" i="9"/>
  <c r="K884" i="9"/>
  <c r="L949" i="9"/>
  <c r="X1082" i="9"/>
  <c r="L1108" i="9"/>
  <c r="Y1156" i="9"/>
  <c r="J1179" i="9"/>
  <c r="X1202" i="9"/>
  <c r="Y1329" i="9"/>
  <c r="L1355" i="9"/>
  <c r="Z99" i="9"/>
  <c r="Z125" i="9"/>
  <c r="Z192" i="9"/>
  <c r="Z262" i="9"/>
  <c r="Z282" i="9"/>
  <c r="Y433" i="9"/>
  <c r="K567" i="9"/>
  <c r="Y656" i="9"/>
  <c r="K679" i="9"/>
  <c r="M804" i="9"/>
  <c r="Y821" i="9"/>
  <c r="M875" i="9"/>
  <c r="M912" i="9"/>
  <c r="M926" i="9" s="1"/>
  <c r="M922" i="9"/>
  <c r="J1031" i="9"/>
  <c r="L1030" i="9"/>
  <c r="Y1060" i="9"/>
  <c r="Y1080" i="9"/>
  <c r="W1211" i="9"/>
  <c r="Y1207" i="9"/>
  <c r="V1241" i="9"/>
  <c r="X1242" i="9"/>
  <c r="V1232" i="9"/>
  <c r="J1268" i="9"/>
  <c r="Y1265" i="9"/>
  <c r="Z1266" i="9"/>
  <c r="J1292" i="9"/>
  <c r="Y1324" i="9"/>
  <c r="Y918" i="9"/>
  <c r="Z71" i="9"/>
  <c r="Z163" i="9"/>
  <c r="M356" i="9"/>
  <c r="Y488" i="9"/>
  <c r="Y541" i="9"/>
  <c r="M809" i="9"/>
  <c r="L965" i="9"/>
  <c r="J995" i="9"/>
  <c r="L994" i="9"/>
  <c r="J1109" i="9"/>
  <c r="Y1118" i="9"/>
  <c r="L1202" i="9"/>
  <c r="V1213" i="9"/>
  <c r="X1241" i="9"/>
  <c r="T1243" i="9"/>
  <c r="Y1237" i="9"/>
  <c r="Y1257" i="9"/>
  <c r="V1269" i="9"/>
  <c r="Z1292" i="9"/>
  <c r="Y1295" i="9"/>
  <c r="Y1322" i="9"/>
  <c r="M726" i="9"/>
  <c r="K842" i="9"/>
  <c r="L1207" i="9"/>
  <c r="Y1263" i="9"/>
  <c r="Z139" i="9"/>
  <c r="Z204" i="9"/>
  <c r="Z231" i="9"/>
  <c r="Z241" i="9"/>
  <c r="Z409" i="9"/>
  <c r="Y453" i="9"/>
  <c r="Y521" i="9"/>
  <c r="M668" i="9"/>
  <c r="Y697" i="9"/>
  <c r="Y716" i="9"/>
  <c r="M721" i="9"/>
  <c r="M727" i="9" s="1"/>
  <c r="Y729" i="9"/>
  <c r="Y836" i="9"/>
  <c r="Y876" i="9"/>
  <c r="J966" i="9"/>
  <c r="L1025" i="9"/>
  <c r="Y1036" i="9"/>
  <c r="Y1181" i="9"/>
  <c r="W1232" i="9"/>
  <c r="Y1236" i="9"/>
  <c r="V1238" i="9"/>
  <c r="W1240" i="9"/>
  <c r="W1269" i="9"/>
  <c r="U1296" i="9"/>
  <c r="Z1295" i="9"/>
  <c r="Y1313" i="9"/>
  <c r="L71" i="9"/>
  <c r="L230" i="9"/>
  <c r="Z221" i="9"/>
  <c r="M346" i="9"/>
  <c r="M436" i="9"/>
  <c r="M486" i="9"/>
  <c r="Y579" i="9"/>
  <c r="Y620" i="9"/>
  <c r="Y646" i="9"/>
  <c r="K727" i="9"/>
  <c r="Y756" i="9"/>
  <c r="Y988" i="9"/>
  <c r="Y1010" i="9"/>
  <c r="Y1107" i="9"/>
  <c r="U1242" i="9"/>
  <c r="Y1267" i="9"/>
  <c r="Z1268" i="9"/>
  <c r="Y1284" i="9"/>
  <c r="Y1290" i="9"/>
  <c r="V1296" i="9"/>
  <c r="Z1294" i="9"/>
  <c r="U1343" i="9"/>
  <c r="M673" i="9"/>
  <c r="Y901" i="9"/>
  <c r="Z85" i="9"/>
  <c r="L191" i="9"/>
  <c r="Z309" i="9"/>
  <c r="Z353" i="9"/>
  <c r="Z389" i="9"/>
  <c r="M396" i="9"/>
  <c r="M399" i="9" s="1"/>
  <c r="Y443" i="9"/>
  <c r="K446" i="9"/>
  <c r="Y478" i="9"/>
  <c r="K492" i="9"/>
  <c r="K647" i="9"/>
  <c r="Y849" i="9"/>
  <c r="K926" i="9"/>
  <c r="L982" i="9"/>
  <c r="L1020" i="9"/>
  <c r="J1072" i="9"/>
  <c r="W1082" i="9"/>
  <c r="Y1096" i="9"/>
  <c r="L1104" i="9"/>
  <c r="U1208" i="9"/>
  <c r="T1238" i="9"/>
  <c r="W1296" i="9"/>
  <c r="Y1294" i="9"/>
  <c r="Y1325" i="9"/>
  <c r="Y1330" i="9"/>
  <c r="K607" i="9"/>
  <c r="M644" i="9"/>
  <c r="T1202" i="9"/>
  <c r="U1232" i="9"/>
  <c r="X1238" i="9"/>
  <c r="L112" i="9"/>
  <c r="L268" i="9"/>
  <c r="Z299" i="9"/>
  <c r="M491" i="9"/>
  <c r="M639" i="9"/>
  <c r="M647" i="9" s="1"/>
  <c r="Y685" i="9"/>
  <c r="Y781" i="9"/>
  <c r="Y796" i="9"/>
  <c r="Y976" i="9"/>
  <c r="Y999" i="9"/>
  <c r="J1148" i="9"/>
  <c r="Y1170" i="9"/>
  <c r="Y1201" i="9"/>
  <c r="V1208" i="9"/>
  <c r="X1208" i="9"/>
  <c r="J1243" i="9"/>
  <c r="Y1266" i="9"/>
  <c r="Z1267" i="9"/>
  <c r="T1269" i="9"/>
  <c r="L1328" i="9"/>
  <c r="L1329" i="9" s="1"/>
  <c r="Y1341" i="9"/>
  <c r="Z1211" i="9"/>
  <c r="Y1210" i="9"/>
  <c r="Z1210" i="9"/>
  <c r="T1082" i="9"/>
  <c r="Y1200" i="9"/>
  <c r="J1213" i="9"/>
  <c r="X1240" i="9"/>
  <c r="Y1199" i="9"/>
  <c r="Y1205" i="9"/>
  <c r="T1213" i="9"/>
  <c r="Z1265" i="9"/>
  <c r="Y1198" i="9"/>
  <c r="U1202" i="9"/>
  <c r="Y1231" i="9"/>
  <c r="Y1293" i="9"/>
  <c r="T1296" i="9"/>
  <c r="Y1342" i="9"/>
  <c r="Y1352" i="9"/>
  <c r="Y1354" i="9" s="1"/>
  <c r="X1212" i="9"/>
  <c r="V1202" i="9"/>
  <c r="Y1230" i="9"/>
  <c r="Y1235" i="9"/>
  <c r="T1240" i="9"/>
  <c r="Y1292" i="9"/>
  <c r="W1202" i="9"/>
  <c r="Y1229" i="9"/>
  <c r="U1238" i="9"/>
  <c r="U1240" i="9"/>
  <c r="V1243" i="9"/>
  <c r="Y1228" i="9"/>
  <c r="M18" i="9" l="1"/>
  <c r="Z1296" i="9"/>
  <c r="M446" i="9"/>
  <c r="L995" i="9"/>
  <c r="W1214" i="9"/>
  <c r="U1214" i="9"/>
  <c r="M810" i="9"/>
  <c r="T1214" i="9"/>
  <c r="Y1343" i="9"/>
  <c r="Y1208" i="9"/>
  <c r="L1109" i="9"/>
  <c r="Y1269" i="9"/>
  <c r="Y1212" i="9"/>
  <c r="W1244" i="9"/>
  <c r="M679" i="9"/>
  <c r="X1244" i="9"/>
  <c r="Z1242" i="9"/>
  <c r="Y1232" i="9"/>
  <c r="Y1238" i="9"/>
  <c r="Z1243" i="9"/>
  <c r="Z1241" i="9"/>
  <c r="L966" i="9"/>
  <c r="U1244" i="9"/>
  <c r="Y1082" i="9"/>
  <c r="M884" i="9"/>
  <c r="Z1212" i="9"/>
  <c r="Y1202" i="9"/>
  <c r="Y1241" i="9"/>
  <c r="Z1269" i="9"/>
  <c r="L1031" i="9"/>
  <c r="M492" i="9"/>
  <c r="Y1242" i="9"/>
  <c r="X1214" i="9"/>
  <c r="M357" i="9"/>
  <c r="Y1213" i="9"/>
  <c r="Z1213" i="9"/>
  <c r="V1244" i="9"/>
  <c r="Y1296" i="9"/>
  <c r="Y1243" i="9"/>
  <c r="T1244" i="9"/>
  <c r="Z1240" i="9"/>
  <c r="Y1240" i="9"/>
  <c r="Z1214" i="9" l="1"/>
  <c r="Y1214" i="9"/>
  <c r="Z1244" i="9"/>
  <c r="Y124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8" authorId="0" shapeId="0" xr:uid="{AF97DD1D-C221-4F3E-A4AB-748A41052073}">
      <text>
        <r>
          <rPr>
            <b/>
            <sz val="8"/>
            <color indexed="81"/>
            <rFont val="Tahoma"/>
            <family val="2"/>
          </rPr>
          <t>TTCN included</t>
        </r>
      </text>
    </comment>
    <comment ref="I71" authorId="0" shapeId="0" xr:uid="{A3867861-833E-4D37-8D0A-EFA7423C3801}">
      <text>
        <r>
          <rPr>
            <b/>
            <sz val="8"/>
            <color indexed="81"/>
            <rFont val="Tahoma"/>
            <family val="2"/>
          </rPr>
          <t>TTCN included</t>
        </r>
      </text>
    </comment>
    <comment ref="I112" authorId="0" shapeId="0" xr:uid="{EF57C868-7F41-4416-8E5B-26F5DB7ED8A4}">
      <text>
        <r>
          <rPr>
            <b/>
            <sz val="8"/>
            <color indexed="81"/>
            <rFont val="Tahoma"/>
            <family val="2"/>
          </rPr>
          <t>TTCN included</t>
        </r>
      </text>
    </comment>
    <comment ref="I146" authorId="0" shapeId="0" xr:uid="{22BDCBFE-C9C5-4F5C-A0E6-94E7E07231CA}">
      <text>
        <r>
          <rPr>
            <b/>
            <sz val="8"/>
            <color indexed="81"/>
            <rFont val="Tahoma"/>
            <family val="2"/>
          </rPr>
          <t>TTCN included</t>
        </r>
      </text>
    </comment>
    <comment ref="I191" authorId="0" shapeId="0" xr:uid="{91CECB33-F194-474D-AF95-F54BDDEB08E4}">
      <text>
        <r>
          <rPr>
            <b/>
            <sz val="8"/>
            <color indexed="81"/>
            <rFont val="Tahoma"/>
            <family val="2"/>
          </rPr>
          <t>TTCN included</t>
        </r>
      </text>
    </comment>
    <comment ref="I230" authorId="0" shapeId="0" xr:uid="{A70BEC51-B3C6-44AB-8794-D19AC2D26463}">
      <text>
        <r>
          <rPr>
            <b/>
            <sz val="8"/>
            <color indexed="81"/>
            <rFont val="Tahoma"/>
            <family val="2"/>
          </rPr>
          <t>TTCN included</t>
        </r>
      </text>
    </comment>
    <comment ref="I268" authorId="0" shapeId="0" xr:uid="{C5B50913-F16F-4DF1-9282-4A2E85DBE27C}">
      <text>
        <r>
          <rPr>
            <b/>
            <sz val="8"/>
            <color indexed="81"/>
            <rFont val="Tahoma"/>
            <family val="2"/>
          </rPr>
          <t>TTCN included</t>
        </r>
      </text>
    </comment>
    <comment ref="I312" authorId="0" shapeId="0" xr:uid="{E57FB9F0-0DF8-4223-B672-44C580A5E18D}">
      <text>
        <r>
          <rPr>
            <b/>
            <sz val="8"/>
            <color indexed="81"/>
            <rFont val="Tahoma"/>
            <family val="2"/>
          </rPr>
          <t>TTCN included</t>
        </r>
      </text>
    </comment>
    <comment ref="I357" authorId="0" shapeId="0" xr:uid="{2D1903E2-44F3-40E5-A4F5-45FF86CF50FA}">
      <text>
        <r>
          <rPr>
            <b/>
            <sz val="8"/>
            <color indexed="81"/>
            <rFont val="Tahoma"/>
            <family val="2"/>
          </rPr>
          <t>TTCN included</t>
        </r>
      </text>
    </comment>
    <comment ref="I399" authorId="0" shapeId="0" xr:uid="{E4381A20-396F-4FCF-A7F0-9C387900FA6A}">
      <text>
        <r>
          <rPr>
            <b/>
            <sz val="8"/>
            <color indexed="81"/>
            <rFont val="Tahoma"/>
            <family val="2"/>
          </rPr>
          <t>TTCN included</t>
        </r>
      </text>
    </comment>
    <comment ref="I400" authorId="0" shapeId="0" xr:uid="{559B03B4-3656-4715-823F-CB7F60A2873A}">
      <text>
        <r>
          <rPr>
            <b/>
            <sz val="8"/>
            <color indexed="81"/>
            <rFont val="Tahoma"/>
            <family val="2"/>
          </rPr>
          <t>TTCN included</t>
        </r>
      </text>
    </comment>
    <comment ref="I446" authorId="0" shapeId="0" xr:uid="{C3B18B40-F7CD-41E7-AF6D-1C5DC27C14B1}">
      <text>
        <r>
          <rPr>
            <b/>
            <sz val="8"/>
            <color indexed="81"/>
            <rFont val="Tahoma"/>
            <family val="2"/>
          </rPr>
          <t>TTCN included</t>
        </r>
      </text>
    </comment>
    <comment ref="I492" authorId="0" shapeId="0" xr:uid="{15790CF9-FEEE-4AF4-A27B-3FDBEF28FB96}">
      <text>
        <r>
          <rPr>
            <b/>
            <sz val="8"/>
            <color indexed="81"/>
            <rFont val="Tahoma"/>
            <family val="2"/>
          </rPr>
          <t>TTCN included</t>
        </r>
      </text>
    </comment>
    <comment ref="I529" authorId="0" shapeId="0" xr:uid="{DA3400C8-5DA0-4761-90A2-79DFDCD01191}">
      <text>
        <r>
          <rPr>
            <b/>
            <sz val="8"/>
            <color indexed="81"/>
            <rFont val="Tahoma"/>
            <family val="2"/>
          </rPr>
          <t>TTCN included</t>
        </r>
      </text>
    </comment>
    <comment ref="I567" authorId="0" shapeId="0" xr:uid="{54B6FC35-0BD6-44BE-8E02-E20B43AB450B}">
      <text>
        <r>
          <rPr>
            <b/>
            <sz val="8"/>
            <color indexed="81"/>
            <rFont val="Tahoma"/>
            <family val="2"/>
          </rPr>
          <t>TTCN included</t>
        </r>
      </text>
    </comment>
    <comment ref="I607" authorId="0" shapeId="0" xr:uid="{25DB9A2A-80F2-44A8-997D-4C73DF9A8BD3}">
      <text>
        <r>
          <rPr>
            <b/>
            <sz val="8"/>
            <color indexed="81"/>
            <rFont val="Tahoma"/>
            <family val="2"/>
          </rPr>
          <t>TTCN included</t>
        </r>
      </text>
    </comment>
    <comment ref="I647" authorId="0" shapeId="0" xr:uid="{5BF5D9F0-A83B-4B8E-9ECE-DD6C1D3A8A78}">
      <text>
        <r>
          <rPr>
            <b/>
            <sz val="8"/>
            <color indexed="81"/>
            <rFont val="Tahoma"/>
            <family val="2"/>
          </rPr>
          <t>TTCN included</t>
        </r>
      </text>
    </comment>
    <comment ref="I679" authorId="0" shapeId="0" xr:uid="{16B9CFBC-1284-4E37-B654-B16E34B68419}">
      <text>
        <r>
          <rPr>
            <b/>
            <sz val="8"/>
            <color indexed="81"/>
            <rFont val="Tahoma"/>
            <family val="2"/>
          </rPr>
          <t>TTCN included</t>
        </r>
      </text>
    </comment>
    <comment ref="I727" authorId="0" shapeId="0" xr:uid="{9A40801A-3801-4924-B8FC-A91E8B3AFCB4}">
      <text>
        <r>
          <rPr>
            <b/>
            <sz val="8"/>
            <color indexed="81"/>
            <rFont val="Tahoma"/>
            <family val="2"/>
          </rPr>
          <t>TTCN included</t>
        </r>
      </text>
    </comment>
    <comment ref="I770" authorId="0" shapeId="0" xr:uid="{6EFC22DD-EF9D-40A4-AF9C-2E4CCCA6D877}">
      <text>
        <r>
          <rPr>
            <b/>
            <sz val="8"/>
            <color indexed="81"/>
            <rFont val="Tahoma"/>
            <family val="2"/>
          </rPr>
          <t>TTCN included</t>
        </r>
      </text>
    </comment>
    <comment ref="I810" authorId="0" shapeId="0" xr:uid="{E0B1A490-F041-4B2A-BEA7-33A431033D1E}">
      <text>
        <r>
          <rPr>
            <b/>
            <sz val="8"/>
            <color indexed="81"/>
            <rFont val="Tahoma"/>
            <family val="2"/>
          </rPr>
          <t>TTCN included</t>
        </r>
      </text>
    </comment>
    <comment ref="I842" authorId="0" shapeId="0" xr:uid="{D8A6104B-6D1E-4457-9BB6-BCECF9C766C5}">
      <text>
        <r>
          <rPr>
            <b/>
            <sz val="8"/>
            <color indexed="81"/>
            <rFont val="Tahoma"/>
            <family val="2"/>
          </rPr>
          <t>TTCN included</t>
        </r>
      </text>
    </comment>
    <comment ref="I884" authorId="0" shapeId="0" xr:uid="{4DCBE09C-9F0C-48A8-995E-FF0571AAE899}">
      <text>
        <r>
          <rPr>
            <b/>
            <sz val="8"/>
            <color indexed="81"/>
            <rFont val="Tahoma"/>
            <family val="2"/>
          </rPr>
          <t>TTCN included</t>
        </r>
      </text>
    </comment>
    <comment ref="I926" authorId="0" shapeId="0" xr:uid="{FCEC855F-2378-4CA4-8E42-623CFCC896DF}">
      <text>
        <r>
          <rPr>
            <b/>
            <sz val="8"/>
            <color indexed="81"/>
            <rFont val="Tahoma"/>
            <family val="2"/>
          </rPr>
          <t>TTCN included</t>
        </r>
      </text>
    </comment>
    <comment ref="I966" authorId="0" shapeId="0" xr:uid="{8167D4FD-8809-4E32-8F7E-098B1438590A}">
      <text>
        <r>
          <rPr>
            <b/>
            <sz val="8"/>
            <color indexed="81"/>
            <rFont val="Tahoma"/>
            <family val="2"/>
          </rPr>
          <t>TTCN included</t>
        </r>
      </text>
    </comment>
    <comment ref="I995" authorId="0" shapeId="0" xr:uid="{FAB9C726-CFD7-4AFD-848C-6BA9357422D5}">
      <text>
        <r>
          <rPr>
            <b/>
            <sz val="8"/>
            <color indexed="81"/>
            <rFont val="Tahoma"/>
            <family val="2"/>
          </rPr>
          <t>TTCN included</t>
        </r>
      </text>
    </comment>
    <comment ref="I1031" authorId="0" shapeId="0" xr:uid="{5C016539-F3B3-44A7-9998-953A48571C83}">
      <text>
        <r>
          <rPr>
            <b/>
            <sz val="8"/>
            <color indexed="81"/>
            <rFont val="Tahoma"/>
            <family val="2"/>
          </rPr>
          <t>TTCN included</t>
        </r>
      </text>
    </comment>
    <comment ref="I1072" authorId="0" shapeId="0" xr:uid="{31767586-AF0B-4210-BAAB-A5EF0BA9B693}">
      <text>
        <r>
          <rPr>
            <b/>
            <sz val="8"/>
            <color indexed="81"/>
            <rFont val="Tahoma"/>
            <family val="2"/>
          </rPr>
          <t>TTCN included</t>
        </r>
      </text>
    </comment>
  </commentList>
</comments>
</file>

<file path=xl/sharedStrings.xml><?xml version="1.0" encoding="utf-8"?>
<sst xmlns="http://schemas.openxmlformats.org/spreadsheetml/2006/main" count="39067" uniqueCount="6288">
  <si>
    <t>Title</t>
  </si>
  <si>
    <t>Source</t>
  </si>
  <si>
    <t>Contact</t>
  </si>
  <si>
    <t>Abstract</t>
  </si>
  <si>
    <t>Secretary Remarks</t>
  </si>
  <si>
    <t>Release</t>
  </si>
  <si>
    <t>Spec</t>
  </si>
  <si>
    <t>CR</t>
  </si>
  <si>
    <t>To</t>
  </si>
  <si>
    <t>Cc</t>
  </si>
  <si>
    <t>RP-181490</t>
  </si>
  <si>
    <t>Agenda for RAN #81 held in Gold Coast, Australia, 10.09.-13.09.2018</t>
  </si>
  <si>
    <t>RAN chairman (Nokia)</t>
  </si>
  <si>
    <t>Joern Krause</t>
  </si>
  <si>
    <t>agenda</t>
  </si>
  <si>
    <t>Approval</t>
  </si>
  <si>
    <t/>
  </si>
  <si>
    <t>2</t>
  </si>
  <si>
    <t>3</t>
  </si>
  <si>
    <t>revised</t>
  </si>
  <si>
    <t>RP-181535</t>
  </si>
  <si>
    <t>RP-181491</t>
  </si>
  <si>
    <t>Draft report of RAN #80 held in La Jolla, USA, 10.06.-13.06.2018</t>
  </si>
  <si>
    <t>ETSI MCC</t>
  </si>
  <si>
    <t>report</t>
  </si>
  <si>
    <t>4</t>
  </si>
  <si>
    <t>RP-181999</t>
  </si>
  <si>
    <t>RP-181492</t>
  </si>
  <si>
    <t>Status Report RAN WG1</t>
  </si>
  <si>
    <t>RAN1 chairman (Qualcomm)</t>
  </si>
  <si>
    <t>5</t>
  </si>
  <si>
    <t>5.1</t>
  </si>
  <si>
    <t>noted</t>
  </si>
  <si>
    <t>RP-181493</t>
  </si>
  <si>
    <t>List of CRs from RAN WG1</t>
  </si>
  <si>
    <t>discussion</t>
  </si>
  <si>
    <t>Information</t>
  </si>
  <si>
    <t>RP-181494</t>
  </si>
  <si>
    <t>Status Report RAN WG2</t>
  </si>
  <si>
    <t>RAN2 chairman (Intel)</t>
  </si>
  <si>
    <t>6</t>
  </si>
  <si>
    <t>5.2</t>
  </si>
  <si>
    <t>RP-181495</t>
  </si>
  <si>
    <t>List of CRs from RAN WG2</t>
  </si>
  <si>
    <t>RP-181496</t>
  </si>
  <si>
    <t>Status Report RAN WG3</t>
  </si>
  <si>
    <t>RAN3 chairman (Ericsson)</t>
  </si>
  <si>
    <t>7</t>
  </si>
  <si>
    <t>5.3</t>
  </si>
  <si>
    <t>RP-181497</t>
  </si>
  <si>
    <t>List of CRs from RAN WG3</t>
  </si>
  <si>
    <t>RP-181498</t>
  </si>
  <si>
    <t>Status Report RAN WG4</t>
  </si>
  <si>
    <t>RAN4 chairman (Samsung)</t>
  </si>
  <si>
    <t>8</t>
  </si>
  <si>
    <t>5.4</t>
  </si>
  <si>
    <t>RP-181499</t>
  </si>
  <si>
    <t>List of CRs from RAN WG4</t>
  </si>
  <si>
    <t>RP-181500</t>
  </si>
  <si>
    <t>Status Report RAN WG5</t>
  </si>
  <si>
    <t>RAN5 chairman (Motorola Mobility)</t>
  </si>
  <si>
    <t>9</t>
  </si>
  <si>
    <t>5.5</t>
  </si>
  <si>
    <t>RP-181501</t>
  </si>
  <si>
    <t>List of CRs from RAN WG5</t>
  </si>
  <si>
    <t>RP-181502</t>
  </si>
  <si>
    <t>Status Report MCC TF160 (for approval)</t>
  </si>
  <si>
    <t>ETSI MCC TF160 Leader</t>
  </si>
  <si>
    <t>approved</t>
  </si>
  <si>
    <t>RP-181503</t>
  </si>
  <si>
    <t>Status Report RAN WG6</t>
  </si>
  <si>
    <t>RAN6 chairman (Nokia)</t>
  </si>
  <si>
    <t>10</t>
  </si>
  <si>
    <t>5.6</t>
  </si>
  <si>
    <t>RP-181504</t>
  </si>
  <si>
    <t>List of CRs from RAN WG6</t>
  </si>
  <si>
    <t>RP-181505</t>
  </si>
  <si>
    <t>TSG SA Report to TSG RAN - Questions for Advice and Requests</t>
  </si>
  <si>
    <t>SA chairman (Samsung)</t>
  </si>
  <si>
    <t>6.1</t>
  </si>
  <si>
    <t>RP-181506</t>
  </si>
  <si>
    <t>3GPP Support Team Report</t>
  </si>
  <si>
    <t>6.3</t>
  </si>
  <si>
    <t>RP-182142</t>
  </si>
  <si>
    <t>RP-181507</t>
  </si>
  <si>
    <t>Status Report ITU-R Ad hoc</t>
  </si>
  <si>
    <t>3GPP ITU-R Ad hoc Contact (Telecom Italia)</t>
  </si>
  <si>
    <t>8.1</t>
  </si>
  <si>
    <t>RP-181508</t>
  </si>
  <si>
    <t>3GPP Work Plan review at Plenary #81</t>
  </si>
  <si>
    <t>Work Plan</t>
  </si>
  <si>
    <t>RP-182077</t>
  </si>
  <si>
    <t>RP-181509</t>
  </si>
  <si>
    <t>LS on UAVs using MFCN (CEPT_ECC_PT1_LS_180420; to: ETSI TC ERM, RAN; cc: -; contact: Ofcom)</t>
  </si>
  <si>
    <t>CEPT ECC PT1</t>
  </si>
  <si>
    <t>LS in</t>
  </si>
  <si>
    <t>81_LS09</t>
  </si>
  <si>
    <t>replied to</t>
  </si>
  <si>
    <t>ETSI TC ERM, RAN</t>
  </si>
  <si>
    <t>CEPT_ECC_PT1_LS_180420</t>
  </si>
  <si>
    <t>RP-182058</t>
  </si>
  <si>
    <t>RP-181510</t>
  </si>
  <si>
    <t>Reply LS to 5G-ACIA_LS-2018-001 = RP-180629 on "5G for Industrial Communication" (SP-180608; to: 5G-ACIA; cc: SA1, SA2, SA3, SA5, RAN; contact: Siemens)</t>
  </si>
  <si>
    <t>SA</t>
  </si>
  <si>
    <t>no RAN action requested</t>
  </si>
  <si>
    <t>9.3.12</t>
  </si>
  <si>
    <t>Rel-16</t>
  </si>
  <si>
    <t>FS_CAV, FS_BMNS, cyberCAV</t>
  </si>
  <si>
    <t>5G-ACIA_LS-2018-001 = RP-180629</t>
  </si>
  <si>
    <t>5G-ACIA</t>
  </si>
  <si>
    <t>SA1, SA2, SA3, SA5, RAN</t>
  </si>
  <si>
    <t>SP-180608</t>
  </si>
  <si>
    <t>RP-181511</t>
  </si>
  <si>
    <t>Reply LS to AECC_LS_180601 = RP-180645 on "Prioritized Vehicle to Cloud Automotive Use Cases" (SP-180609; to:Automotive Edge Computing Consortium (AECC); cc: RAN; contact: Intel)</t>
  </si>
  <si>
    <t>9.3.6</t>
  </si>
  <si>
    <t>AECC_LS_180601 = RP-180645</t>
  </si>
  <si>
    <t>AECC</t>
  </si>
  <si>
    <t>RAN</t>
  </si>
  <si>
    <t>SP-180609</t>
  </si>
  <si>
    <t>RP-181512</t>
  </si>
  <si>
    <t>Reply LS to S2-184608 = RP-180620 on optimisation of UE capability signalling (R2-1810966; to: SA2; cc: SA, RAN, RAN3, CT1, CT4; contact: MediaTek)</t>
  </si>
  <si>
    <t>RAN2</t>
  </si>
  <si>
    <t>9.3.11</t>
  </si>
  <si>
    <t>FS_RACS, FS_RACS_RAN</t>
  </si>
  <si>
    <t>S2-184608 = RP-180620</t>
  </si>
  <si>
    <t>SA2</t>
  </si>
  <si>
    <t>SA, RAN, RAN3, CT1, CT4</t>
  </si>
  <si>
    <t>R2-1810966</t>
  </si>
  <si>
    <t>RP-181513</t>
  </si>
  <si>
    <t>LS on Data Analytics in SA WG2/NWDAF (S2-187617; to: SA5, RAN3; cc: RAN, SA; contact: Huawei)</t>
  </si>
  <si>
    <t>81_LS06</t>
  </si>
  <si>
    <t>FS_eNA</t>
  </si>
  <si>
    <t>SA5, RAN3</t>
  </si>
  <si>
    <t>RAN, SA</t>
  </si>
  <si>
    <t>S2-187617</t>
  </si>
  <si>
    <t>RP-181514</t>
  </si>
  <si>
    <t>Reply LS to RP-172843 on Wi-Fi Alliance Coexistence Test Plan for LTE-LAA Version 1.1.10 (WFA_LS_180615; to: RAN, RAN4, RAN1; cc: IEEE 802.11; contact: WFA)</t>
  </si>
  <si>
    <t>Wi-Fi Alliance</t>
  </si>
  <si>
    <t>13.4.3</t>
  </si>
  <si>
    <t>Rel-13</t>
  </si>
  <si>
    <t>FS_LTE_LAA_multinode_test</t>
  </si>
  <si>
    <t>RP-172843</t>
  </si>
  <si>
    <t>RAN, RAN4, RAN1</t>
  </si>
  <si>
    <t>IEEE 802.11</t>
  </si>
  <si>
    <t>WFA_LS_180615</t>
  </si>
  <si>
    <t>RP-181515</t>
  </si>
  <si>
    <t>LS in relation to a proposed joint Coexistence Workshop (IEEE_802.11_LS_180713; to: RAN; cc: RAN1, IEEE-SA, IEEE 802 LMSC; contact: Chair IEEE 802.11 WG)</t>
  </si>
  <si>
    <t>IEEE 802.11 WG</t>
  </si>
  <si>
    <t>RAN action requested (joint workshop proposed for either Jan. 2019 or March 2019)</t>
  </si>
  <si>
    <t>81_LS11</t>
  </si>
  <si>
    <t>9.3.5</t>
  </si>
  <si>
    <t>FS_NR_unlic</t>
  </si>
  <si>
    <t>RAN1, IEEE-SA, IEEE 802 LMSC</t>
  </si>
  <si>
    <t>IEEE_802.11_LS_180713</t>
  </si>
  <si>
    <t>RP-182088</t>
  </si>
  <si>
    <t>RP-181516</t>
  </si>
  <si>
    <t>LS on preliminary draft revision of report ITU-R SM.2351-2 on smart grid utility management systems (ITU-R WP1A/TEMP/135; to: RAN, SA, 3GPP2, ARIB, ATIS, CCSA, CDG, ETSI, EUTC, IEEE, ITRI, GSMA, TIA, TTA, UTC, UTCAL, Wi-Fi Alliance, WiMAX Forum; cc: -; contact: Counsellor ITU-R SG1)</t>
  </si>
  <si>
    <t>ITU-R WP1A</t>
  </si>
  <si>
    <t>no explicit RAN action requested</t>
  </si>
  <si>
    <t>81_LS13</t>
  </si>
  <si>
    <t>8.5</t>
  </si>
  <si>
    <t>RAN, SA, 3GPP2, ARIB, ATIS, CCSA, CDG, ETSI, EUTC, IEEE, ITRI, GSMA, TIA, TTA, UTC, UTCAL, Wi-Fi Alliance, WiMAX Forum</t>
  </si>
  <si>
    <t>ITU-R WP1A/TEMP/135</t>
  </si>
  <si>
    <t>RP-182094</t>
  </si>
  <si>
    <t>RP-181517</t>
  </si>
  <si>
    <t>LS on confirmation of receipt of initial description templates and updated information related to proposals for the terrestrial components of the radio interface(s) for IMT-2020 (ITU-R WP5D/TEMP/553; to: IMT-2020 PROPONENTS 3GPP (RAN, SA), KOREA, CHINA, ETSI, TSDSI; cc: -; contact: Counsellor ITU-R SG5)</t>
  </si>
  <si>
    <t>ITU-R WP5D</t>
  </si>
  <si>
    <t>RAN action requested</t>
  </si>
  <si>
    <t>8.2</t>
  </si>
  <si>
    <t>IMT-2020 PROPONENTS 3GPP (RAN, SA), KOREA, CHINA, ETSI, TSDSI</t>
  </si>
  <si>
    <t>ITU-R WP5D/TEMP/553</t>
  </si>
  <si>
    <t>RP-181518</t>
  </si>
  <si>
    <t>LS on availability of initial description template information and updated information related to proposals for the terrestrial components of the radio interface(s) for IMT-2020 (ITU-R WP5D/TEMP/554; to: ATIS WTSC, 5G Infrastructure Association, ChEG Chinese Evaluation Group, Canadian Evaluation Group, Wireless World Research Forum, TCOE India, 5GMF,  TTA SPG33, Trans-Pacific Evaluation Group, ETSI Evaluation Group, Egyptian Evaluation Group, 3GPP, KOREA, CHINA, ETSI, TSDSI; cc: IMT-2020 PROPONENTS 3GPP (RAN, SA), KOREA, CHINA, ETSI, TSDSI; contact: Counsellor ITU-R SG5)</t>
  </si>
  <si>
    <t>ATIS WTSC, 5G Infrastructure Association, ChEG Chinese Evaluation Group, Canadian Evaluation Group, Wireless World Research Forum, TCOE India, 5GMF,  TTA SPG33, Trans-Pacific Evaluation Group, ETSI Evaluation Group, Egyptian Evaluation Group, 3GPP, K</t>
  </si>
  <si>
    <t>ITU-R WP5D/TEMP/554</t>
  </si>
  <si>
    <t>RP-181519</t>
  </si>
  <si>
    <t>LS on the provision of transposition references and certification C for draft revision 14 of recommendation ITU-R M.1457 (ITU-R WP5D/TEMP/521rev1; to: RAN, SA, 3GPP2, ARIB, ATIS, CCSA, ETSI, IEEE, TIA, TSDSI, TTA, TTC, WiMAX Forum; cc: -; contact: Counsellor ITU-R SG5)</t>
  </si>
  <si>
    <t>no action for RAN (but for OPs)</t>
  </si>
  <si>
    <t>8.3</t>
  </si>
  <si>
    <t>RAN, SA, 3GPP2, ARIB, ATIS, CCSA, ETSI, IEEE, TIA, TSDSI, TTA, TTC, WiMAX Forum</t>
  </si>
  <si>
    <t>ITU-R WP5D/TEMP/521rev1</t>
  </si>
  <si>
    <t>RP-181520</t>
  </si>
  <si>
    <t>LS on definition of and test methods for OTA unwanted emissions of IMT radio equipment (ITU-R WP5D/TEMP/571rev1; to: RAN, RAN4, RAN5, 3GPP2, ARIB, ATIS, CCSA, ETSI, IEEE, ITRI, TIA, TSDSI, TTA, TTC, WiMAX Forum, EBU, WWRF, 5G Americas, CDG, GSMA, Wi-Fi Alliance, Wireless Innovation Forum, XGP Forum, EU METIS Project, NGMN, 5G Innovation Centre, 5GMF, 5G-PPP, 5GAA, DECT Forum, IMT 2020 Promotion Group, APT Wireless Group, NYU Wireless, ASMG, ATU, AWG, CEPT ECC CPG, CITEL, RCC; cc: ITU-R WP1A, ITU-R WP1C; contact: Counsellor ITU-R SG5)</t>
  </si>
  <si>
    <t>no explicit RAN action requested (more for RAN4)</t>
  </si>
  <si>
    <t>81_LS04</t>
  </si>
  <si>
    <t>ITU-R WP1A, ITU-R WP1C</t>
  </si>
  <si>
    <t>ITU-R WP5D/TEMP/571rev1</t>
  </si>
  <si>
    <t>RP-182098</t>
  </si>
  <si>
    <t>RP-181521</t>
  </si>
  <si>
    <t>LS on Channel Model for Indoor Industrial Scenarios (5G-ACIA-LS-2018-002; to: RAN; cc: -; contact: Bosch)</t>
  </si>
  <si>
    <t>81_LS05</t>
  </si>
  <si>
    <t>5G-ACIA-LS-2018-002</t>
  </si>
  <si>
    <t>RP-182060</t>
  </si>
  <si>
    <t>RP-181522</t>
  </si>
  <si>
    <t>LS on Rel-15 2 RX vehicle mounted UE (5GAA_LS_A-180263; to: RAN4; cc: RAN2, RAN5, RAN; contact: Harman)</t>
  </si>
  <si>
    <t>5GAA WG2</t>
  </si>
  <si>
    <t>9.3.15</t>
  </si>
  <si>
    <t>FS_NR_2RX_vehUE</t>
  </si>
  <si>
    <t>RAN4</t>
  </si>
  <si>
    <t>RAN2, RAN5, RAN</t>
  </si>
  <si>
    <t>5GAA_LS_A-180263</t>
  </si>
  <si>
    <t>RP-181523</t>
  </si>
  <si>
    <t>LS on Field measurement of TRP regulatory limits and Category B Spurious emission limits (CEPT_ECC_PT1_LS_180720; to: RAN4; cc: RAN, ETSI MSG TFES, ETSI TC ERM; contact: Ofcom)</t>
  </si>
  <si>
    <t>81_LS07</t>
  </si>
  <si>
    <t>9.2.1</t>
  </si>
  <si>
    <t>Rel-15</t>
  </si>
  <si>
    <t>NR_newRAT</t>
  </si>
  <si>
    <t>RAN, ETSI MSG TFES, ETSI TC ERM</t>
  </si>
  <si>
    <t>CEPT_ECC_PT1_LS_180720</t>
  </si>
  <si>
    <t>RP-181524</t>
  </si>
  <si>
    <t>LS in relation to certain channel combinations for LAA in 5GHz (IEEE_802.11_LS_180713b; to: RAN4; cc: RAN1, RAN; contact: Chair IEEE 802.11 WG)</t>
  </si>
  <si>
    <t>81_LS10</t>
  </si>
  <si>
    <t>Rel-14</t>
  </si>
  <si>
    <t>LTE_eLAA</t>
  </si>
  <si>
    <t>RAN1, RAN</t>
  </si>
  <si>
    <t>IEEE_802.11_LS_180713b</t>
  </si>
  <si>
    <t>RP-182159</t>
  </si>
  <si>
    <t>RP-181525</t>
  </si>
  <si>
    <t>LS on the scope of NR and NB-IoT/eMTC co-existence studies (R4-1811841; to: RAN; cc: -; contact: Huawei)</t>
  </si>
  <si>
    <t>related to RP-181437; RAN action requested</t>
  </si>
  <si>
    <t>10.7.1</t>
  </si>
  <si>
    <t>R4-1811841</t>
  </si>
  <si>
    <t>RP-181526</t>
  </si>
  <si>
    <t>Reply LS to IEEE_802.11_LS_180713b = RP-181524 in relation to certain channel combinations for LAA in 5GHz (R4-1811880; to: IEEE 802.11 WG; cc: RAN1, RAN; contact: Ericsson)</t>
  </si>
  <si>
    <t>IEEE_802.11_LS_180713b = RP-181524</t>
  </si>
  <si>
    <t>R4-1811880</t>
  </si>
  <si>
    <t>RP-181527</t>
  </si>
  <si>
    <t>LS on EMC Immunity test methods and levels for FR2 (R4-1811881; to: IEC, IEC TC77 SC77B; cc: RAN; contact: Ericsson)</t>
  </si>
  <si>
    <t>NR_newRAT-Perf</t>
  </si>
  <si>
    <t>IEC, IEC TC77 SC77B</t>
  </si>
  <si>
    <t>R4-1811881</t>
  </si>
  <si>
    <t>RP-181528</t>
  </si>
  <si>
    <t>LS on RAN6 impact for Rel-16 NB-IoT enhancements related to Inter-RAT cell reselection (R6-180158; to: RAN; cc: RAN2; contact: Nokia)</t>
  </si>
  <si>
    <t>RAN6</t>
  </si>
  <si>
    <t>81_LS08</t>
  </si>
  <si>
    <t>10.7.2</t>
  </si>
  <si>
    <t>NB_IOTenh3</t>
  </si>
  <si>
    <t>R6-180158</t>
  </si>
  <si>
    <t>RP-182144</t>
  </si>
  <si>
    <t>RP-181529</t>
  </si>
  <si>
    <t>Reply LS to S2-187617 = RP-181513 on Data Analytics in SA WG2 NWDAF (S5-185404; to: SA2; cc: SA, RAN, RAN3, RAN2; contact: Huawei)</t>
  </si>
  <si>
    <t>SA5</t>
  </si>
  <si>
    <t>FS_eNA = SA2 REL-16 SI Study of enablers for Network Automation for 5G; no RAN action requested</t>
  </si>
  <si>
    <t>S2-187617 = RP-181513</t>
  </si>
  <si>
    <t>SA, RAN, RAN3, RAN2</t>
  </si>
  <si>
    <t>S5-185404</t>
  </si>
  <si>
    <t>RP-181530</t>
  </si>
  <si>
    <t>LS on Prioritised Use Cases and Requirements for consideration in Rel-16 NR-V2X (5GAA_WG1_LS_T-180181; to: RAN1, RAN2, SA1; cc: RAN, RAN3, SA2, 5GAA WG2, 5GAA WG4; contact: 5GAA)</t>
  </si>
  <si>
    <t>5GAA WG1</t>
  </si>
  <si>
    <t>FS_NR_V2X</t>
  </si>
  <si>
    <t>RAN1, RAN2, SA1</t>
  </si>
  <si>
    <t>RAN, RAN3, SA2, 5GAA WG2, 5GAA WG4</t>
  </si>
  <si>
    <t>5GAA_WG1_LS_T-180181</t>
  </si>
  <si>
    <t>RP-181531</t>
  </si>
  <si>
    <t>LS on 5G for Satellite Systems (ESOA-LS-2018-1; to: SA1, SA2, RAN1, RAN2, RAN3; cc: SA, RAN; contact: Hughes Network Systems)</t>
  </si>
  <si>
    <t>ESOA</t>
  </si>
  <si>
    <t>ESOA = EMEA Satellite Operators Association; no RAN action requested</t>
  </si>
  <si>
    <t>9.3.1</t>
  </si>
  <si>
    <t>FS_NR_NTN_solutions</t>
  </si>
  <si>
    <t>SA1, SA2, RAN1, RAN2, RAN3</t>
  </si>
  <si>
    <t>SA, RAN</t>
  </si>
  <si>
    <t>ESOA-LS-2018-1</t>
  </si>
  <si>
    <t>RP-181532</t>
  </si>
  <si>
    <t>LS on new UE features list for NR (R1-1810005; to: RAN, RAN2; cc: RAN3, RAN4; contact: NTT DOCOMO)</t>
  </si>
  <si>
    <t>RAN1</t>
  </si>
  <si>
    <t>RAN action requested; moved from AI 9.2.1 to AI 9.6</t>
  </si>
  <si>
    <t>81_LS01</t>
  </si>
  <si>
    <t>9.6</t>
  </si>
  <si>
    <t>NR_newRAT-Core</t>
  </si>
  <si>
    <t>RAN, RAN2</t>
  </si>
  <si>
    <t>RAN3, RAN4</t>
  </si>
  <si>
    <t>R1-1810005</t>
  </si>
  <si>
    <t>RP-181533</t>
  </si>
  <si>
    <t>LS on Joint ETSI - OSA Workshop: Open Implementations &amp; Standardization (ETSI_CL18_3463; to: RAN, RAN1, RAN2, RAN3, RAN4, RAN5, CT, CT1, CT3, CT4, CT6, SA, SA3, SA5, SA6; cc: -; contact: ETSI)</t>
  </si>
  <si>
    <t>ETSI</t>
  </si>
  <si>
    <t>RAN, RAN1, RAN2, RAN3, RAN4, RAN5, CT, CT1, CT3, CT4, CT6, SA, SA3, SA5, SA6</t>
  </si>
  <si>
    <t>ETSI_CL18_3463</t>
  </si>
  <si>
    <t>RP-181534</t>
  </si>
  <si>
    <t>LS on updated NR UE feature list - RAN2 (R2-1813436; to: RAN; cc: -; contact: Intel)</t>
  </si>
  <si>
    <t>81_LS02</t>
  </si>
  <si>
    <t>R2-1813436</t>
  </si>
  <si>
    <t>Revised agenda for RAN #81 held in Gold Coast, Australia, 10.09.-13.09.2018</t>
  </si>
  <si>
    <t>RP-181975</t>
  </si>
  <si>
    <t>RP-181536</t>
  </si>
  <si>
    <t>Architecture Considerations for IAB SI</t>
  </si>
  <si>
    <t>AT&amp;T</t>
  </si>
  <si>
    <t>Marc Grant</t>
  </si>
  <si>
    <t>Decision</t>
  </si>
  <si>
    <t>9.3.10</t>
  </si>
  <si>
    <t>FS_NR_IAB</t>
  </si>
  <si>
    <t>RP-181537</t>
  </si>
  <si>
    <t>Spectrum Sharing for NR Unlicensed in New Bands Less Than 7GHz</t>
  </si>
  <si>
    <t>RP-181538</t>
  </si>
  <si>
    <t>Data Duplication Enhancements for IIoT</t>
  </si>
  <si>
    <t>not treated</t>
  </si>
  <si>
    <t>FS_NR_IIOT</t>
  </si>
  <si>
    <t>RP-181539</t>
  </si>
  <si>
    <t>Test cases for UCI over PUSCH</t>
  </si>
  <si>
    <t>RP-181540</t>
  </si>
  <si>
    <t>Status report for WI UE Conformance Test Aspects - Add UE Power Class 2 to band 41 intra-band contiguous LTE Carrier Aggregation</t>
  </si>
  <si>
    <t>RAN5</t>
  </si>
  <si>
    <t>Scott Probasco</t>
  </si>
  <si>
    <t>WI status report</t>
  </si>
  <si>
    <t>13.5.4</t>
  </si>
  <si>
    <t>LTE_CA_C_B41_PC2-UEConTest</t>
  </si>
  <si>
    <t>RP-181541</t>
  </si>
  <si>
    <t>New WID on introduction of n14</t>
  </si>
  <si>
    <t>AT&amp;T GNS Belgium SPRL</t>
  </si>
  <si>
    <t>WID new</t>
  </si>
  <si>
    <t>Add band n14 to NR specifications</t>
  </si>
  <si>
    <t>R4s</t>
  </si>
  <si>
    <t>9.1.5</t>
  </si>
  <si>
    <t>RP-181542</t>
  </si>
  <si>
    <t>New WID on introduction of n30</t>
  </si>
  <si>
    <t>RP-182012</t>
  </si>
  <si>
    <t>RP-181543</t>
  </si>
  <si>
    <t>Status report for WI Even further mobility enhancement in E-UTRAN; rapporteur: China Telecom</t>
  </si>
  <si>
    <t>Xiaoming She</t>
  </si>
  <si>
    <t>0%, Dec. 19</t>
  </si>
  <si>
    <t>10.7.5</t>
  </si>
  <si>
    <t>LTE_feMob</t>
  </si>
  <si>
    <t>RP-181544</t>
  </si>
  <si>
    <t>Revised WID: Even further mobility enhancement in E-UTRAN</t>
  </si>
  <si>
    <t>China Telecommunications</t>
  </si>
  <si>
    <t>WID revised</t>
  </si>
  <si>
    <t>last approved WID: RP-181475; adding acronym and unique identifier</t>
  </si>
  <si>
    <t>R2</t>
  </si>
  <si>
    <t>RP-181475</t>
  </si>
  <si>
    <t>RP-181545</t>
  </si>
  <si>
    <t>Status report for WI Rel-16 LTE intra-band Carrier Aggregation for x CC DL/y CC UL including contiguous and non-contiguous spectrum (x&gt;=y); rapporteur: Ericsson</t>
  </si>
  <si>
    <t>Per Lindell</t>
  </si>
  <si>
    <t>10.8.1</t>
  </si>
  <si>
    <t>LTE_CA_R16_intra</t>
  </si>
  <si>
    <t>RP-181546</t>
  </si>
  <si>
    <t>Status report for WI NR_CA_R16_intra; rapporteur: Ericsson</t>
  </si>
  <si>
    <t>9.5.1</t>
  </si>
  <si>
    <t>NR_CA_R16_intra</t>
  </si>
  <si>
    <t>RP-181547</t>
  </si>
  <si>
    <t>Status report for WI Dual Connectivity (EN-DC) of 3 bands LTE inter-band CA (3DL/1UL) and 1 NR band (1DL/1UL); rapporteur: Ericsson</t>
  </si>
  <si>
    <t>DC_R16_3BLTE_1BNR_4DL2UL</t>
  </si>
  <si>
    <t>RP-181548</t>
  </si>
  <si>
    <t>Revised WID: Rel-16 LTE intra-band Carrier Aggregation for x CC DL/y CC UL including contiguous and non-contiguous spectrum (x&gt;=y)</t>
  </si>
  <si>
    <t>Ericsson</t>
  </si>
  <si>
    <t>last approved WID: RP-180806;</t>
  </si>
  <si>
    <t>RP-181549</t>
  </si>
  <si>
    <t>Revised WID: Rel-16 NR intra band Carrier Aggregation for xCC DL/yCC UL including contiguous and non-contiguous spectrum (x&gt;=y)</t>
  </si>
  <si>
    <t>last approved WID: RP-181426</t>
  </si>
  <si>
    <t>RP-181550</t>
  </si>
  <si>
    <t>Revised WID: Dual Connectivity (EN-DC) of 3 bands LTE inter-band CA (3DL/1UL) and 1 NR band (1DL/1UL)</t>
  </si>
  <si>
    <t>last approved WID: RP-181407</t>
  </si>
  <si>
    <t>RP-181551</t>
  </si>
  <si>
    <t>Revised SID: Feasibility Study on 6 GHz for LTE and NR in Licensed and Unlicensed Operations</t>
  </si>
  <si>
    <t>Dominique Everaere</t>
  </si>
  <si>
    <t>SID revised</t>
  </si>
  <si>
    <t>last approved SID: RP-181019; changing SID rapporteur name</t>
  </si>
  <si>
    <t>RP</t>
  </si>
  <si>
    <t>9.3.3</t>
  </si>
  <si>
    <t>FS_6GHz_LTE_NR</t>
  </si>
  <si>
    <t>RP-181552</t>
  </si>
  <si>
    <t>Status Report for SI Feasibility Study on 6 GHz for LTE and NR in Licensed and Unlicensed Operations; rapporteur: Ericsson</t>
  </si>
  <si>
    <t>SI FS_6GHz_LTE_NR is led by RAN</t>
  </si>
  <si>
    <t>FLAG M, FLAG S</t>
  </si>
  <si>
    <t>RP-181553</t>
  </si>
  <si>
    <t>RAN5 agreed non TTCN CR(s) WI UE Conformance Test Aspects: Increasing the minimum number of carriers for UE monitoring in UTRA and E-UTRA (LTE_UTRA_IncMon-UEConTest)</t>
  </si>
  <si>
    <t>Ingbert Sigovich</t>
  </si>
  <si>
    <t>CR pack</t>
  </si>
  <si>
    <t>13.2.1</t>
  </si>
  <si>
    <t>Rel-12</t>
  </si>
  <si>
    <t>LTE_UTRA_IncMon-UEConTest</t>
  </si>
  <si>
    <t>RP-181554</t>
  </si>
  <si>
    <t>RAN5 agreed non TTCN CR(s) WI UE Conformance Test Aspects -  Rel-13 LTE CA configurations (LTE_CA_Rel13-UEConTest)</t>
  </si>
  <si>
    <t>13.3.1</t>
  </si>
  <si>
    <t>LTE_CA_Rel13-UEConTest</t>
  </si>
  <si>
    <t>RP-181555</t>
  </si>
  <si>
    <t>RAN5 agreed non TTCN CR(s) WI UE Conformance Test Aspects -  WLAN/3GPP Radio Level Integration and Interworking Enhancements (LTE_WLAN_radio-UEConTest)</t>
  </si>
  <si>
    <t>13.3.2</t>
  </si>
  <si>
    <t>LTE_WLAN_radio-UEConTest</t>
  </si>
  <si>
    <t>RP-181556</t>
  </si>
  <si>
    <t>RAN5 agreed non TTCN CR(s) WI MS Conformance Test Aspects - LTE Carrier Aggregation Enhancement Beyond 5 Carriers: PUCCH on Scell (LTE_CA_enh_b5C_PUCCH-UEConTest)</t>
  </si>
  <si>
    <t>13.3.3</t>
  </si>
  <si>
    <t>LTE_CA_enh_b5C_PUCCH-UEConTest</t>
  </si>
  <si>
    <t>RP-181557</t>
  </si>
  <si>
    <t>RAN5 agreed non TTCN CR(s) WI MS Conformance Test Aspects - Elevation Beamforming/Full-Dimension MIMO for LTE (LTE_EBF_FDMIMO-UEConTest)</t>
  </si>
  <si>
    <t>13.3.5</t>
  </si>
  <si>
    <t>LTE_EBF_FDMIMO-UEConTest</t>
  </si>
  <si>
    <t>RP-181558</t>
  </si>
  <si>
    <t>RAN5 agreed non TTCN CR(s) WI UE Conformance Test Aspects - Rel-14 CA configurations
(LTE_CA_R14-UEConTest)</t>
  </si>
  <si>
    <t>13.4.1</t>
  </si>
  <si>
    <t>LTE_CA_R14-UEConTest</t>
  </si>
  <si>
    <t>RP-181559</t>
  </si>
  <si>
    <t>RAN5 agreed non TTCN CR(s) WI MS Conformance Test Aspects - Support for V2V services based on LTE sidelink (LTE_SL_V2V-UEConTest)</t>
  </si>
  <si>
    <t>13.4.2</t>
  </si>
  <si>
    <t>LTE_SL_V2V-UEConTest</t>
  </si>
  <si>
    <t>RP-181560</t>
  </si>
  <si>
    <t>RAN5 agreed non TTCN CR(s) WI MS Conformance Test Aspects -Enhanced LAA for LTE
 (LTE_eLAA-UEConTest)</t>
  </si>
  <si>
    <t>LTE_eLAA-UEConTest</t>
  </si>
  <si>
    <t>RP-181561</t>
  </si>
  <si>
    <t>RAN5 agreed non TTCN CR(s) WI UE Conformance Test Aspects – Performance enhancements for high speed scenario in LTE
(LTE_high_speed-UEConTest)</t>
  </si>
  <si>
    <t>13.4.4</t>
  </si>
  <si>
    <t>LTE_high_speed-UEConTest</t>
  </si>
  <si>
    <t>RP-181562</t>
  </si>
  <si>
    <t>RAN5 agreed non TTCN CR(s) WI UE Conformance Test Aspects – 4 Rx antenna ports with CA for LTE DL
(LTE_4Rx_AP_DL_CA-UEConTest)</t>
  </si>
  <si>
    <t>13.4.5</t>
  </si>
  <si>
    <t>LTE_4Rx_AP_DL_CA-UEConTest</t>
  </si>
  <si>
    <t>RP-181563</t>
  </si>
  <si>
    <t>RAN5 agreed non TTCN CR(s) under WI UE Conformance Test Aspects – Requirements for a new UE category 1bis with single receiver based on category 1 for LTE (LTE_UE_cat_1RX-UEConTest)</t>
  </si>
  <si>
    <t>13.4.6</t>
  </si>
  <si>
    <t>LTE_UE_cat_1RX-UEConTest</t>
  </si>
  <si>
    <t>RP-181564</t>
  </si>
  <si>
    <t>RAN5 agreed non TTCN CR(s) WI MS Conformance Test Aspects - Support for LTE-based V2X Services (LTE_V2X-UEConTest)</t>
  </si>
  <si>
    <t>13.4.7</t>
  </si>
  <si>
    <t>LTE_V2X-UEConTest</t>
  </si>
  <si>
    <t>RP-181565</t>
  </si>
  <si>
    <t>RAN5 agreed non TTCN CR(s) under WI UE Conformance Test Aspects – Voice and Video Enhancement for LTE (LTE_VoLTE_ViLTE_enh-UEConTest)</t>
  </si>
  <si>
    <t>13.4.8</t>
  </si>
  <si>
    <t>LTE_VoLTE_ViLTE_enh-UEConTest</t>
  </si>
  <si>
    <t>RP-181566</t>
  </si>
  <si>
    <t>RAN5 agreed non TTCN CR(s) WI UE Conformance Test Aspects - Enhancements of NB-IoT (NB_IOTenh-UEConTest)</t>
  </si>
  <si>
    <t>13.4.9</t>
  </si>
  <si>
    <t>NB_IOTenh-UEConTest</t>
  </si>
  <si>
    <t>RP-181567</t>
  </si>
  <si>
    <t>RAN5 agreed non TTCN CR(s) WI UE Conformance Test Aspects - Further enhanced MTC for LTE (LTE_feMTC-UEConTest)</t>
  </si>
  <si>
    <t>13.4.10</t>
  </si>
  <si>
    <t>LTE_feMTC-UEConTest</t>
  </si>
  <si>
    <t>RP-181568</t>
  </si>
  <si>
    <t>RAN5 agreed non TTCN CR(s) under WI UE Conformance Test Aspects – Uplink capacity enhancements for LTE (LTE_UL_CAP_enh-UEConTest)</t>
  </si>
  <si>
    <t>13.4.11</t>
  </si>
  <si>
    <t>LTE_UL_CAP_enh-UEConTest</t>
  </si>
  <si>
    <t>RP-181569</t>
  </si>
  <si>
    <t>RAN5 agreed non TTCN CR(s) under WI UE Conformance Test Aspects – Mission Critical Improvements (MCImp-UEConTest)</t>
  </si>
  <si>
    <t>13.4.12</t>
  </si>
  <si>
    <t>MCImp-UEConTest</t>
  </si>
  <si>
    <t>RP-181570</t>
  </si>
  <si>
    <t>RAN5 agreed non TTCN CR(s) WI UE Conformance Test Aspects - 5G system with NR and LTE (5GS_NR_LTE-UEConTest) (Batch 1)</t>
  </si>
  <si>
    <t>13.5.1</t>
  </si>
  <si>
    <t>5GS_NR_LTE-UEConTest</t>
  </si>
  <si>
    <t>RP-181571</t>
  </si>
  <si>
    <t>RAN5 agreed non TTCN CR(s) WI UE Conformance Test Aspects - 5G system with NR and LTE (5GS_NR_LTE-UEConTest) (Batch 2)</t>
  </si>
  <si>
    <t>RP-181572</t>
  </si>
  <si>
    <t>RAN5 agreed non TTCN CR(s) WI UE Conformance Test Aspects - Rel-15 CA configurations (LTE_CA_R15-UEConTest)</t>
  </si>
  <si>
    <t>13.5.2</t>
  </si>
  <si>
    <t>LTE_CA_R15-UEConTest</t>
  </si>
  <si>
    <t>RP-181573</t>
  </si>
  <si>
    <t>RAN5 agreed non TTCN CR(s) under WI UE Conformance Test Aspects – FDD operating band in the L-band for LTE (LTE_FDD_L_band-UEConTest)</t>
  </si>
  <si>
    <t>13.5.3</t>
  </si>
  <si>
    <t>LTE_FDD_L_band-UEConTest</t>
  </si>
  <si>
    <t>RP-181574</t>
  </si>
  <si>
    <t>RAN5 agreed non TTCN CR(s) WI UE Conformance Test Aspects - 450MHz E-UTRA FDD Band for LTE PPDR and PMR/PAMR in Europe (Band 72) (LTE450_Reg3-UEConTest)</t>
  </si>
  <si>
    <t>13.5.7</t>
  </si>
  <si>
    <t>LTE450_Reg3-UEConTest</t>
  </si>
  <si>
    <t>RP-181575</t>
  </si>
  <si>
    <t>RAN5 agreed non TTCN CR(s) under WI Small Technical Enhancements and Improvements for Rel-15 Conformance Testing (TEI15_Test)</t>
  </si>
  <si>
    <t>13.5.9</t>
  </si>
  <si>
    <t>TEI15_Test</t>
  </si>
  <si>
    <t>RP-181576</t>
  </si>
  <si>
    <t>RAN5 agreed non TTCN CR(s) under WI Small Technical Enhancements and Improvements for Rel-99 Conformance Testing(TEI_Test)</t>
  </si>
  <si>
    <t>R1999</t>
  </si>
  <si>
    <t>TEI_Test</t>
  </si>
  <si>
    <t>RP-181577</t>
  </si>
  <si>
    <t>RAN5 agreed non TTCN CR(s) under WI Small Technical Enhancements and Improvements for Rel-8 Conformance Testing(TEI8_Test)</t>
  </si>
  <si>
    <t>Rel-8</t>
  </si>
  <si>
    <t>TEI8_Test</t>
  </si>
  <si>
    <t>RP-181578</t>
  </si>
  <si>
    <t>RAN5 agreed non TTCN CR(s) under WI Small Technical Enhancements and Improvements for Rel-9 Conformance Testing(TEI9_Test)</t>
  </si>
  <si>
    <t>Rel-9</t>
  </si>
  <si>
    <t>TEI9_Test</t>
  </si>
  <si>
    <t>RP-181579</t>
  </si>
  <si>
    <t>RAN5 agreed non TTCN CR(s) under WI Small Technical Enhancements and Improvements for Rel-10 Conformance Testing (TEI10_Test)</t>
  </si>
  <si>
    <t>Rel-10</t>
  </si>
  <si>
    <t>TEI10_Test</t>
  </si>
  <si>
    <t>RP-181580</t>
  </si>
  <si>
    <t>RAN5 agreed non TTCN CR(s) under WI Small Technical Enhancements and Improvements for Rel-11 Conformance Testing (TEI11_Test)</t>
  </si>
  <si>
    <t>Rel-11</t>
  </si>
  <si>
    <t>TEI11_Test</t>
  </si>
  <si>
    <t>RP-181581</t>
  </si>
  <si>
    <t>RAN5 agreed non TTCN CR(s) under WI Small Technical Enhancements and Improvements for Rel-12 Conformance Testing (TEI12_Test)</t>
  </si>
  <si>
    <t>TEI12_Test</t>
  </si>
  <si>
    <t>RP-181582</t>
  </si>
  <si>
    <t>RAN5 agreed non TTCN CR(s) under WI Small Technical Enhancements and Improvements for Rel-13 Conformance Testing (TEI13_Test)</t>
  </si>
  <si>
    <t>TEI13_Test</t>
  </si>
  <si>
    <t>RP-181583</t>
  </si>
  <si>
    <t>RAN5 agreed non TTCN CR(s) under WI Small Technical Enhancements and Improvements for Rel-14 Conformance Testing (TEI14_Test)</t>
  </si>
  <si>
    <t>TEI14_Test</t>
  </si>
  <si>
    <t>RP-181584</t>
  </si>
  <si>
    <t>CR to 34.229-3: Add new verified and e-mail agreed TTCN test cases in the TC lists in 34.229-3 (prose), Annex A</t>
  </si>
  <si>
    <t>34.229-3</t>
  </si>
  <si>
    <t>RP-181585</t>
  </si>
  <si>
    <t>CR to 34.229-3: Add new verified and e-mail agreed TTCN test cases in the TC lists in 34.229-3 (TTCN), Annex A</t>
  </si>
  <si>
    <t>RP-181586</t>
  </si>
  <si>
    <t>CR to 34.123-3: Add new verified and e-mail agreed TTCN test cases in the TC lists in 34.123-3 (prose), Annex A</t>
  </si>
  <si>
    <t>withdrawn</t>
  </si>
  <si>
    <t>34.123-3</t>
  </si>
  <si>
    <t>RP-181587</t>
  </si>
  <si>
    <t>CR to 34.123-3: Add new verified and e-mail agreed TTCN test cases in the TC lists in 34.123-3 (TTCN), Annex A</t>
  </si>
  <si>
    <t>RP-181588</t>
  </si>
  <si>
    <t>CR to 36.523-3: Add new verified and e-mail agreed TTCN test cases in the TC lists in 36.523-3 (prose), Annex A</t>
  </si>
  <si>
    <t>36.523-3</t>
  </si>
  <si>
    <t>RP-181589</t>
  </si>
  <si>
    <t>CR to 36.523-3: Add new verified and e-mail agreed TTCN test cases in the TC lists in 36.523-3 (TTCN), Annex A</t>
  </si>
  <si>
    <t>RP-181590</t>
  </si>
  <si>
    <t>CR to 37.751-4: Add new verified and e-mail agreed TTCN test cases in the TC lists in 37.571-4 (prose), Annex A</t>
  </si>
  <si>
    <t>37.571-4</t>
  </si>
  <si>
    <t>RP-181591</t>
  </si>
  <si>
    <t>CR to 37.571-4: Add new verified and e-mail agreed TTCN test cases in the TC lists in 37.571-4 (TTCN), Annex A</t>
  </si>
  <si>
    <t>RP-181592</t>
  </si>
  <si>
    <t>RAN6 agreed CRs for UMTS REL-15 WI: TEI15</t>
  </si>
  <si>
    <t>Paolino Usai</t>
  </si>
  <si>
    <t>11.3</t>
  </si>
  <si>
    <t>TEI15</t>
  </si>
  <si>
    <t>RP-181593</t>
  </si>
  <si>
    <t>RAN6 agreed CRs for GERAN REL-15 WI: CIoT_EC_GSM_fenh</t>
  </si>
  <si>
    <t>12.2.1</t>
  </si>
  <si>
    <t>CIoT_EC_GSM_fenh</t>
  </si>
  <si>
    <t>RP-181594</t>
  </si>
  <si>
    <t>RAN6 agreed CRs for REL-13 WI: CIoT_EC_GSM</t>
  </si>
  <si>
    <t>CIoT_EC_GSM</t>
  </si>
  <si>
    <t>RP-181595</t>
  </si>
  <si>
    <t>Status Report for WI on Enhanced utilization of CA; rapporteur: Nokia</t>
  </si>
  <si>
    <t>Tero Henttonen</t>
  </si>
  <si>
    <t>10.2.12</t>
  </si>
  <si>
    <t>LTE_euCA</t>
  </si>
  <si>
    <t>RP-181596</t>
  </si>
  <si>
    <t>WI summary for Enhanced utilization of CA</t>
  </si>
  <si>
    <t>Nokia (rapporteur)</t>
  </si>
  <si>
    <t>WI summary</t>
  </si>
  <si>
    <t>revision of RP-181069</t>
  </si>
  <si>
    <t>12.0.0</t>
  </si>
  <si>
    <t>LTE_euCA-Core</t>
  </si>
  <si>
    <t>RP-181597</t>
  </si>
  <si>
    <t>Operator Views on 5G Indicator</t>
  </si>
  <si>
    <t>T-Mobile USA Inc.</t>
  </si>
  <si>
    <t>Scott Migaldi</t>
  </si>
  <si>
    <t>Agreement</t>
  </si>
  <si>
    <t>Viewpoints of several operators concerning the recent discussions in RAN2 about expanding information element that would allow customization of the 5G Indicator beyond its existing capability</t>
  </si>
  <si>
    <t>RP-181598</t>
  </si>
  <si>
    <t>Revised SID: Study on solutions for NR to support non-terrestrial networks</t>
  </si>
  <si>
    <t>THALES</t>
  </si>
  <si>
    <t>Nicolas Chuberre</t>
  </si>
  <si>
    <t>last approved SID: RP-181370; adding correct references</t>
  </si>
  <si>
    <t>R3</t>
  </si>
  <si>
    <t>RP-181370</t>
  </si>
  <si>
    <t>RP-181599</t>
  </si>
  <si>
    <t>Status report for SI Study on solutions for NR to support non-terrestrial networks (NTN); rapporteur: Thales</t>
  </si>
  <si>
    <t>RAN3</t>
  </si>
  <si>
    <t>RP-181600</t>
  </si>
  <si>
    <t>TR 38.821 v0.0.1 Study on solutions for NR to support non-terrestrial networks (NTN)</t>
  </si>
  <si>
    <t>draft TR</t>
  </si>
  <si>
    <t>Version incorporating pCRs agreed at RAN3#101</t>
  </si>
  <si>
    <t>R1</t>
  </si>
  <si>
    <t>38.821</t>
  </si>
  <si>
    <t>0.0.1</t>
  </si>
  <si>
    <t>RP-181601</t>
  </si>
  <si>
    <t>Francesco Pica</t>
  </si>
  <si>
    <t>"100% complete; completion date: Sept 2018"</t>
  </si>
  <si>
    <t>RP-181602</t>
  </si>
  <si>
    <t>Status report for WI UE Conformance Test Aspects – Requirements for a new UE category 1bis with single receiver based on category 1 for LTE</t>
  </si>
  <si>
    <t>100% complete; completion date: Sept 2018</t>
  </si>
  <si>
    <t>RP-181603</t>
  </si>
  <si>
    <t>UE capability signaling for NR Rel-15</t>
  </si>
  <si>
    <t>Samsung</t>
  </si>
  <si>
    <t>Younsun Kim</t>
  </si>
  <si>
    <t>RP-181604</t>
  </si>
  <si>
    <t>Revised WID: UE Conformance Test Aspects – Enhanced LAA for LTE</t>
  </si>
  <si>
    <t>Qualcomm Austria RFFE GmbH</t>
  </si>
  <si>
    <t>last approved WID: RP-171577; clean-ups: Change of completion date to Sep.18 (RAN#81); addition of TR 36.905; updated supporting companies&lt;/div&gt;</t>
  </si>
  <si>
    <t>R5</t>
  </si>
  <si>
    <t>RP-181605</t>
  </si>
  <si>
    <t>New WID on UE Conformance Test Aspects - Rel-16 LTE CA configurations</t>
  </si>
  <si>
    <t>Leif Mattisson</t>
  </si>
  <si>
    <t>New test WI for LTE; leading WG: RAN5; testing: LTE_CA_R16_intra-Core, LTE_CA_R16_2BDL_1BUL-Core, LTE_CA_R16_3BDL_1BUL-Core, LTE_CA_R16_xBDL_1BUL-Core, LTE_CA_R16_2BDL_2BUL-Core, LTE_CA_R16_xBDL_2BUL-Core</t>
  </si>
  <si>
    <t>13.1</t>
  </si>
  <si>
    <t>RP-181606</t>
  </si>
  <si>
    <t>Status report for WI UE Conformance Test Aspects - Increasing the minimum number of carriers for UE monitoring in UTRA and E-UTRA; rapporteur: Ericsson</t>
  </si>
  <si>
    <t>Test: 65%, Dec 18 (+3 months)</t>
  </si>
  <si>
    <t>FLAG M</t>
  </si>
  <si>
    <t>RP-182011</t>
  </si>
  <si>
    <t>RP-181607</t>
  </si>
  <si>
    <t>Status report for WI UE Conformance Test Aspects – Elevation Beamforming/Full-Dimension MIMO for LTE; rapporteur: Ericsson</t>
  </si>
  <si>
    <t>Test: 15%, Dec 18</t>
  </si>
  <si>
    <t>RP-181608</t>
  </si>
  <si>
    <t>Status report for WI UE Conformance Test Aspects -  4 Rx antenna ports with CA for LTE DL; rapporteur: Ericsson</t>
  </si>
  <si>
    <t>Test: 95%, Dec 18 (+3 months)</t>
  </si>
  <si>
    <t>RP-181609</t>
  </si>
  <si>
    <t>Status report for WI UE Conformance Test Aspects -  Further enhanced MTC for LTE; rapporteur: Ericsson</t>
  </si>
  <si>
    <t>Test: 36%, Dec 18 (+3 months)</t>
  </si>
  <si>
    <t>RP-181610</t>
  </si>
  <si>
    <t>Status report for WI UE Conformance Test Aspects - Uplink capacity enhancements for LTE; rapporteur: Ericsson</t>
  </si>
  <si>
    <t>Test: 62%, Dec 18</t>
  </si>
  <si>
    <t>RP-181611</t>
  </si>
  <si>
    <t>Status report for WI UE Conformance Test Aspects - Additional LTE bands for UE category M2 and/or NB2  in Rel-15; rapporteur: Ericsson</t>
  </si>
  <si>
    <t>Test: 20%, Dec 18</t>
  </si>
  <si>
    <t>13.5.5</t>
  </si>
  <si>
    <t>LTE_bands_R15_M2_NB2-UEConTest</t>
  </si>
  <si>
    <t>RP-181612</t>
  </si>
  <si>
    <t>Status report for WI UE Conformance Test Aspects – 5G system with NR and LTE; rapporteur: Ericsson</t>
  </si>
  <si>
    <t>Test: 20%, Dec. 18</t>
  </si>
  <si>
    <t>RP-181613</t>
  </si>
  <si>
    <t>New WID on Add support of NR DL 256QAM for FR2</t>
  </si>
  <si>
    <t>China Telecomunication Corp.</t>
  </si>
  <si>
    <t>new WI for approval; leading WG: RAN4;</t>
  </si>
  <si>
    <t>R4</t>
  </si>
  <si>
    <t>9.1.4</t>
  </si>
  <si>
    <t>RP-181614</t>
  </si>
  <si>
    <t>Status report for SI Evaluation for 2 RX exception in Rel-15 vehicle mounted UE ; rapporteur: Samsung</t>
  </si>
  <si>
    <t>Alexander Sayenko</t>
  </si>
  <si>
    <t>FLAG D</t>
  </si>
  <si>
    <t>RP-181615</t>
  </si>
  <si>
    <t>Status report for WI Enhancements on MIMO for NR; rapporteur: Samsung</t>
  </si>
  <si>
    <t>FLAG S</t>
  </si>
  <si>
    <t>9.4.1</t>
  </si>
  <si>
    <t>NR_eMIMO</t>
  </si>
  <si>
    <t>RP-181616</t>
  </si>
  <si>
    <t>Motivations on NR DL 256QAM support for FR2</t>
  </si>
  <si>
    <t>Discussion</t>
  </si>
  <si>
    <t>Motivation for new WI proposal</t>
  </si>
  <si>
    <t>RP-181617</t>
  </si>
  <si>
    <t>RP-181618</t>
  </si>
  <si>
    <t>Status report for WI Extended number of bearers for LTE; rapporteur: Samsung</t>
  </si>
  <si>
    <t>10.2.16</t>
  </si>
  <si>
    <t>INOBEARRAN</t>
  </si>
  <si>
    <t>RP-181619</t>
  </si>
  <si>
    <t>WI Summary for extended number of bearers for LTE</t>
  </si>
  <si>
    <t>RP-181620</t>
  </si>
  <si>
    <t>Status report for WI LTE_QMC_Streaming-UEConTest</t>
  </si>
  <si>
    <t>Xiao Han</t>
  </si>
  <si>
    <t>13.5.6</t>
  </si>
  <si>
    <t>LTE_QMC_Streaming-UEConTest</t>
  </si>
  <si>
    <t>RP-181621</t>
  </si>
  <si>
    <t>New WID on Adding high power UE (power class 2) to NR CA for Rel-16</t>
  </si>
  <si>
    <t>RP-182016</t>
  </si>
  <si>
    <t>RP-181622</t>
  </si>
  <si>
    <t>Status report for WI LTE450_Reg3-UEConTest</t>
  </si>
  <si>
    <t>RP-181623</t>
  </si>
  <si>
    <t>TS 38.521-1 v1.0.1 NR; User Equipment (UE) conformance specification; Radio transmission and reception; Part 1: Range 1 Standalone</t>
  </si>
  <si>
    <t>draft TS</t>
  </si>
  <si>
    <t>RAN5 TS 38.521-1 is provided for 1-step approval</t>
  </si>
  <si>
    <t>38.521-1</t>
  </si>
  <si>
    <t>1.0.1</t>
  </si>
  <si>
    <t>RP-181624</t>
  </si>
  <si>
    <t>TS 38.521-2 v1.0.0 NR; User Equipment (UE) conformance specification; Radio transmission and reception; Part 2: Range 2 Standalone</t>
  </si>
  <si>
    <t>RAN5 TS 38.521-2 is provided for 1-step approval</t>
  </si>
  <si>
    <t>38.521-2</t>
  </si>
  <si>
    <t>1.0.0</t>
  </si>
  <si>
    <t>RP-181625</t>
  </si>
  <si>
    <t>TS 38.521-3 v1.0.0 NR; User Equipment (UE) conformance specification; Radio transmission and reception; Part 3: Range 1 and Range 2 Interworking operation with other radios</t>
  </si>
  <si>
    <t>RAN5 TS 38.521-3 is provided for 1-step approval</t>
  </si>
  <si>
    <t>38.521-3</t>
  </si>
  <si>
    <t>RP-181626</t>
  </si>
  <si>
    <t>TS 38.522 v1.0.1 NR; User Equipment (UE) conformance specification; Applicability of radio transmission, radio reception and radio resource management test cases</t>
  </si>
  <si>
    <t>RAN5 TS 38.522 is provided for 1-step approval</t>
  </si>
  <si>
    <t>38.522</t>
  </si>
  <si>
    <t>RP-181627</t>
  </si>
  <si>
    <t>TR 38.903 v1.0.0  NR; Derivation of test tolerances and measurement uncertainty for User Equipment (UE) conformance test cases</t>
  </si>
  <si>
    <t>RAN5 TR 38.903 is provided for 1-step approval</t>
  </si>
  <si>
    <t>38.903</t>
  </si>
  <si>
    <t>RP-181628</t>
  </si>
  <si>
    <t>TR 38.905 v1.0.0  NR; Derivation of test points for radio transmission and reception User Equipment (UE) conformance test cases</t>
  </si>
  <si>
    <t>RAN5 TR 38.905 is provided for 1-step approval</t>
  </si>
  <si>
    <t>38.905</t>
  </si>
  <si>
    <t>RP-181629</t>
  </si>
  <si>
    <t>New WID on UE Conformance Test Aspects - Addition of Power Class 1 UE to bands B31/B72 for LTE</t>
  </si>
  <si>
    <t>Airbus DS SLC</t>
  </si>
  <si>
    <t>Eric Georgeaux</t>
  </si>
  <si>
    <t>tested: LTE_PC1_B31_B72-Core</t>
  </si>
  <si>
    <t>RP-181630</t>
  </si>
  <si>
    <t>New WID on UE Conformance Test Aspects - ProSe Support for Band 72 in LTE</t>
  </si>
  <si>
    <t>tested: LTE450_B72_Europe_ProSe-Core</t>
  </si>
  <si>
    <t>RP-181631</t>
  </si>
  <si>
    <t>Status report for WI UE Conformance Test Aspects - FDD operating band in the L-band for LTE; rapporteur: NTT DOCOMO, INC.</t>
  </si>
  <si>
    <t>Takahiro Arai</t>
  </si>
  <si>
    <t>RP-181632</t>
  </si>
  <si>
    <t>Status report for WI UE Conformance Test Aspects - Rel-13 CA configurations; rapporteur: Ericsson</t>
  </si>
  <si>
    <t>Test: 64%, Dec 18,
Includes all Rel-13 CA configurations associated with the RAN4 Rel-13 CA WIs. The completion per CA configuration is provided by the attached RAN5 work plan attached to the SR (81 CA configurations completed).</t>
  </si>
  <si>
    <t>RP-181633</t>
  </si>
  <si>
    <t>Status report for WI UE Conformance Test Aspects - Rel-14 CA configurations; rapporteur: Ericsson</t>
  </si>
  <si>
    <t>Test: 21%, Dec. 18,
Includes all Rel-14 CA associated with the RAN4 Rel-14 bucket CA WIs . The completion per CA configuration is provided by the attached RAN5 work plan attached to the SR (78 Rel-14 CA configurations completed).</t>
  </si>
  <si>
    <t>RP-181634</t>
  </si>
  <si>
    <t>Status report for WI UE Conformance Test Aspects - Rel-15 CA configurations; rapporteur: Ericsson</t>
  </si>
  <si>
    <t>Test: 13%, June 19,
Includes all Rel-15 CA associated with the RAN4 Rel-15 bucket CA WIs . The completion per CA configuration is provided by the attached RAN5 work plan attached to the SR (44 Rel-15 CA configurations completed).</t>
  </si>
  <si>
    <t>RP-181635</t>
  </si>
  <si>
    <t>Motivation for introducing ETTS for NB-IoT</t>
  </si>
  <si>
    <t>Sequans Communications</t>
  </si>
  <si>
    <t>Benny Assouline</t>
  </si>
  <si>
    <t>RP-181636</t>
  </si>
  <si>
    <t>Handling of GERAN and UTRAN work</t>
  </si>
  <si>
    <t>Juergen Hofmann</t>
  </si>
  <si>
    <t>endorsed</t>
  </si>
  <si>
    <t>RP-181637</t>
  </si>
  <si>
    <t>Status report for SI Study on NR V2X; rapporteur: LG Electronics</t>
  </si>
  <si>
    <t>Hanbyul Seo</t>
  </si>
  <si>
    <t>RP-181638</t>
  </si>
  <si>
    <t>Revised SID: Study on NR V2X</t>
  </si>
  <si>
    <t>LG Electronics Inc.</t>
  </si>
  <si>
    <t>last approved SID: RP-181480; to include more supporting company, unique ID, and TR number</t>
  </si>
  <si>
    <t>RP-182080</t>
  </si>
  <si>
    <t>RP-181639</t>
  </si>
  <si>
    <t>UE support for NR architecture options</t>
  </si>
  <si>
    <t>Dish Network</t>
  </si>
  <si>
    <t>Edgar Fernandes</t>
  </si>
  <si>
    <t>This contribution discusses UE support for the different NR architecture options</t>
  </si>
  <si>
    <t>9.8</t>
  </si>
  <si>
    <t>RP-181640</t>
  </si>
  <si>
    <t>Revised WID: Quality of Experience (QoE) Measurement Collection for streaming services in E-UTRAN</t>
  </si>
  <si>
    <t>China Unicom</t>
  </si>
  <si>
    <t>RONG HUANG</t>
  </si>
  <si>
    <t>last approved WID: RP-170956</t>
  </si>
  <si>
    <t>10.2.11</t>
  </si>
  <si>
    <t>RP-170956</t>
  </si>
  <si>
    <t>LTE_QMC_Streaming-Core</t>
  </si>
  <si>
    <t>RP-181641</t>
  </si>
  <si>
    <t>Status Report for  WI Quality of Experience (QoE) Measurement Collection for streaming services in E-UTRAN; rapporteur: China Unicom</t>
  </si>
  <si>
    <t>LTE_QMC_Streaming, LTE_QMC_Streaming-Core</t>
  </si>
  <si>
    <t>RP-181642</t>
  </si>
  <si>
    <t>Correction on preemption indication</t>
  </si>
  <si>
    <t>Huawei</t>
  </si>
  <si>
    <t>David Mazzarese</t>
  </si>
  <si>
    <t>company CR; was proposed in RAN1 in R1-1808945 with a TP/pCR in Annex B; Addition of the UE behavior that DL Preemption Indication shall not preempt the time-frequency resources for PDSCH scheduled by a DCI with CRC scrambled by MCS-C-RNTI.</t>
  </si>
  <si>
    <t>rejected</t>
  </si>
  <si>
    <t>38.213</t>
  </si>
  <si>
    <t>15.2.0</t>
  </si>
  <si>
    <t>0004</t>
  </si>
  <si>
    <t>F</t>
  </si>
  <si>
    <t>RP-181643</t>
  </si>
  <si>
    <t>Status report of WI Enhanced LTE Support for Aerial Vehicles; rapporteur: Ericsson</t>
  </si>
  <si>
    <t>Mats Folke</t>
  </si>
  <si>
    <t>10.2.14</t>
  </si>
  <si>
    <t>LTE_Aerial</t>
  </si>
  <si>
    <t>RP-181644</t>
  </si>
  <si>
    <t>WI summary for Enhanced LTE Support for Aerial Vehicles</t>
  </si>
  <si>
    <t>revision of RP-181045</t>
  </si>
  <si>
    <t>LTE_Aerial-Core</t>
  </si>
  <si>
    <t>RP-181645</t>
  </si>
  <si>
    <t>Status report for WI UE Conformance Test Aspects - Mission Critical Improvements; rapporteur: NIST</t>
  </si>
  <si>
    <t>Jason Kahn</t>
  </si>
  <si>
    <t>20% complete and on schedule</t>
  </si>
  <si>
    <t>RP-181646</t>
  </si>
  <si>
    <t>Motivation for new WID on adding wider channel bandwidths in Band n7</t>
  </si>
  <si>
    <t>BT plc</t>
  </si>
  <si>
    <t>Johnny Dixon</t>
  </si>
  <si>
    <t>RP-181647</t>
  </si>
  <si>
    <t>New WID on adding wider channel bandwidths in Band n7</t>
  </si>
  <si>
    <t>RP-181648</t>
  </si>
  <si>
    <t>Status report for WI UE Positioning Accuracy Enhancements for LTE; rapporteur: Nokia</t>
  </si>
  <si>
    <t>Manivannan Thyagarajan</t>
  </si>
  <si>
    <t>10.2.10</t>
  </si>
  <si>
    <t>LCS_LTE_acc_enh</t>
  </si>
  <si>
    <t>RP-181649</t>
  </si>
  <si>
    <t>Status report for SI on integrated access and backhaul for NR; rapporteur: Qualcomm Incorporated</t>
  </si>
  <si>
    <t>Georg Hampel</t>
  </si>
  <si>
    <t>RP-181267</t>
  </si>
  <si>
    <t>RP-181650</t>
  </si>
  <si>
    <t>New WID on integrated access and backhaul for NR</t>
  </si>
  <si>
    <t>Qualcomm Incorporated, AT&amp;T, Samsung, KDDI</t>
  </si>
  <si>
    <t>New WI for NR; leading WG: RAN2. Related to ongoing SI on integrated access and backhaul for NR.</t>
  </si>
  <si>
    <t>9.1.2</t>
  </si>
  <si>
    <t>RP-181029</t>
  </si>
  <si>
    <t>RP-181651</t>
  </si>
  <si>
    <t>Considerations on 5G icons</t>
  </si>
  <si>
    <t>Verizon UK Ltd</t>
  </si>
  <si>
    <t>Yee Sin Chan</t>
  </si>
  <si>
    <t>RP-182001</t>
  </si>
  <si>
    <t>RP-181652</t>
  </si>
  <si>
    <t>Revised WID: Cross Link Interference (CLI) handling and Remote Interference Management (RIM) for NR</t>
  </si>
  <si>
    <t>LG Electronics</t>
  </si>
  <si>
    <t>Yunjung Yi</t>
  </si>
  <si>
    <t>last approved WID: RP-181431; to update WID on CLI/RIM to correct spec number and add cosourcing companies</t>
  </si>
  <si>
    <t>9.4.2</t>
  </si>
  <si>
    <t>RP-181431</t>
  </si>
  <si>
    <t>NR_CLI_RIM</t>
  </si>
  <si>
    <t>RP-181653</t>
  </si>
  <si>
    <t>Generalizing 2-step RACH</t>
  </si>
  <si>
    <t>SeungJune Yi</t>
  </si>
  <si>
    <t>RP-181654</t>
  </si>
  <si>
    <t>Status report for WI 29 dBm UE Power Class for LTE band 41 and NR Band n41; rapporteur: Sprint</t>
  </si>
  <si>
    <t>Bill Shvodian</t>
  </si>
  <si>
    <t>9.5.3</t>
  </si>
  <si>
    <t>RP-182117</t>
  </si>
  <si>
    <t>LTE_NR_B41_Bn41_PC29dBm</t>
  </si>
  <si>
    <t>RP-181655</t>
  </si>
  <si>
    <t>Revised WID: 29 dBm UE Power Class for LTE band 41 and NR Band n41</t>
  </si>
  <si>
    <t>Sprint</t>
  </si>
  <si>
    <t>last approved WID: RP-181460</t>
  </si>
  <si>
    <t>RP-181656</t>
  </si>
  <si>
    <t>Status Report for WI E-UTRA 2.4 GHz TDD Band for US, rapporteur: Globalstar</t>
  </si>
  <si>
    <t>John Dooley</t>
  </si>
  <si>
    <t>10.8.2</t>
  </si>
  <si>
    <t>LTE_TDD_2400_US, LTE_TDD_2400_US-Core, LTE_TDD_2400_US-Perf</t>
  </si>
  <si>
    <t>RP-181657</t>
  </si>
  <si>
    <t>WF for Completion of Study Phase and Beginning of Working Phase for E-UTRA 2.4 GHz TDD Band for US</t>
  </si>
  <si>
    <t>GLOBALSTAR Inc.</t>
  </si>
  <si>
    <t>RP-181658</t>
  </si>
  <si>
    <t>New WID on Resolution of in-device co-existence issues in NR</t>
  </si>
  <si>
    <t>vivo</t>
  </si>
  <si>
    <t>Xueming Pan</t>
  </si>
  <si>
    <t>RP-181659</t>
  </si>
  <si>
    <t>Resolution of in-device co-existence issues in NR</t>
  </si>
  <si>
    <t>RP-181660</t>
  </si>
  <si>
    <t>L1 impacts on DL/UL intra-UE prioritization/multiplexing</t>
  </si>
  <si>
    <t>RP-181661</t>
  </si>
  <si>
    <t>Pcell failure in MR-DC and CA enhancements</t>
  </si>
  <si>
    <t>9.4.4</t>
  </si>
  <si>
    <t>RP-181662</t>
  </si>
  <si>
    <t>Discussion on LTE UE capabilities for Rel-15 NR-LTE dual mode UEs</t>
  </si>
  <si>
    <t>moved from AI 9.6 to AI 10.5</t>
  </si>
  <si>
    <t>10.5</t>
  </si>
  <si>
    <t>RP-181663</t>
  </si>
  <si>
    <t>TS 38.141-1 v1.0.0 on NR; Base Station (BS) conformance testing Part 1: Conducted conformance testing</t>
  </si>
  <si>
    <t>Huawei, HiSilicon</t>
  </si>
  <si>
    <t>Xiang (Steven) Chen</t>
  </si>
  <si>
    <t>RAN4 TS 38.141-1 is provided for information</t>
  </si>
  <si>
    <t>38.141-1</t>
  </si>
  <si>
    <t>RP-181664</t>
  </si>
  <si>
    <t>TS 38.141-2 v1.0.0 on NR; Base Station (BS) conformance testing Part 2: Radiated conformance testing</t>
  </si>
  <si>
    <t>RAN4 TS 38.141-2 is provided for information</t>
  </si>
  <si>
    <t>38.141-2</t>
  </si>
  <si>
    <t>RP-181665</t>
  </si>
  <si>
    <t>Revised SID: Study on NR-based access to unlicensed spectrum</t>
  </si>
  <si>
    <t>Qualcomm Europe Inc. (Spain)</t>
  </si>
  <si>
    <t>Juan Montojo</t>
  </si>
  <si>
    <t>last approved SID: RP-181339</t>
  </si>
  <si>
    <t>RP-181666</t>
  </si>
  <si>
    <t>Views on NR for bands in 6-24GHz range</t>
  </si>
  <si>
    <t>RP-181667</t>
  </si>
  <si>
    <t>Proposed structure for TR on NR beyond 52.6GHz</t>
  </si>
  <si>
    <t>9.3.16</t>
  </si>
  <si>
    <t>RP-181668</t>
  </si>
  <si>
    <t>Views on Support of cross-carrier scheduling with different numerologies in NR Rel-15</t>
  </si>
  <si>
    <t>RP-181669</t>
  </si>
  <si>
    <t>Status report for WI Enhancements for high capacity stationary wireless link and introduction of 1024 QAM for LTE DL; rapporteur: Huawei</t>
  </si>
  <si>
    <t>10.2.5</t>
  </si>
  <si>
    <t>LTE_1024QAM_DL</t>
  </si>
  <si>
    <t>RP-181670</t>
  </si>
  <si>
    <t>Revised WID: Enhancements for high capacity stationary wireless link and introduction of 1024 QAM for LTE DL</t>
  </si>
  <si>
    <t>last approved WID: RP-171738; editorial corrections and clean-up.</t>
  </si>
  <si>
    <t>RP-181671</t>
  </si>
  <si>
    <t>Status report for WI V2X phase 2 based on LTE; rapporteur: Huawei</t>
  </si>
  <si>
    <t>10.2.6</t>
  </si>
  <si>
    <t>LTE_eV2X</t>
  </si>
  <si>
    <t>RP-181672</t>
  </si>
  <si>
    <t>Revised WID: V2X phase 2 based on LTE</t>
  </si>
  <si>
    <t>last approved WID: RP-180490; clean-up to remove objectives that were not finally specified.</t>
  </si>
  <si>
    <t>RP-181673</t>
  </si>
  <si>
    <t>Status report for WI Additional enhancements for NB-IoT; rapporteur: Huawei</t>
  </si>
  <si>
    <t>RP-181986</t>
  </si>
  <si>
    <t>RP-181674</t>
  </si>
  <si>
    <t>Revised WID: Additional enhancements for NB-IoT</t>
  </si>
  <si>
    <t>last approved WID:  RP-181451</t>
  </si>
  <si>
    <t>RP-181675</t>
  </si>
  <si>
    <t>Status report for WI DL MIMO efficiency enhancements for LTE; rapporteur: Huawei</t>
  </si>
  <si>
    <t>10.7.4</t>
  </si>
  <si>
    <t>LTE_DL_MIMO_EE-Core</t>
  </si>
  <si>
    <t>RP-181676</t>
  </si>
  <si>
    <t>Revised WID: DL MIMO efficiency enhancements for LTE</t>
  </si>
  <si>
    <t>last approved WID: RP-181485</t>
  </si>
  <si>
    <t>RP-182135</t>
  </si>
  <si>
    <t>RP-181677</t>
  </si>
  <si>
    <t>Status report for SI Study on physical layer enhancements for NR ultra-reliable and low latency case (URLLC); rapporteur: Huawei</t>
  </si>
  <si>
    <t>9.3.8</t>
  </si>
  <si>
    <t>FS_NR_L1enh_URLLC</t>
  </si>
  <si>
    <t>RP-181678</t>
  </si>
  <si>
    <t>Revised SID: Study on physical layer enhancements for NR ultra-reliable and low latency case (URLLC)</t>
  </si>
  <si>
    <t>last approved SID: RP-181477; editorial corrections and clean-up.</t>
  </si>
  <si>
    <t>RP-182089</t>
  </si>
  <si>
    <t>RP-181679</t>
  </si>
  <si>
    <t>Status report for WI LTE connectivity to 5G-CN; rapporteur:  Huawei</t>
  </si>
  <si>
    <t>10.2.8</t>
  </si>
  <si>
    <t>LTE_5GCN_connect</t>
  </si>
  <si>
    <t>RP-181680</t>
  </si>
  <si>
    <t>Revised WID: LTE connectivity to 5G-CN</t>
  </si>
  <si>
    <t>last approved WID: RP-180860; editorial corrections and clean-up.</t>
  </si>
  <si>
    <t>RP-181681</t>
  </si>
  <si>
    <t>Status report for WI UE Conformance Test Aspects -Support for LTE-based V2X Services; rapporteur: Huawei</t>
  </si>
  <si>
    <t>RP-181682</t>
  </si>
  <si>
    <t>Revised WID: UE Conformance Test Aspects –Support for LTE-based V2X Services; rapporteur: Huawei</t>
  </si>
  <si>
    <t>last approved WID: RP-172356; adding 36.905 in impacted existing TS; Update target date.</t>
  </si>
  <si>
    <t>RP-181683</t>
  </si>
  <si>
    <t>Status report for WI UE Conformance Test Aspects - Support for V2V services based on LTE sidelink; rapporteur: Huawei</t>
  </si>
  <si>
    <t>RP-181684</t>
  </si>
  <si>
    <t>Status report for WI UE Conformance Test Aspects - LTE Carrier Aggregation Enhancement Beyond 5 Carriers - PUCCH on Scell; rapporteur: Huawei</t>
  </si>
  <si>
    <t>RP-181685</t>
  </si>
  <si>
    <t>Status report for WI UE Conformance Test Aspects – Enhancements of NB-IoT; rapporteur: Huawei</t>
  </si>
  <si>
    <t>RP-181686</t>
  </si>
  <si>
    <t>Remaining issues on Rel-15 NR UE capabilities</t>
  </si>
  <si>
    <t>RP-182002</t>
  </si>
  <si>
    <t>RP-181687</t>
  </si>
  <si>
    <t>Support of cross-carrier scheduling with different numerologies in Rel-15</t>
  </si>
  <si>
    <t>RP-181688</t>
  </si>
  <si>
    <t>Remaining issues on Rel-15 LTE UE capabilities</t>
  </si>
  <si>
    <t>RP-181689</t>
  </si>
  <si>
    <t>LTE UE capabilities for 5G LTE-NR dual mode phones</t>
  </si>
  <si>
    <t>RP-182019</t>
  </si>
  <si>
    <t>RP-181690</t>
  </si>
  <si>
    <t>Clarification of objectives of the IIoT Rel-16 study</t>
  </si>
  <si>
    <t>RP-181691</t>
  </si>
  <si>
    <t>New WID on NR measurement gap enhancement for R16</t>
  </si>
  <si>
    <t>Intel Corporation</t>
  </si>
  <si>
    <t>Yang Tang</t>
  </si>
  <si>
    <t>wrong REL-15 in Tdoc request</t>
  </si>
  <si>
    <t>RP-181692</t>
  </si>
  <si>
    <t>Motivation to introduce new WI of NR measurement gap enhancement for R16</t>
  </si>
  <si>
    <t>38.133</t>
  </si>
  <si>
    <t>RP-181693</t>
  </si>
  <si>
    <t>Status report for SI Study on test methods for New Radio; rapporteur: Intel, CATR, Qualcomm</t>
  </si>
  <si>
    <t>SI: 99%; September 18</t>
  </si>
  <si>
    <t>9.3.17</t>
  </si>
  <si>
    <t>RP-182160</t>
  </si>
  <si>
    <t>FS_NR_test_methods</t>
  </si>
  <si>
    <t>RP-181694</t>
  </si>
  <si>
    <t>Motivation for new SID: Study on interface between gNB and eNB</t>
  </si>
  <si>
    <t>motivation for new SI proposal</t>
  </si>
  <si>
    <t>9.1.3</t>
  </si>
  <si>
    <t>RP-181695</t>
  </si>
  <si>
    <t>New SID on Study on interface between gNB and eNB</t>
  </si>
  <si>
    <t>SID new</t>
  </si>
  <si>
    <t>new SI for approval; leading WG: RAN3;</t>
  </si>
  <si>
    <t>RP-181696</t>
  </si>
  <si>
    <t>Status report for WI UE Conformance Test Aspects – Wireless Local Area Network (WLAN) – 3GPP Radio Level Integration and Interworking Enhancements; rapporteur: Intel</t>
  </si>
  <si>
    <t>Hassan Yaghoobi</t>
  </si>
  <si>
    <t>RP-182009</t>
  </si>
  <si>
    <t>RP-181697</t>
  </si>
  <si>
    <t>Revised WID: UE Conformance Test Aspects – Wireless Local Area Network (WLAN) – 3GPP Radio Level Integration and Interworking Enhancements</t>
  </si>
  <si>
    <t>Intel Corporation (UK) Ltd</t>
  </si>
  <si>
    <t>last approved WID: RP-180942</t>
  </si>
  <si>
    <t>RP-182078</t>
  </si>
  <si>
    <t>RP-181698</t>
  </si>
  <si>
    <t>Status report for WI UE Conformance Test Aspects – Interference Mitigation for Downlink Control Channels of LTE; rapporteur: Intel Corporation</t>
  </si>
  <si>
    <t>13.3.4</t>
  </si>
  <si>
    <t>RP-182010</t>
  </si>
  <si>
    <t>LTE_IM_DLCCH-UEConTest</t>
  </si>
  <si>
    <t>RP-181699</t>
  </si>
  <si>
    <t>Revised WID: UE Conformance Test Aspects – Interference Mitigation for Downlink Control Channels of LTE</t>
  </si>
  <si>
    <t>last approved WID: RP-180176</t>
  </si>
  <si>
    <t>RP-181700</t>
  </si>
  <si>
    <t>On the scope of the 2-step RACH feature</t>
  </si>
  <si>
    <t>RP-181701</t>
  </si>
  <si>
    <t>Status report for WI eNB(s) Architecture Evolution for E-UTRAN and NG-RAN; rapporteur: China Unicom</t>
  </si>
  <si>
    <t>9.4.5</t>
  </si>
  <si>
    <t>LTE_NR_arch_evo</t>
  </si>
  <si>
    <t>RP-181702</t>
  </si>
  <si>
    <t>RRC CR for WI on extended number of bearers for LTE</t>
  </si>
  <si>
    <t>company CR; this CR was submitted before it was clear that there will be a RAN2 agreed CR R2-1813090 in RP-181958; note: R2-1809260 CR3446 rev 1 was endorsed at RAN2#102 but not provided to RAN#80 in June 18</t>
  </si>
  <si>
    <t>36.331</t>
  </si>
  <si>
    <t>15.2.2</t>
  </si>
  <si>
    <t>3542</t>
  </si>
  <si>
    <t>B</t>
  </si>
  <si>
    <t>RP-181703</t>
  </si>
  <si>
    <t>Status report for WI Enhancements to LTE operation in unlicensed spectrum; rapporteur: Nokia</t>
  </si>
  <si>
    <t>Timo Lunttila</t>
  </si>
  <si>
    <t>10.2.4</t>
  </si>
  <si>
    <t>LTE_unlic</t>
  </si>
  <si>
    <t>RP-181704</t>
  </si>
  <si>
    <t>Status report for SI Study on NR-based access to unlicensed spectrum</t>
  </si>
  <si>
    <t>Peter Gaal</t>
  </si>
  <si>
    <t>RP-181705</t>
  </si>
  <si>
    <t>Status report for SI Study on LTE-based 5G Terrestrial Broadcast</t>
  </si>
  <si>
    <t>last approved SID: RP-181342</t>
  </si>
  <si>
    <t>10.7.3</t>
  </si>
  <si>
    <t>FS_LTE_terr_bcast</t>
  </si>
  <si>
    <t>RP-181706</t>
  </si>
  <si>
    <t>Revised SID: LTE-based 5G Terrestrial Broadcast</t>
  </si>
  <si>
    <t>Qualcomm Incorporated</t>
  </si>
  <si>
    <t>RP-181707</t>
  </si>
  <si>
    <t>NR UE features</t>
  </si>
  <si>
    <t>RP-181708</t>
  </si>
  <si>
    <t>Synchronous NR-NR DC</t>
  </si>
  <si>
    <t>RP-181709</t>
  </si>
  <si>
    <t>EN-DC power control</t>
  </si>
  <si>
    <t>RP-181710</t>
  </si>
  <si>
    <t>TR 38.810 v2.5.0 on Study on test methods for New Radio; for approval</t>
  </si>
  <si>
    <t>Intel Corporation, CATR</t>
  </si>
  <si>
    <t>Andrey Chervyakov</t>
  </si>
  <si>
    <t>RAN4 TR 38.810 is provided for approval; note: RP-180181 was only noted and not approved at RAN #79</t>
  </si>
  <si>
    <t>RP-182064</t>
  </si>
  <si>
    <t>38.810</t>
  </si>
  <si>
    <t>2.5.0</t>
  </si>
  <si>
    <t>RP-181711</t>
  </si>
  <si>
    <t>Rel-15 NR UE feature list</t>
  </si>
  <si>
    <t>Seunghee Han</t>
  </si>
  <si>
    <t>RP-181712</t>
  </si>
  <si>
    <t>Status report for WI Further enhancements to Coordinated Multi-Point (CoMP) Operation for LTE; rapporteur: Intel Corporation</t>
  </si>
  <si>
    <t>moved from AI 10.2 to AI 10.2.19</t>
  </si>
  <si>
    <t>10.2.19</t>
  </si>
  <si>
    <t>RP-181996</t>
  </si>
  <si>
    <t>feCOMP_LTE</t>
  </si>
  <si>
    <t>RP-181713</t>
  </si>
  <si>
    <t>Discussion on NR UE Category</t>
  </si>
  <si>
    <t>RP-181714</t>
  </si>
  <si>
    <t>Introduction of DL 1024QAM for NR in Rel-16</t>
  </si>
  <si>
    <t>9.1</t>
  </si>
  <si>
    <t>RP-181715</t>
  </si>
  <si>
    <t>The scope of release-16 SI on NR Industrial IoT (RAN2)</t>
  </si>
  <si>
    <t>Masato Kitazoe</t>
  </si>
  <si>
    <t>RP-181716</t>
  </si>
  <si>
    <t>Revised SID: Study on evaluation for 2 RX exception in Rel-15 vehicle mounted UE for NR</t>
  </si>
  <si>
    <t>Juho Lee</t>
  </si>
  <si>
    <t>last approved SID: RP-181467</t>
  </si>
  <si>
    <t>RP-181990</t>
  </si>
  <si>
    <t>RP-181717</t>
  </si>
  <si>
    <t>Status report for SI Study on 5G Non-Orthogonal Multiple Access ; rapporteur:ZTE</t>
  </si>
  <si>
    <t>Zhongda Du</t>
  </si>
  <si>
    <t>9.3.4</t>
  </si>
  <si>
    <t>FS_NR_NOMA</t>
  </si>
  <si>
    <t>RP-181718</t>
  </si>
  <si>
    <t>Motivation for new WID: 5G Non-Orthogonal Multiple Access for NR</t>
  </si>
  <si>
    <t>ZTE Corporation</t>
  </si>
  <si>
    <t>new RAN1 WID proposal of NOMA for information</t>
  </si>
  <si>
    <t>9.1.1</t>
  </si>
  <si>
    <t>RP-181719</t>
  </si>
  <si>
    <t>New WID on 5G Non-Orthogonal Multiple Access for NR</t>
  </si>
  <si>
    <t>New WID proposal of NOMA for information</t>
  </si>
  <si>
    <t>RP-181720</t>
  </si>
  <si>
    <t>Revised SID: 5G Non-Orthogonal Multiple Access</t>
  </si>
  <si>
    <t>last approved SID: RP-181403</t>
  </si>
  <si>
    <t>RP-181721</t>
  </si>
  <si>
    <t>RP-181984</t>
  </si>
  <si>
    <t>FS_NR_beyond_52GHz</t>
  </si>
  <si>
    <t>RP-181722</t>
  </si>
  <si>
    <t>Remaining issues on Rel-15 NR RAN1 UE features</t>
  </si>
  <si>
    <t>NR_newRAT, NR_newRAT-Core</t>
  </si>
  <si>
    <t>RP-181723</t>
  </si>
  <si>
    <t>Status report for WI New Radio Access Technology; rapporteur: NTT DOCOMO</t>
  </si>
  <si>
    <t>Kazuaki Takeda</t>
  </si>
  <si>
    <t>RP-181724</t>
  </si>
  <si>
    <t>WI Summary of New Radio Access Technology</t>
  </si>
  <si>
    <t>NTT DOCOMO, INC.</t>
  </si>
  <si>
    <t>revision of RP-181466</t>
  </si>
  <si>
    <t>RP-181725</t>
  </si>
  <si>
    <t>Rel-15 Work Item Exception for New Radio Access Technology - Core</t>
  </si>
  <si>
    <t>WI exception request</t>
  </si>
  <si>
    <t>RP-182083</t>
  </si>
  <si>
    <t>RP-181726</t>
  </si>
  <si>
    <t>Revised WID: New Radio Access Technology</t>
  </si>
  <si>
    <t>last approved WID: RP-181474</t>
  </si>
  <si>
    <t>RP-181727</t>
  </si>
  <si>
    <t>Clarifications for RAN1 NR WI Scope</t>
  </si>
  <si>
    <t>RP-181728</t>
  </si>
  <si>
    <t>Views on Rel-15 NR UE features</t>
  </si>
  <si>
    <t>RP-181729</t>
  </si>
  <si>
    <t>Status report for WI Rel-16 WID NR Inter-band CA and DC for 2 bands DL and x bands UL (x=1,2), rapporteur: ZTE</t>
  </si>
  <si>
    <t>NR_CADC_R16_2BDL_xBUL, NR_CADC_R16_2BDL_xBUL-Core, NR_CADC_R16_2BDL_xBUL-Perf</t>
  </si>
  <si>
    <t>RP-181730</t>
  </si>
  <si>
    <t>Revised WID: NR inter-band CA and DC for 2 bands DL and x bands UL (x=1,2)</t>
  </si>
  <si>
    <t>last approved WID: RP-180817</t>
  </si>
  <si>
    <t>RP-181731</t>
  </si>
  <si>
    <t>Clarification on pairing SUL and SDL</t>
  </si>
  <si>
    <t>related to RP-181861</t>
  </si>
  <si>
    <t>RP-181732</t>
  </si>
  <si>
    <t>Views on DL MIMO efficiency enhancements for LTE</t>
  </si>
  <si>
    <t>RP-181733</t>
  </si>
  <si>
    <t>Revised WID:Rel-16 LTE inter-band Carrier Aggregation for x bands DL (x= 3, 4, 5) with 2 band UL</t>
  </si>
  <si>
    <t>Suhwan Lim</t>
  </si>
  <si>
    <t>last approved WID: RP-180778; to update status and include new CA band ombos in rel-16</t>
  </si>
  <si>
    <t>LTE_CA_R16_xBDL_2BUL-Core</t>
  </si>
  <si>
    <t>RP-181734</t>
  </si>
  <si>
    <t>IAB Gap Analysis</t>
  </si>
  <si>
    <t>Telstra Corporation Limited</t>
  </si>
  <si>
    <t>Alex Bladenis</t>
  </si>
  <si>
    <t>RP-181735</t>
  </si>
  <si>
    <t>How to handle Intra band contiguous UL CA for FR1 in Rel16</t>
  </si>
  <si>
    <t>Hiromasa Umeda</t>
  </si>
  <si>
    <t>How to handle intra band contiguous UL CA will be discussed.</t>
  </si>
  <si>
    <t>RP-181736</t>
  </si>
  <si>
    <t>Revised WID: EN-DC of x bands (x=1,2,3,4) LTE inter-band CA (xDL/1UL) and 2 bands NR inter-band CA (2DL/1UL)</t>
  </si>
  <si>
    <t>last approved WID: RP-180777; to update status and include new EN-DC band combos in rel-16</t>
  </si>
  <si>
    <t>DC_R16_xBLTE_2BNR_yDL2UL-Core</t>
  </si>
  <si>
    <t>RP-181737</t>
  </si>
  <si>
    <t>Status report for WI Dual Connectivity (EN-DC) of 5 bands LTE inter-band CA (5DL/1UL) and 1 NR band (1DL/1UL); rapporteur: Samsung</t>
  </si>
  <si>
    <t>Yankun Li</t>
  </si>
  <si>
    <t>DC_R16_5BLTE_1BNR_6DL2UL-Core</t>
  </si>
  <si>
    <t>RP-181738</t>
  </si>
  <si>
    <t>Status report for WI Shortened TTI and processing time for LTE; rapporteur: Ericsson</t>
  </si>
  <si>
    <t>Florent Munier</t>
  </si>
  <si>
    <t>10.2.1</t>
  </si>
  <si>
    <t>LTE_sTTIandPT</t>
  </si>
  <si>
    <t>RP-181739</t>
  </si>
  <si>
    <t>Status report for WI WI Ultra Reliable Low Latency Communication for LTE; rapporteur: Ericsson</t>
  </si>
  <si>
    <t>10.2.7</t>
  </si>
  <si>
    <t>LTE_HRLLC</t>
  </si>
  <si>
    <t>RP-181740</t>
  </si>
  <si>
    <t>RAN4 Specifications for Different NR Features and Functionalities</t>
  </si>
  <si>
    <t>Valentin Gheorghiu</t>
  </si>
  <si>
    <t>RAN4 NR specifications should support all the different features and functionalities defined in the NR WI. There are multiple cases in which the general requirements are missing even though the band specific requirements are defined.</t>
  </si>
  <si>
    <t>RP-181741</t>
  </si>
  <si>
    <t>Motivation for NR extreme long range communications</t>
  </si>
  <si>
    <t>RP-181742</t>
  </si>
  <si>
    <t>Status Report for WI BluetoothWLAN measurement collection in LTE Minimization of Drive Tests (MDT); rapporteur: CMCC</t>
  </si>
  <si>
    <t>Ningyu Chen</t>
  </si>
  <si>
    <t>related WID: RP-180306</t>
  </si>
  <si>
    <t>10.2.15</t>
  </si>
  <si>
    <t>LTE_MDT_BT_WLAN-Core</t>
  </si>
  <si>
    <t>RP-181743</t>
  </si>
  <si>
    <t>Revised WID: BluetoothWLAN measurement collection in LTE Minimization of Drive Tests (MDT)</t>
  </si>
  <si>
    <t>CMCC</t>
  </si>
  <si>
    <t>last approved WID: RP-180306</t>
  </si>
  <si>
    <t>RP-180306</t>
  </si>
  <si>
    <t>RP-181744</t>
  </si>
  <si>
    <t>WI Summary for BluetoothWLAN measurement collection in LTE Minimization of Drive Tests (MDT)</t>
  </si>
  <si>
    <t>revision of RP-180867</t>
  </si>
  <si>
    <t>RP-181745</t>
  </si>
  <si>
    <t>Status Report for WI Further video enhancements for LTE; rapporteur: CMCC</t>
  </si>
  <si>
    <t>related WID: RP-172726</t>
  </si>
  <si>
    <t>10.2.9</t>
  </si>
  <si>
    <t>LTE_ViLTE_enh2-Core</t>
  </si>
  <si>
    <t>RP-181746</t>
  </si>
  <si>
    <t>Revised WID: Further video enhancements for LTE</t>
  </si>
  <si>
    <t>last approved WID: RP-172726</t>
  </si>
  <si>
    <t>RP-172726</t>
  </si>
  <si>
    <t>RP-181747</t>
  </si>
  <si>
    <t>WI Summary for Further video enhancements for LTE</t>
  </si>
  <si>
    <t>revision of RP-172381</t>
  </si>
  <si>
    <t>RP-181748</t>
  </si>
  <si>
    <t>Motivation for Power Class 2 UE for EN-DC (1 LTE band +1 NR band)</t>
  </si>
  <si>
    <t>RP-181749</t>
  </si>
  <si>
    <t>New WID on Power Class 2 UE for EN-DC (1 LTE band +1 NR band)</t>
  </si>
  <si>
    <t>RP-181750</t>
  </si>
  <si>
    <t>Status report for WI UE Conformance Test Aspects - eHST; rapporteur: CMCC</t>
  </si>
  <si>
    <t>RP-181751</t>
  </si>
  <si>
    <t>Collection of evaluation results for high speed train performance with R15 numerologies</t>
  </si>
  <si>
    <t>for information according to RP-180308</t>
  </si>
  <si>
    <t>RP-181985</t>
  </si>
  <si>
    <t>RP-181752</t>
  </si>
  <si>
    <t>Revised SID: Study on RAN-centric data collection and utilization for LTE and NR</t>
  </si>
  <si>
    <t>last approved SID: RP-181456</t>
  </si>
  <si>
    <t>9.3.13</t>
  </si>
  <si>
    <t>RP-181456</t>
  </si>
  <si>
    <t>RP-182105</t>
  </si>
  <si>
    <t>FS_LTE_NR_data_collect</t>
  </si>
  <si>
    <t>RP-181753</t>
  </si>
  <si>
    <t>New WID on NR support for high speed train scenario</t>
  </si>
  <si>
    <t>RP-181754</t>
  </si>
  <si>
    <t>Motivation for NR support for High speed train scenario</t>
  </si>
  <si>
    <t>RP-181755</t>
  </si>
  <si>
    <t>Status report for WI Rel-16 LTE inter-band Carrier Aggregation for x bands DL (x= 3, 4, 5) with 2 band UL; Rapporteur: LG Electronics</t>
  </si>
  <si>
    <t>RP-181756</t>
  </si>
  <si>
    <t>Review of the progress of the NOMA study</t>
  </si>
  <si>
    <t>RP-181757</t>
  </si>
  <si>
    <t>Status report for WI Dual Connectivity (EN-DC) of x bands (x=1, 2, 3, 4) LTE inter-band CA (xDL/1UL) and 2 bands NR inter-band CA (2DL/1UL); Rapporteur: LG Electronics</t>
  </si>
  <si>
    <t>RP-181758</t>
  </si>
  <si>
    <t>Introduction of B1C signal in BeiDou System</t>
  </si>
  <si>
    <t>CAICT</t>
  </si>
  <si>
    <t>Yizhou He</t>
  </si>
  <si>
    <t>The standardization work of B1I signal of BeiDou Navigation Satellite System (BDS) in 3GPP started from 2014.In 2017, China Satellite Navigation Office published “Beidou Navigation Satellite System Signal in Space Interface Control Document—Open Service S</t>
  </si>
  <si>
    <t>RP-181759</t>
  </si>
  <si>
    <t>TR 38.807 v0.0.1: Study on requirements for NR beyond 52.6 GHz</t>
  </si>
  <si>
    <t>Eddy Kwon</t>
  </si>
  <si>
    <t>skeleton of RAN TR 38.807</t>
  </si>
  <si>
    <t>RP-182065</t>
  </si>
  <si>
    <t>38.807</t>
  </si>
  <si>
    <t>RP-181760</t>
  </si>
  <si>
    <t>Status report for SI Study on NR Industrial Internet of Things (IoT); rapporteur: Nokia</t>
  </si>
  <si>
    <t>Dawid Koziol</t>
  </si>
  <si>
    <t>RP-181761</t>
  </si>
  <si>
    <t>Revised SID: Study on NR Industrial Internet of Things (IoT)</t>
  </si>
  <si>
    <t>Nokia</t>
  </si>
  <si>
    <t>last approved SID: RP-181479</t>
  </si>
  <si>
    <t>RP-182015</t>
  </si>
  <si>
    <t>RP-181762</t>
  </si>
  <si>
    <t>Scope refinement of Study on NR Industrial Internet of Things (IoT)</t>
  </si>
  <si>
    <t>RP-181763</t>
  </si>
  <si>
    <t>Views on the Progress of UE Power Saving for NR</t>
  </si>
  <si>
    <t>CATT</t>
  </si>
  <si>
    <t>Haiyang Quan</t>
  </si>
  <si>
    <t>Discussion of rapporteur's proposal to have email discussion on the UE power consumption modeling</t>
  </si>
  <si>
    <t>9.3.7</t>
  </si>
  <si>
    <t>FS_NR_pos</t>
  </si>
  <si>
    <t>RP-181764</t>
  </si>
  <si>
    <t>Self-Evaluation on Link Budget for eMBB</t>
  </si>
  <si>
    <t>Evaluation results on link budget for NR eMBB</t>
  </si>
  <si>
    <t>9.3.2</t>
  </si>
  <si>
    <t>FS_5G_eval</t>
  </si>
  <si>
    <t>RP-181765</t>
  </si>
  <si>
    <t>Discussion  on further enhancement for disaggregated gNB scenario</t>
  </si>
  <si>
    <t>RP-182061</t>
  </si>
  <si>
    <t>RP-181766</t>
  </si>
  <si>
    <t>Status report for WI UE Conformance Test Aspects - Voice and Video Enhancement for LTE</t>
  </si>
  <si>
    <t>Test: 95%, Dec, 2018</t>
  </si>
  <si>
    <t>RP-181767</t>
  </si>
  <si>
    <t>Status report for WI UE Conformance Test Aspects - UL Data Compression in LTE</t>
  </si>
  <si>
    <t>Test: 5%, Mar, 2019</t>
  </si>
  <si>
    <t>13.5.8</t>
  </si>
  <si>
    <t>LTE_UDC-UEConTest</t>
  </si>
  <si>
    <t>RP-181768</t>
  </si>
  <si>
    <t>Status report for WI UL data compression in LTE; rapporteur: CATT</t>
  </si>
  <si>
    <t>Core: 100%, Sep, 2018</t>
  </si>
  <si>
    <t>10.2.13</t>
  </si>
  <si>
    <t>LTE_UDC-Core</t>
  </si>
  <si>
    <t>RP-181769</t>
  </si>
  <si>
    <t>WI summary for UL data compression in LTE</t>
  </si>
  <si>
    <t>revision of RP-180912</t>
  </si>
  <si>
    <t>RP-181770</t>
  </si>
  <si>
    <t>Revised SID: Study on NR beyond 52.6GHz</t>
  </si>
  <si>
    <t>last approved SID: RP-181435</t>
  </si>
  <si>
    <t>RP-182066</t>
  </si>
  <si>
    <t>RP-181771</t>
  </si>
  <si>
    <t>Early UL Transmission Termination Analysis</t>
  </si>
  <si>
    <t>Ronen Cohen</t>
  </si>
  <si>
    <t>RP-181772</t>
  </si>
  <si>
    <t>LG Uplus view on 5G NR evolution path with option 5/7x</t>
  </si>
  <si>
    <t>LG Uplus</t>
  </si>
  <si>
    <t>Jaehyun Chang</t>
  </si>
  <si>
    <t>LG Uplus view on 5G NR evolution path with option 5/7x
-Especially option 5 is not useless option based on WI summary of LTE-5GCN
-Taking intermediate path with option 5/7x after option 3(EN-DC) deployment can be reasonable decision from operator point of</t>
  </si>
  <si>
    <t>RP-182086</t>
  </si>
  <si>
    <t>RP-181773</t>
  </si>
  <si>
    <t>Motivation for SI on 6 -24 GHz frequency range</t>
  </si>
  <si>
    <t>Antti Immonen</t>
  </si>
  <si>
    <t>RP-181774</t>
  </si>
  <si>
    <t>New SID on 6 – 24 GHz frequency range</t>
  </si>
  <si>
    <t>RP-181775</t>
  </si>
  <si>
    <t>New SID on Enhancement for Disaggregated gNB Architecture</t>
  </si>
  <si>
    <t>China Telecommunications,CATT,China Unicom,Dish</t>
  </si>
  <si>
    <t>Sen Xu</t>
  </si>
  <si>
    <t>RP-182063</t>
  </si>
  <si>
    <t>RP-181776</t>
  </si>
  <si>
    <t>Introduction of B1C signal in BDS</t>
  </si>
  <si>
    <t>RP-181777</t>
  </si>
  <si>
    <t>Motivation for new SID: study on Enhancement for Disaggregated gNB Architecture</t>
  </si>
  <si>
    <t>RP-182062</t>
  </si>
  <si>
    <t>RP-181778</t>
  </si>
  <si>
    <t>Corrections to 36.213 on special subframe configuration 10 (Maintenance of Rel-14 Uplink Capacity Enhancements for LTE)</t>
  </si>
  <si>
    <t>Patrick Merias</t>
  </si>
  <si>
    <t>LTE_UL_CAP_enh-Core</t>
  </si>
  <si>
    <t>RP-181779</t>
  </si>
  <si>
    <t>Corrections on HARQ-ACK procedures to 36.213 (Maintenance of Rel-13 LTE CA enhancement beyond 5 carriers)</t>
  </si>
  <si>
    <t>LTE_CA_enh_b5C-Core</t>
  </si>
  <si>
    <t>RP-181780</t>
  </si>
  <si>
    <t>Correction on advanced CSI codebook (Maintenance of Rel-14 eFD-MIMO)</t>
  </si>
  <si>
    <t>LTE_eFDMIMO-Core</t>
  </si>
  <si>
    <t>RP-181781</t>
  </si>
  <si>
    <t>Precoding Resource block Groups for eMTC (Maintenance of Rel-13  Further LTE L1 Enhancements for MTC)</t>
  </si>
  <si>
    <t>LTE_MTCe2_L1-Core</t>
  </si>
  <si>
    <t>RP-181782</t>
  </si>
  <si>
    <t>Corrections for HARQ-ACK to 36.212/36.213 (Maintenance of Rel-14 FeMTC)</t>
  </si>
  <si>
    <t>LTE_feMTC-Core</t>
  </si>
  <si>
    <t>RP-181783</t>
  </si>
  <si>
    <t>Maintenance Rel-15 Further NB-IoT enhancements</t>
  </si>
  <si>
    <t>10.2.3</t>
  </si>
  <si>
    <t>NB_IOTenh2-Core</t>
  </si>
  <si>
    <t>RP-181784</t>
  </si>
  <si>
    <t>Correction to PDSCH RE mapping in TM10 (Maintenance of Rel-13 EBF/FD MIMO for LTE)</t>
  </si>
  <si>
    <t>LTE_EBF_FDMIMO-Core</t>
  </si>
  <si>
    <t>RP-181785</t>
  </si>
  <si>
    <t>Corrections (CRI definition, A-CSI triggering) to 36.213 for feCoMP</t>
  </si>
  <si>
    <t>feCOMP_LTE-Core</t>
  </si>
  <si>
    <t>RP-181786</t>
  </si>
  <si>
    <t>CRs to 36.213 to clarify antenna selection</t>
  </si>
  <si>
    <t>LTE-Phys, TEI14</t>
  </si>
  <si>
    <t>RP-181787</t>
  </si>
  <si>
    <t>Corrections to sTTI and SPT implementation</t>
  </si>
  <si>
    <t>LTE_sTTIandPT-Core</t>
  </si>
  <si>
    <t>RP-181788</t>
  </si>
  <si>
    <t>CRs to 36.213 on Capability for FeMBMS</t>
  </si>
  <si>
    <t>MBMS_LTE_enh2-Core</t>
  </si>
  <si>
    <t>RP-181789</t>
  </si>
  <si>
    <t>CRs to 38.2xx NR specs capturing corrections agreed at RAN1#94</t>
  </si>
  <si>
    <t>RP-181790</t>
  </si>
  <si>
    <t>Corrections to 36.212 and 36.213 for 1024QAM for LTE</t>
  </si>
  <si>
    <t>LTE_1024QAM_DL-Core</t>
  </si>
  <si>
    <t>RP-181791</t>
  </si>
  <si>
    <t>Maintenance of even further enhanced MTC for LTE</t>
  </si>
  <si>
    <t>10.2.2</t>
  </si>
  <si>
    <t>LTE_eMTC4-Core</t>
  </si>
  <si>
    <t>RP-181792</t>
  </si>
  <si>
    <t>Maintenance of V2X Phase 2 enhancements</t>
  </si>
  <si>
    <t>LTE_eV2X-Core</t>
  </si>
  <si>
    <t>RP-181793</t>
  </si>
  <si>
    <t>Maintenance of Ultra Reliable Low Latency Communication for LTE</t>
  </si>
  <si>
    <t>LTE_HRLLC-Core</t>
  </si>
  <si>
    <t>RP-181794</t>
  </si>
  <si>
    <t>CRs to 36.213 related to capabilities for SRS Carrier Switching</t>
  </si>
  <si>
    <t>LTE_SRS_switch-Core</t>
  </si>
  <si>
    <t>RP-181795</t>
  </si>
  <si>
    <t>Maintenance of enhancements to operation in unlicensed spectrum</t>
  </si>
  <si>
    <t>LTE_unlic-Core</t>
  </si>
  <si>
    <t>RP-181796</t>
  </si>
  <si>
    <t>Maintenance of Rel-14 NB-IoT enhancements</t>
  </si>
  <si>
    <t>NB_IOTenh-Core</t>
  </si>
  <si>
    <t>RP-181797</t>
  </si>
  <si>
    <t>Introduction of Rel-15 enhancements to 36.213</t>
  </si>
  <si>
    <t>10.6</t>
  </si>
  <si>
    <t>RP-181798</t>
  </si>
  <si>
    <t>Introduction of NR-SS-SINR in 36.214</t>
  </si>
  <si>
    <t>RP-181799</t>
  </si>
  <si>
    <t>CRs to 36.212 - Corrections to modulation signalling in MUST</t>
  </si>
  <si>
    <t>LTE_MUST-Core</t>
  </si>
  <si>
    <t>RP-181800</t>
  </si>
  <si>
    <t>CRs to 36.213 - Corrections on UE transmit antenna selection</t>
  </si>
  <si>
    <t>LTE_UL_MIMO-Core</t>
  </si>
  <si>
    <t>RP-181801</t>
  </si>
  <si>
    <t>Maintenance of TR37.885 - Study on evaluation methodology of new Vehicle-to-Everything V2X use cases for LTE and NR</t>
  </si>
  <si>
    <t>FS_LTE_NR_V2X_eval</t>
  </si>
  <si>
    <t>RP-181802</t>
  </si>
  <si>
    <t>Status report for SI Study on Self-Evaluation towards IMT-2020 submission; rapporteur: Huawei</t>
  </si>
  <si>
    <t>Yong Wu</t>
  </si>
  <si>
    <t>RP-182103</t>
  </si>
  <si>
    <t>RP-181803</t>
  </si>
  <si>
    <t>Text proposal to TR37.910 on peak spectral efficiency and peak data rate</t>
  </si>
  <si>
    <t>Huawei, Ericsson, Telecom Italia</t>
  </si>
  <si>
    <t>pCR</t>
  </si>
  <si>
    <t>37.910</t>
  </si>
  <si>
    <t>0.2.0</t>
  </si>
  <si>
    <t>RP-181804</t>
  </si>
  <si>
    <t>Text proposal to TR37.910 on eMBB spectral efficiency</t>
  </si>
  <si>
    <t>RP-182023</t>
  </si>
  <si>
    <t>RP-181805</t>
  </si>
  <si>
    <t>Text proosal to TR37.910 on user experienced data rate and area traffic capacity</t>
  </si>
  <si>
    <t>RP-182024</t>
  </si>
  <si>
    <t>RP-181806</t>
  </si>
  <si>
    <t>Text proposal to TR37.910 on user plane latency</t>
  </si>
  <si>
    <t>RP-182025</t>
  </si>
  <si>
    <t>RP-181807</t>
  </si>
  <si>
    <t>Text proposal to TR37.910 on control plane latency</t>
  </si>
  <si>
    <t>RP-181808</t>
  </si>
  <si>
    <t>Text proposal to TR37.910 on energy efficiency</t>
  </si>
  <si>
    <t>RP-181809</t>
  </si>
  <si>
    <t>Text proposal to TR37.910 on mobility</t>
  </si>
  <si>
    <t>RP-182026</t>
  </si>
  <si>
    <t>RP-181810</t>
  </si>
  <si>
    <t>Text proposal to TR37.910 on mobility interruption time</t>
  </si>
  <si>
    <t>RP-182027</t>
  </si>
  <si>
    <t>RP-181811</t>
  </si>
  <si>
    <t>Text proposal to TR37.910 on reliability</t>
  </si>
  <si>
    <t>RP-182028</t>
  </si>
  <si>
    <t>RP-181812</t>
  </si>
  <si>
    <t>Text proposal to TR37.910 on connection density</t>
  </si>
  <si>
    <t>RP-182029</t>
  </si>
  <si>
    <t>RP-181813</t>
  </si>
  <si>
    <t>Text proposal to TR37.910 on spectrum and bandwidth</t>
  </si>
  <si>
    <t>RP-181814</t>
  </si>
  <si>
    <t>Consideration on IMT-2020 link budget</t>
  </si>
  <si>
    <t>RP-182030</t>
  </si>
  <si>
    <t>RP-181815</t>
  </si>
  <si>
    <t>IMT-2020 compliance templates</t>
  </si>
  <si>
    <t>RP-182049</t>
  </si>
  <si>
    <t>RP-181816</t>
  </si>
  <si>
    <t>IMT-2020 self-evaluations results for eMBB spectral efficiency</t>
  </si>
  <si>
    <t>RP-182031</t>
  </si>
  <si>
    <t>RP-181817</t>
  </si>
  <si>
    <t>IMT-2020 self-evaluations results for user experienced data rate</t>
  </si>
  <si>
    <t>RP-181818</t>
  </si>
  <si>
    <t>IMT-2020 self-evaluations results for mobility</t>
  </si>
  <si>
    <t>RP-181819</t>
  </si>
  <si>
    <t>IMT-2020 self-evaluations results for connection density</t>
  </si>
  <si>
    <t>RP-181820</t>
  </si>
  <si>
    <t>IMT-2020 self-evaluations results for reliability</t>
  </si>
  <si>
    <t>RP-181821</t>
  </si>
  <si>
    <t>WI summary for Quality of Experience (QoE) Measurement Collection for streaming services in E-UTRAN</t>
  </si>
  <si>
    <t>revision of RP-172192</t>
  </si>
  <si>
    <t>RP-181822</t>
  </si>
  <si>
    <t>LGUplus view on  extension of upperLayerIndication</t>
  </si>
  <si>
    <t>RP-181823</t>
  </si>
  <si>
    <t>New WID on addition of 30MHz channel bandwidth for n41</t>
  </si>
  <si>
    <t>KDDI Corporation</t>
  </si>
  <si>
    <t>Masaaki Obara</t>
  </si>
  <si>
    <t>RP-181989</t>
  </si>
  <si>
    <t>RP-181824</t>
  </si>
  <si>
    <t>Revised WID: Additional LTE bands for UE category M1 and/or NB1 in Rel-16</t>
  </si>
  <si>
    <t>Chunhui Zhang</t>
  </si>
  <si>
    <t>last approved WID: RP-181006; Band 42 and 43 is added to support NB1 and CAT-M1</t>
  </si>
  <si>
    <t>10.8.3</t>
  </si>
  <si>
    <t>LTE_bands_R16_M1_NB1-Core</t>
  </si>
  <si>
    <t>RP-181825</t>
  </si>
  <si>
    <t>Revised WID: Additional LTE bands for UE category M2 and/or NB2 in Rel-16</t>
  </si>
  <si>
    <t>last approved WID: RP-181007; Band 42 and 43 is added to support NB2 and CAT-M2</t>
  </si>
  <si>
    <t>10.8.4</t>
  </si>
  <si>
    <t>LTE_bands_R16_M2_NB2-Core</t>
  </si>
  <si>
    <t>RP-181826</t>
  </si>
  <si>
    <t>Status report for WI Additional LTE bands for UE category M1 and_or NB1 in Rel-16; rapporteur: Ericsson</t>
  </si>
  <si>
    <t>RP-181827</t>
  </si>
  <si>
    <t>Status report for WI Additional LTE bands for UE category M2 and_or NB2 in Rel-16; rapporteur: Ericsson</t>
  </si>
  <si>
    <t>RP-181828</t>
  </si>
  <si>
    <t>On selected NR Rel-15 UE features</t>
  </si>
  <si>
    <t>Nokia, Nokia Shanghai Bell</t>
  </si>
  <si>
    <t>Karri Ranta-aho</t>
  </si>
  <si>
    <t>RP-181995</t>
  </si>
  <si>
    <t>RP-181829</t>
  </si>
  <si>
    <t>On mixed-numerology cross-carrier scheduling</t>
  </si>
  <si>
    <t>RP-181830</t>
  </si>
  <si>
    <t>MediaTek Beijing Inc.</t>
  </si>
  <si>
    <t>Johan Johansson</t>
  </si>
  <si>
    <t>RP-181831</t>
  </si>
  <si>
    <t>Status report for SI Study on remote interference management for NR; rapporteur: CMCC</t>
  </si>
  <si>
    <t>related SID: RP-181430</t>
  </si>
  <si>
    <t>9.3.9</t>
  </si>
  <si>
    <t>FS_NR_RIM</t>
  </si>
  <si>
    <t>RP-181832</t>
  </si>
  <si>
    <t>Revised SID: Study on remote interference management for NR</t>
  </si>
  <si>
    <t>last approved SID: RP-181430</t>
  </si>
  <si>
    <t>RP-181430</t>
  </si>
  <si>
    <t>RP-181833</t>
  </si>
  <si>
    <t>Change of carrier frequency lower boundary supporting maximum 8 SS/PBCH blocks</t>
  </si>
  <si>
    <t>RP-181834</t>
  </si>
  <si>
    <t>Revised WID: Dual Connectivity (EN-DC) of 4 bands LTE inter-band CA (4DL/1UL) and 1 NR band (1DL/1UL)</t>
  </si>
  <si>
    <t>Petri Vasenkari</t>
  </si>
  <si>
    <t>last approved WID: RP-181001</t>
  </si>
  <si>
    <t>DC_R16_4BLTE_1BNR_5DL2UL</t>
  </si>
  <si>
    <t>RP-181835</t>
  </si>
  <si>
    <t>Status report for WI Further NB-IoT enhancements; rapporteur: Huawei</t>
  </si>
  <si>
    <t>Matthew Webb</t>
  </si>
  <si>
    <t>RP-182131</t>
  </si>
  <si>
    <t>NB_IOTenh2</t>
  </si>
  <si>
    <t>RP-181836</t>
  </si>
  <si>
    <t>Revised WID: Further NB-IoT enhancements</t>
  </si>
  <si>
    <t>last approved WID: RP-172063</t>
  </si>
  <si>
    <t>RP-182114</t>
  </si>
  <si>
    <t>RP-181837</t>
  </si>
  <si>
    <t>WI exception for Further NB-IoT enhancements</t>
  </si>
  <si>
    <t>RP-181838</t>
  </si>
  <si>
    <t>WI summary for Further NB-IoT enhancements</t>
  </si>
  <si>
    <t>revision of RP-180851</t>
  </si>
  <si>
    <t>RP-181839</t>
  </si>
  <si>
    <t>Introduction of Subscription based UE differentiation</t>
  </si>
  <si>
    <t>Huawei, HiSilicon, China Telecom, CMCC, China Unicom, Qualcomm Incorporated, Nokia, Nokia Shanghai Bell, Inter Digital, Broadcom, TIM, Panasonic, Deutsche Telekom</t>
  </si>
  <si>
    <t>company CR; rev 1 of 36.413 CR1619 (rev - was in R3-185197 which had no consensus in RAN3); compare counter proposal RP-181935</t>
  </si>
  <si>
    <t>RP-182017</t>
  </si>
  <si>
    <t>36.413</t>
  </si>
  <si>
    <t>1619</t>
  </si>
  <si>
    <t>1</t>
  </si>
  <si>
    <t>RP-181840</t>
  </si>
  <si>
    <t>company CR; rev 1 of 36.423 CR 1233 (rev - was in R3-185198 which had no consensus in RAN3); compare counter proposal RP-181936</t>
  </si>
  <si>
    <t>RP-182018</t>
  </si>
  <si>
    <t>36.423</t>
  </si>
  <si>
    <t>1233</t>
  </si>
  <si>
    <t>RP-181841</t>
  </si>
  <si>
    <t>Discussion on NB-IoT UE differentiation</t>
  </si>
  <si>
    <t>RP-181842</t>
  </si>
  <si>
    <t>Status report for WI Dual Connectivity (EN-DC) of 4 bands LTE inter-band CA (4DL/1UL) and 1 NR band (1DL/1UL)</t>
  </si>
  <si>
    <t>RP-181843</t>
  </si>
  <si>
    <t>MediaTek Inc.</t>
  </si>
  <si>
    <t>I-Kang Fu</t>
  </si>
  <si>
    <t>RP-181844</t>
  </si>
  <si>
    <t>Revised WID: Band 65 for New Radio</t>
  </si>
  <si>
    <t>Jussi Kuusisto</t>
  </si>
  <si>
    <t>last approved WID: RP-181445</t>
  </si>
  <si>
    <t>9.5.2</t>
  </si>
  <si>
    <t>NR_band_n65</t>
  </si>
  <si>
    <t>RP-181845</t>
  </si>
  <si>
    <t>Status report for WI UE requirements for network-based CRS interference mitigation for LTE; rapporteur: Ericsson</t>
  </si>
  <si>
    <t>Iana Siomina</t>
  </si>
  <si>
    <t>10.2.17</t>
  </si>
  <si>
    <t>LTE_NW_CRS_IM, LTE_NW_CRS_IM-Core, LTE_NW_CRS_IM-Perf</t>
  </si>
  <si>
    <t>RP-181846</t>
  </si>
  <si>
    <t>Temporary Capability Restriction for Thermal Mitigation</t>
  </si>
  <si>
    <t>RP-181847</t>
  </si>
  <si>
    <t>Status report for WI Perf Part: Enhancements of Base Station (BS) RF and EMC requirements for Active Antenna System (AAS), rapporteur: Huawei</t>
  </si>
  <si>
    <t>Dai Xizeng</t>
  </si>
  <si>
    <t>10.4.1</t>
  </si>
  <si>
    <t>AASenh_BS_LTE_UTRA-Perf</t>
  </si>
  <si>
    <t>RP-181848</t>
  </si>
  <si>
    <t>WI summary for Enhancements of Base Station (BS) RF and EMC requirements for Active Antenna System (AAS)</t>
  </si>
  <si>
    <t>revision of RP-172345 per MCC's request to fit the summary in 2 pages</t>
  </si>
  <si>
    <t>RP-182112</t>
  </si>
  <si>
    <t>RP-181849</t>
  </si>
  <si>
    <t>Status report for WI UE requirements for LTE DL 8Rx antenna ports; Perf Part; rapporteur: Huawei</t>
  </si>
  <si>
    <t>10.2.18</t>
  </si>
  <si>
    <t>LTE_8Rx_AP_DL-Perf</t>
  </si>
  <si>
    <t>RP-181850</t>
  </si>
  <si>
    <t>Status report for WI LTE Advanced inter-band CA Rel-16 for 3DL/1UL; rapporteur: Huawei</t>
  </si>
  <si>
    <t>LTE_CA_R16_3BDL_1BUL</t>
  </si>
  <si>
    <t>RP-181851</t>
  </si>
  <si>
    <t>Revised WID: LTE Advanced inter-band CA Rel-16 for 3DL/1UL</t>
  </si>
  <si>
    <t>last approved WID: RP-181436; to include the new band combinations.</t>
  </si>
  <si>
    <t>RP-181852</t>
  </si>
  <si>
    <t>Status report for WI LTE Advanced inter-band CA Rel-16 for 2DL/2UL; rapporteur: Huawei</t>
  </si>
  <si>
    <t>LTE_CA_R16_2BDL_2BUL</t>
  </si>
  <si>
    <t>RP-181853</t>
  </si>
  <si>
    <t>Revised WID: LTE Advanced inter-band CA Rel-16 for 2DL/2UL</t>
  </si>
  <si>
    <t>last approved WID: RP-181356; to include the new band combinations.</t>
  </si>
  <si>
    <t>RP-181854</t>
  </si>
  <si>
    <t>Status report for WI EN-DC for 3 bands DL with 2 bands UL (2 LTE bands + 1 NR band); rapporteur: Huawei</t>
  </si>
  <si>
    <t>DC_R16_2BLTE_1BNR_3DL2UL</t>
  </si>
  <si>
    <t>RP-181855</t>
  </si>
  <si>
    <t>Revised WID: EN-DC for 3 bands DL with 2 bands UL (2 LTE bands + 1 NR band)</t>
  </si>
  <si>
    <t>RP-181856</t>
  </si>
  <si>
    <t>Status report for WI SA NR SUL, NSA NR SUL, NSA NR SUL with UL sharing from the UE perspective (ULSUP); rapporteur: Huawei</t>
  </si>
  <si>
    <t>NR_SUL_combos_R16</t>
  </si>
  <si>
    <t>RP-181857</t>
  </si>
  <si>
    <t>Revised WID: SA NR SUL, NSA NR SUL, NSA NR SUL with UL sharing from the UE perspective (ULSUP)</t>
  </si>
  <si>
    <t>last approved WID: RP-180967; to include the new band combinations.</t>
  </si>
  <si>
    <t>RP-182113</t>
  </si>
  <si>
    <t>RP-181858</t>
  </si>
  <si>
    <t>RP-181859</t>
  </si>
  <si>
    <t>New SID on Study on NR and NB-IoT/eMTC co-existence</t>
  </si>
  <si>
    <t>RP-181860</t>
  </si>
  <si>
    <t>Motivation for study on NR and NB-IoT/eMTC co-existence</t>
  </si>
  <si>
    <t>RP-181861</t>
  </si>
  <si>
    <t>Definition of SUL+SDL band combination</t>
  </si>
  <si>
    <t>RP-181862</t>
  </si>
  <si>
    <t>Mandate support of 4Rx for band n1 and n40</t>
  </si>
  <si>
    <t>RP-181863</t>
  </si>
  <si>
    <t>Views on NR UE Capability List</t>
  </si>
  <si>
    <t>moved from AI 9.2.1 to AI 9.6</t>
  </si>
  <si>
    <t>RP-181864</t>
  </si>
  <si>
    <t>WI summary for UE requirements for network-based CRS interference mitigation for LTE</t>
  </si>
  <si>
    <t>Ericsson LM</t>
  </si>
  <si>
    <t>LTE_NW_CRS_IM-Core, LTE_NW_CRS_IM-Perf</t>
  </si>
  <si>
    <t>RP-181865</t>
  </si>
  <si>
    <t>Priority to RAN4 RRM Work</t>
  </si>
  <si>
    <t>RP-181866</t>
  </si>
  <si>
    <t>Status report for WI Band 65 for New Radio; rapporteur: Dish Network</t>
  </si>
  <si>
    <t>NR_band_n65, NR_band_n65-Core, NR_band_n65-Perf</t>
  </si>
  <si>
    <t>RP-181867</t>
  </si>
  <si>
    <t>Status report for WI NR Mobility Enhancements; rapporteur: Intel Corporation</t>
  </si>
  <si>
    <t>Youn hyoung Heo</t>
  </si>
  <si>
    <t>9.4.3</t>
  </si>
  <si>
    <t>NR_Mob_enh-Core</t>
  </si>
  <si>
    <t>RP-181868</t>
  </si>
  <si>
    <t>Clarification on the scope of  NR-U SI</t>
  </si>
  <si>
    <t>RP-181869</t>
  </si>
  <si>
    <t>WI summary for Ultra Reliable Low Latency Communication for LTE</t>
  </si>
  <si>
    <t>RP-181870</t>
  </si>
  <si>
    <t>WI summary for Shortened TTI and processing time for LTE</t>
  </si>
  <si>
    <t>RP-181871</t>
  </si>
  <si>
    <t>Status report for WI Even further enhanced MTC for LTE; rapporteur: Ericsson</t>
  </si>
  <si>
    <t>Johan Bergman</t>
  </si>
  <si>
    <t>RP-182072</t>
  </si>
  <si>
    <t>LTE_eMTC4</t>
  </si>
  <si>
    <t>RP-181872</t>
  </si>
  <si>
    <t>WI summary for Even further enhanced MTC for LTE; rapporteur: Ericsson</t>
  </si>
  <si>
    <t>revision of RP-181213</t>
  </si>
  <si>
    <t>RP-181873</t>
  </si>
  <si>
    <t>Status report for WI Additional MTC enhancements for LTE; rapporteur: Ericsson</t>
  </si>
  <si>
    <t>LTE_eMTC5</t>
  </si>
  <si>
    <t>RP-181874</t>
  </si>
  <si>
    <t>NR UE feature list</t>
  </si>
  <si>
    <t>Asbjorn Grovlen</t>
  </si>
  <si>
    <t>RP-181875</t>
  </si>
  <si>
    <t>Highlights on NR UE feature list</t>
  </si>
  <si>
    <t>RP-181876</t>
  </si>
  <si>
    <t>LTE UE feature list</t>
  </si>
  <si>
    <t>RP-181877</t>
  </si>
  <si>
    <t>Clarification of scope of URLLC study item</t>
  </si>
  <si>
    <t>RP-181878</t>
  </si>
  <si>
    <t>Revised WID: Additional MTC enhancements for LTE</t>
  </si>
  <si>
    <t>last approved WID: RP-181450</t>
  </si>
  <si>
    <t>RP-181879</t>
  </si>
  <si>
    <t>New WID on Adding high power UE (power class 2) to EN-DC for Rel-16</t>
  </si>
  <si>
    <t>RP-181880</t>
  </si>
  <si>
    <t>Revised WID: Multi-RAT Dual-Connectivity and Carrier Aggregation enhancements</t>
  </si>
  <si>
    <t>Riikka Susitaival</t>
  </si>
  <si>
    <t>last approved WID: RP-181469</t>
  </si>
  <si>
    <t>RP-182076</t>
  </si>
  <si>
    <t>LTE_NR_DC_CA_enh-Core</t>
  </si>
  <si>
    <t>RP-181881</t>
  </si>
  <si>
    <t>Status report for WI Multi-RAT Dual-Connectivity and Carrier Aggregation enhancements</t>
  </si>
  <si>
    <t>RP-182140</t>
  </si>
  <si>
    <t>RP-181882</t>
  </si>
  <si>
    <t>On the scope of study for NR Industrial IoT</t>
  </si>
  <si>
    <t>RP-181883</t>
  </si>
  <si>
    <t>On CU-DU split for E-UTRAN</t>
  </si>
  <si>
    <t>Orange</t>
  </si>
  <si>
    <t>Benoit Graves</t>
  </si>
  <si>
    <t>Proposal to add time units for the WI at the next 2 RAN3 meetings.</t>
  </si>
  <si>
    <t>RP-181884</t>
  </si>
  <si>
    <t>Status report for WI Dual Connectivity (EN-DC) of 1 LTE band (1DL/1UL) and 1 NR band (1DL/1UL)</t>
  </si>
  <si>
    <t>Yousuke Sano</t>
  </si>
  <si>
    <t>DC_R16_1BLTE_1BNR_2DL2UL</t>
  </si>
  <si>
    <t>RP-181885</t>
  </si>
  <si>
    <t>Revised WID: Dual Connectivity (EN-DC) of 1 LTE band (1DL/1UL) and 1 NR band (1DL/1UL)</t>
  </si>
  <si>
    <t>last approved WID: RP-181357</t>
  </si>
  <si>
    <t>RP-181886</t>
  </si>
  <si>
    <t>Status Report for WI Further enhancements for EC-GSM-IoT; rapporteur: Nokia</t>
  </si>
  <si>
    <t>RP-181887</t>
  </si>
  <si>
    <t>Revised WID: Rel'16 LTE inter-band CA for x bands DL (x=4, 5) with 1 band UL</t>
  </si>
  <si>
    <t>Iwajlo Angelow</t>
  </si>
  <si>
    <t>last approved WID: RP-181408</t>
  </si>
  <si>
    <t>LTE_CA_R16_xBDL_1BUL</t>
  </si>
  <si>
    <t>RP-181888</t>
  </si>
  <si>
    <t>Status report for WI Rel'16 LTE inter-band CA for x bands DL (x=4, 5) with 1 band UL, Rapporteur: Nokia, Nokia Shanghai Bell</t>
  </si>
  <si>
    <t>RP-181889</t>
  </si>
  <si>
    <t>IMT-2020 self evaluation: mMTC link budget</t>
  </si>
  <si>
    <t>moved from AI 8.2 to AI 9.3.2</t>
  </si>
  <si>
    <t>RP-182003</t>
  </si>
  <si>
    <t>RP-181890</t>
  </si>
  <si>
    <t>Views on NR beyond 52.6 GHz</t>
  </si>
  <si>
    <t>InterDigital</t>
  </si>
  <si>
    <t>James Miller</t>
  </si>
  <si>
    <t>RP-181891</t>
  </si>
  <si>
    <t>Dynamic Power Sharing vs. Dynamic NR Dropping</t>
  </si>
  <si>
    <t>Sprint, Deutsche Telekom</t>
  </si>
  <si>
    <t>RP-181892</t>
  </si>
  <si>
    <t>CR to 38.101-3: Pcmax for inter-band EN-DC</t>
  </si>
  <si>
    <t>company CR; compare RP-181918; trying to replace agreed R4-1811911 of RP-181896</t>
  </si>
  <si>
    <t>38.101-3</t>
  </si>
  <si>
    <t>0020</t>
  </si>
  <si>
    <t>RP-181893</t>
  </si>
  <si>
    <t>CR for TS 36.104 Rel-13: Clarification on LAA and eLAA channel access</t>
  </si>
  <si>
    <t>company CR, revision of agreed CR in R4-1811558 in RP-181937 to clarify further the agreement made in RAN4 meeting. Since CR is for Rel’13 (possible impact to BSs which are already on the market), proposed modification is necessary to be included in CR.</t>
  </si>
  <si>
    <t>36.104</t>
  </si>
  <si>
    <t>13.12.0</t>
  </si>
  <si>
    <t>LTE_LAA</t>
  </si>
  <si>
    <t>4795</t>
  </si>
  <si>
    <t>RP-181894</t>
  </si>
  <si>
    <t>CR for TS 36.104 Rel-14: Clarification on LAA and eLAA channel access</t>
  </si>
  <si>
    <t>company CR, revision of agreed CR in R4-1811559 in RP-181937 to clarify further the agreement made in RAN4 meeting.</t>
  </si>
  <si>
    <t>14.8.0</t>
  </si>
  <si>
    <t>4796</t>
  </si>
  <si>
    <t>RP-181895</t>
  </si>
  <si>
    <t>CR for TS 36.104 Rel-15: Clarification on LAA and eLAA channel access</t>
  </si>
  <si>
    <t>company CR, revision of agreed CR in R4-1811560 in RP-181937 to clarify further the agreement made in RAN4 meeting.</t>
  </si>
  <si>
    <t>15.3.0</t>
  </si>
  <si>
    <t>4797</t>
  </si>
  <si>
    <t>A</t>
  </si>
  <si>
    <t>RP-181896</t>
  </si>
  <si>
    <t>RAN4 CRs to New Radio Access Technology, part 1</t>
  </si>
  <si>
    <t>Kyoungseok Oh</t>
  </si>
  <si>
    <t>partially approved</t>
  </si>
  <si>
    <t>RP-181897</t>
  </si>
  <si>
    <t>RAN4 CRs to New Radio Access Technology, part 2</t>
  </si>
  <si>
    <t>RP-181898</t>
  </si>
  <si>
    <t>RAN4 CRs to Shortened TTI and processing time for LTE</t>
  </si>
  <si>
    <t>LTE_sTTIandPT-Perf</t>
  </si>
  <si>
    <t>RP-181899</t>
  </si>
  <si>
    <t>RAN4 CRs to Even further enhanced MTC for LTE</t>
  </si>
  <si>
    <t>RP-181900</t>
  </si>
  <si>
    <t>RAN4 CRs to Further NB-IoT enhancements</t>
  </si>
  <si>
    <t>RP-181901</t>
  </si>
  <si>
    <t>RAN4 CRs to Enhancements to LTE operation in unlicensed spectrum</t>
  </si>
  <si>
    <t>LTE_unlic-Perf</t>
  </si>
  <si>
    <t>RP-181902</t>
  </si>
  <si>
    <t>RAN4 CRs to Enhancements for high capacity stationary wireless link and introduction of 1024 QAM</t>
  </si>
  <si>
    <t>RP-181903</t>
  </si>
  <si>
    <t>RAN4 CRs to V2X phase 2 based on LTE</t>
  </si>
  <si>
    <t>RP-181904</t>
  </si>
  <si>
    <t>RAN4 CRs to LTE connectivity to NGC</t>
  </si>
  <si>
    <t>LTE_5GCN_connect-Core</t>
  </si>
  <si>
    <t>RP-181905</t>
  </si>
  <si>
    <t>RAN4 CRs to Enhancing LTE CA Utilization</t>
  </si>
  <si>
    <t>RP-181906</t>
  </si>
  <si>
    <t>RAN4 CRs to UE requirements for network-based CRS interference mitigation for LTE</t>
  </si>
  <si>
    <t>LTE_NW_CRS_IM</t>
  </si>
  <si>
    <t>RP-181907</t>
  </si>
  <si>
    <t>RAN4 CRs to Perf. part: Enhancements of Base Station (BS) RF and EMC requirements for Active Antenna System (AAS)</t>
  </si>
  <si>
    <t>RP-181908</t>
  </si>
  <si>
    <t>RAN4 CRs to closed Rel-10 WIs (incl. TEI10)</t>
  </si>
  <si>
    <t>TEI10</t>
  </si>
  <si>
    <t>RP-181909</t>
  </si>
  <si>
    <t>RAN4 CRs to closed Rel-12 WIs (incl. TEI12)</t>
  </si>
  <si>
    <t>LTE_CA_B4_B7_B12-Core, TEI12</t>
  </si>
  <si>
    <t>RP-181910</t>
  </si>
  <si>
    <t>RAN4 CRs to closed Rel-13 WIs, part 1 (AAS_BS_LTE_UTRA)</t>
  </si>
  <si>
    <t>AAS_BS_LTE_UTRA-Perf</t>
  </si>
  <si>
    <t>RP-181911</t>
  </si>
  <si>
    <t>RAN4 CRs to closed Rel-13 WIs, part 2 (LTE_LAA)</t>
  </si>
  <si>
    <t>RP-181912</t>
  </si>
  <si>
    <t>RAN4 CRs to closed Rel-13 WIs, part 3 (LTE_CA, LTE_MTCe2_L1, TEI13)</t>
  </si>
  <si>
    <t>LTE_CA_B1_B3_B5_B40, LTE_MTCe2_L1-Core, TEI13</t>
  </si>
  <si>
    <t>RP-181913</t>
  </si>
  <si>
    <t>RAN4 CRs to closed Rel-14 WIs, part 1 (LTE_CA_R14, LTE_feMTC)</t>
  </si>
  <si>
    <t>LTE_CA_R14_2DL1UL, LTE_CA_R14_3DL1UL, LTE_CA_R14_intra-Core, LTE_CA_R14_xDL2UL-Core, LTE_feMTC-Core</t>
  </si>
  <si>
    <t>RP-181914</t>
  </si>
  <si>
    <t>RAN4 CRs to closed Rel-14 WIs, part 2 (LTE_V2X)</t>
  </si>
  <si>
    <t>LTE_V2X-Perf</t>
  </si>
  <si>
    <t>RP-181915</t>
  </si>
  <si>
    <t>RAN4 CRs to closed Rel-14 WIs, part 3 (NB_IOTenh)</t>
  </si>
  <si>
    <t>NB_IOTenh</t>
  </si>
  <si>
    <t>RP-181916</t>
  </si>
  <si>
    <t>RAN4 CRs to closed Rel-14 WIs, part 4 (LTE_eFDMIMO, TEI14)</t>
  </si>
  <si>
    <t>LTE_eFDMIMO-Perf, TEI14</t>
  </si>
  <si>
    <t>RP-181917</t>
  </si>
  <si>
    <t>RAN4 CRs to closed Rel-15 WIs (incl. TEI15)</t>
  </si>
  <si>
    <t>AASenh_BS_LTE_UTRA-Core, feCOMP_LTE-Perf, LTE_1RX_CRS_IM-Perf, LTE_CA_R15_2DL1UL, LTE_CA_R15_3DL1UL, LTE_CA_R15_4DL1UL, LTE_CA_R15_5DL1UL, LTE_CA_R15_2DL2UL, LTE_CA_R15_xDL1UL-Perf, TEI15</t>
  </si>
  <si>
    <t>RP-181918</t>
  </si>
  <si>
    <t>Configured output power for inter-band EN-DC within FR1</t>
  </si>
  <si>
    <t>company CR; intention to replace R4-1811484 in RP-18????; compare RP-181892</t>
  </si>
  <si>
    <t>0021</t>
  </si>
  <si>
    <t>RP-181919</t>
  </si>
  <si>
    <t>Power limits for EN-DC</t>
  </si>
  <si>
    <t>RP-181920</t>
  </si>
  <si>
    <t>RAN3 CRs for NR Access Technology - Set 1</t>
  </si>
  <si>
    <t>Issam Toufik</t>
  </si>
  <si>
    <t>RP-181921</t>
  </si>
  <si>
    <t>RAN3 CRs for NR Access Technology - Set 2</t>
  </si>
  <si>
    <t>RP-181922</t>
  </si>
  <si>
    <t>RAN3 CRs for NR Access Technology - Set 3</t>
  </si>
  <si>
    <t>RP-181923</t>
  </si>
  <si>
    <t>RAN3 CRs for Small Technical Enhancements and Improvements for REL-15</t>
  </si>
  <si>
    <t>9.7</t>
  </si>
  <si>
    <t>RP-181924</t>
  </si>
  <si>
    <t>RAN3 CRs for Bluetooth/WLAN measurement collection in LTE MDT WI</t>
  </si>
  <si>
    <t>RP-181925</t>
  </si>
  <si>
    <t>RAN3 CRs for Separation of CP and UP for Split Option 2 of NR WI</t>
  </si>
  <si>
    <t>NR_CPUP_Split-Core</t>
  </si>
  <si>
    <t>RP-181926</t>
  </si>
  <si>
    <t>RAN3 CRs for Rel-13 and Rel-14 Closed WIs</t>
  </si>
  <si>
    <t>LTE_extDRX-Core, NB_IOTenh-Core, MBMS_LTE_enh2-Core</t>
  </si>
  <si>
    <t>RP-181927</t>
  </si>
  <si>
    <t>A New Deployment Scenario for NR Unlicensed</t>
  </si>
  <si>
    <t>RP-181928</t>
  </si>
  <si>
    <t>Status report for WI LTE Advanced inter-band CA Rel-15 for more than 5DL and 1UL</t>
  </si>
  <si>
    <t>Bin Han</t>
  </si>
  <si>
    <t>10.3.1</t>
  </si>
  <si>
    <t>LTE_CA_R15_xDL1UL</t>
  </si>
  <si>
    <t>RP-181929</t>
  </si>
  <si>
    <t>Status report for WI Rel16 LTE inter-band CA for 2 bands DL with 1 band UL</t>
  </si>
  <si>
    <t>LTE_CA_R16_2BDL_1BUL</t>
  </si>
  <si>
    <t>RP-181930</t>
  </si>
  <si>
    <t>Revised WID: Rel16 LTE inter-band CA for 2 bands DL with 1 band UL</t>
  </si>
  <si>
    <t>last approved WID: RP-181441</t>
  </si>
  <si>
    <t>RP-181931</t>
  </si>
  <si>
    <t>Remaining issues in NR UE feature list</t>
  </si>
  <si>
    <t>Apple Inc.</t>
  </si>
  <si>
    <t>Anatoliy Ioffe</t>
  </si>
  <si>
    <t>RP-181932</t>
  </si>
  <si>
    <t>New WD on Support for Virtualized RAN in NR</t>
  </si>
  <si>
    <t>Martin Israelsson</t>
  </si>
  <si>
    <t>new WI for NR; Leading WG: RAN3</t>
  </si>
  <si>
    <t>RP-181933</t>
  </si>
  <si>
    <t>Motivation for WI Support for Virtualized RAN in NR</t>
  </si>
  <si>
    <t>Tdoc number of the WID RP-181932</t>
  </si>
  <si>
    <t>RP-181934</t>
  </si>
  <si>
    <t>Introduction of the UE differentiation Information</t>
  </si>
  <si>
    <t>company CR; revision of 36.300 (R3-184975) draftCR which had no consensus in RAN3</t>
  </si>
  <si>
    <t>36.300</t>
  </si>
  <si>
    <t>1191</t>
  </si>
  <si>
    <t>RP-181935</t>
  </si>
  <si>
    <t>company CR; revision of 36.413 CR 1618 (was in R3-185195 which had no consensus in RAN3); compare counter-proposal RP-181839</t>
  </si>
  <si>
    <t>1618</t>
  </si>
  <si>
    <t>RP-181936</t>
  </si>
  <si>
    <t>company CR; revision of 36.423 CR 1232 (was in R3-185196 which had no consensus in RAN3); compare counter-proposal RP-181840</t>
  </si>
  <si>
    <t>1232</t>
  </si>
  <si>
    <t>RP-181937</t>
  </si>
  <si>
    <t>RAN4 CRs to Licensed-Assisted Access using LTE</t>
  </si>
  <si>
    <t>FLAG M, FLAG D</t>
  </si>
  <si>
    <t>RP-181938</t>
  </si>
  <si>
    <t>NR related CRs, part 1</t>
  </si>
  <si>
    <t>Juha Korhonen</t>
  </si>
  <si>
    <t>RP-181939</t>
  </si>
  <si>
    <t>NR related CRs, part 2</t>
  </si>
  <si>
    <t>RP-181940</t>
  </si>
  <si>
    <t>NR related CRs, part 3</t>
  </si>
  <si>
    <t>RP-181941</t>
  </si>
  <si>
    <t>NR related CRs, part 4</t>
  </si>
  <si>
    <t>RP-181942</t>
  </si>
  <si>
    <t>NR related CRs, part 5</t>
  </si>
  <si>
    <t>RP-181943</t>
  </si>
  <si>
    <t>RAN2 CRs to Shortened TTI and processing time for LTE</t>
  </si>
  <si>
    <t>RP-181944</t>
  </si>
  <si>
    <t>RAN2 CRs to Even further enhanced MTC for LTE</t>
  </si>
  <si>
    <t>RP-181945</t>
  </si>
  <si>
    <t>RAN2 CRs to Further NB-IoT enhancements</t>
  </si>
  <si>
    <t>RP-181946</t>
  </si>
  <si>
    <t>RAN2 CRs to Enhancements to LTE operation in unlicensed spectrum</t>
  </si>
  <si>
    <t>RP-181947</t>
  </si>
  <si>
    <t>RAN2 CRs to Enhancements for high capacity stationary wireless link and introduction of 1024 QAM for LTE DL+</t>
  </si>
  <si>
    <t>RP-181948</t>
  </si>
  <si>
    <t>RAN2 CRs to V2X phase 2 based on LTE</t>
  </si>
  <si>
    <t>RP-181949</t>
  </si>
  <si>
    <t>RAN2 CRs to Highly Reliable Low Latency Communication for LTE</t>
  </si>
  <si>
    <t>RP-181950</t>
  </si>
  <si>
    <t>RAN2 CRs to LTE connectivity to 5G-CN</t>
  </si>
  <si>
    <t>RP-181951</t>
  </si>
  <si>
    <t>RAN2 CRs to Further video enhancements for LTE</t>
  </si>
  <si>
    <t>LTE_ViLTE_enh2</t>
  </si>
  <si>
    <t>RP-181952</t>
  </si>
  <si>
    <t>RAN2 CRs to UE Positioning Accuracy Enhancements for LTE</t>
  </si>
  <si>
    <t>RP-181953</t>
  </si>
  <si>
    <t>RAN2 CRs to Quality of Experience (QoE) Measurement Collection for streaming services in E-UTRAN</t>
  </si>
  <si>
    <t>LTE_QMC_Streaming</t>
  </si>
  <si>
    <t>RP-181954</t>
  </si>
  <si>
    <t>RAN2 CRs to Enhancing LTE CA Utilization</t>
  </si>
  <si>
    <t>RP-181955</t>
  </si>
  <si>
    <t>RAN2 CRs to UL data compression in LTE</t>
  </si>
  <si>
    <t>RP-181956</t>
  </si>
  <si>
    <t>RAN2 CRs to Enhanced LTE Support for Aerial Vehicles</t>
  </si>
  <si>
    <t>RP-181957</t>
  </si>
  <si>
    <t>RAN2 CRs to Bluetooth/WLAN measurement collection in LTE Minimization of Drive Tests</t>
  </si>
  <si>
    <t>RP-181958</t>
  </si>
  <si>
    <t>RAN2 CRs to Increased number of E-UTRAN data bearers</t>
  </si>
  <si>
    <t>RP-181959</t>
  </si>
  <si>
    <t>RAN2 CRs to UE requirements for network-based CRS interference mitigation for LTE</t>
  </si>
  <si>
    <t>RP-181960</t>
  </si>
  <si>
    <t>RAN2 CRs to Small Technical Enhancements and Improvements for REL-15</t>
  </si>
  <si>
    <t>RP-181961</t>
  </si>
  <si>
    <t>RAN2 CRs to Maintenance for closed WIs/SIs for REL-15 and earlier, part 1</t>
  </si>
  <si>
    <t>LTE_CA_enh_b5C-Core, NB_IOT, TEI13, UTRA_LTE_iPos_enh-Core</t>
  </si>
  <si>
    <t>RP-181962</t>
  </si>
  <si>
    <t>RAN2 CRs to Maintenance for closed WIs/SIs for REL-15 and earlier, part 2</t>
  </si>
  <si>
    <t>LTE_eFDMIMO, LTE_eMob, LTE_UL_CAP_enh, LTE_V2X</t>
  </si>
  <si>
    <t>RP-181963</t>
  </si>
  <si>
    <t>RAN2 CRs to Maintenance for closed WIs/SIs for REL-15 and earlier, part 3</t>
  </si>
  <si>
    <t>NB_IOTenh, TEI14</t>
  </si>
  <si>
    <t>RP-181964</t>
  </si>
  <si>
    <t>RAN2 CRs to Maintenance for closed WIs/SIs for REL-15 and earlier, part 4</t>
  </si>
  <si>
    <t>RP-181965</t>
  </si>
  <si>
    <t>LS regarding 5GAA WG4 White Paper on ITS spectrum utilization in the Asia Pacific Region (5GAA_WG4_LS_S-180167; to: RAN; cc: 5G Forum, ARIB, ATIS, CCSA, ETSI, GTI, IMT-2020 Promotion Group, NGMN, ITU-R, TTC, TTA (SPG35, PG905), ITSK; contact: Intel)</t>
  </si>
  <si>
    <t>5GAA WG4</t>
  </si>
  <si>
    <t>5G Forum, ARIB, ATIS, CCSA, ETSI, GTI, IMT-2020 Promotion Group, NGMN, ITU-R, TTC, TTA (SPG35, PG905), ITSK</t>
  </si>
  <si>
    <t>5GAA_WG4_LS_S-180167</t>
  </si>
  <si>
    <t>RP-181966</t>
  </si>
  <si>
    <t>LS on UE feature list for NR (R4-1811531; to: RAN1, RAN2, RAN; cc: RAN3; contact: NTT DOCOMO)</t>
  </si>
  <si>
    <t>81_LS03</t>
  </si>
  <si>
    <t>RAN1, RAN2, RAN</t>
  </si>
  <si>
    <t>R4-1811531</t>
  </si>
  <si>
    <t>RP-181967</t>
  </si>
  <si>
    <t>Reply LS to CEPT_ECC_PT1_LS_180720 = RP-181523 on Field measurement of TRP regulatory limits and Category B Spurious emission limits (R4-1811823; to: CEPT ECC PT1; cc: RAN, ETSI TC MSG TFES, ETSI TC ERM, CEPT ECC WG SE, CEPT ECC WG SE21; contact: Ericsson</t>
  </si>
  <si>
    <t>CEPT_ECC_PT1_LS_180720 = RP-181523</t>
  </si>
  <si>
    <t>RAN, ETSI TC MSG TFES, ETSI TC ERM, CEPT ECC WG SE, CEPT ECC WG SE21</t>
  </si>
  <si>
    <t>R4-1811823</t>
  </si>
  <si>
    <t>RP-181968</t>
  </si>
  <si>
    <t>Draft RAN4 reply LS to ITU-R WP5D/TEMP/571rev1 = RP-181520 on Definition of test methods for OTA unwanted emissions of IMT radio equipment (R4-1811884; to: RAN; cc: RAN5; contact: Ericsson)</t>
  </si>
  <si>
    <t>ITU-R WP5D/TEMP/571rev1 = RP-181520</t>
  </si>
  <si>
    <t>R4-1811884</t>
  </si>
  <si>
    <t>RP-181969</t>
  </si>
  <si>
    <t>LS on UE feature list for LTE (R4-1811904; to: RAN1, RAN2, RAN; cc: RAN3; contact: NTT DOCOMO)</t>
  </si>
  <si>
    <t>R4-1811904</t>
  </si>
  <si>
    <t>RP-181970</t>
  </si>
  <si>
    <t>Draft RAN5 reply LS to ITU-R WP5D/TEMP/571rev1 = RP-181520 on definition of test methods for OTA unwanted emissions of IMT radio equipment (R5-185147; to: RAN; cc: RAN4; contact: PCTEST Engineering Lab)</t>
  </si>
  <si>
    <t>R5-185147</t>
  </si>
  <si>
    <t>RP-181971</t>
  </si>
  <si>
    <t>DRAFT Letter to ITU in reply to ITU-R WP5D/TEMP/450(Rev.1) = RP-180029 on the completion of the submission of LTE-Advanced toward Revision 4 of Rec. ITU-R M.2012, “Detailed specifications of the terrestrial radio interfaces of International Mobile Telecommunications Advanced (IMT-Advanced)” (RT-180016; to: RAN; cc: -; contact: Telecom Italia)</t>
  </si>
  <si>
    <t>3GPP ITU-R ad hoc</t>
  </si>
  <si>
    <t>RAN action requested; after RAN agreement the resulting LS will go to SA and to PCG for review</t>
  </si>
  <si>
    <t>81_LS16</t>
  </si>
  <si>
    <t>ITU-R WP5D/TEMP/450(Rev.1) = RP-180029</t>
  </si>
  <si>
    <t>RT-180016</t>
  </si>
  <si>
    <t>RP-181972</t>
  </si>
  <si>
    <t>Draft reply LS to TFES(18)059027r1 = RP-180631 on LTE OTA TRP and TRS requirements definition in 3GPP (to: ETSI TC MSG TFES; cc: RAN4, RAN5; contact: Keysight Technologies)</t>
  </si>
  <si>
    <t>Keysight Technologies</t>
  </si>
  <si>
    <t>LS out</t>
  </si>
  <si>
    <t>REL-15 WI LTE_UTRA_TRP_TRS-Core was stopped by RAN #78</t>
  </si>
  <si>
    <t>81_LS12</t>
  </si>
  <si>
    <t>RP-182148</t>
  </si>
  <si>
    <t>LTE_UTRA_TRP_TRS-Core</t>
  </si>
  <si>
    <t>TFES(18)059027r1 = RP-180631</t>
  </si>
  <si>
    <t>ETSI TC MSG TFES</t>
  </si>
  <si>
    <t>RAN4, RAN5</t>
  </si>
  <si>
    <t>RP-181973</t>
  </si>
  <si>
    <t>Discussion of 5G-ACIA LS “On Channel Model for Indoor Industrial Scenarios”</t>
  </si>
  <si>
    <t>related to LSin RP-181521</t>
  </si>
  <si>
    <t>RP-181974</t>
  </si>
  <si>
    <t>Single Tx switched UL support for EN-DC with LTE TDD PCell</t>
  </si>
  <si>
    <t>Apple</t>
  </si>
  <si>
    <t>RP-181976</t>
  </si>
  <si>
    <t>WI summary for Core part: Further enhancements for Extended Coverage GSM for support of Cellular Internet of Things</t>
  </si>
  <si>
    <t>CIoT_EC_GSM_fenh-Core</t>
  </si>
  <si>
    <t>RP-181977</t>
  </si>
  <si>
    <t>Status report for WI UE Conformance Test Aspects – 5G System Non-3GPP Access; rapporteur: Motorola Mobility</t>
  </si>
  <si>
    <t>RP-182041</t>
  </si>
  <si>
    <t>RP-181978</t>
  </si>
  <si>
    <t>DRAFT Letter to ITU in reply to ITU-R WP5A/TEMP/304 = RP-180646 on LS TO EXTERNAL ORGANISATIONS ON THE REVISION OF RECOMMENDATION ITU-R M.2084-0 (RT-180017; to: RAN; cc: -; contact: Telecom Italia)</t>
  </si>
  <si>
    <t>RAN action requested; M.2084-0: “Radio interface standards of vehicle-to-vehicle and vehicle-to-infrastructure communications for Intelligent Transport System applications”; after RAN agreement the resulting LS will go to SA and to PCG for review</t>
  </si>
  <si>
    <t>81_LS17</t>
  </si>
  <si>
    <t>8.4</t>
  </si>
  <si>
    <t>ITU-R WP5A 5A/TEMP/304 = RP-180646</t>
  </si>
  <si>
    <t>RT-180017</t>
  </si>
  <si>
    <t>RP-181979</t>
  </si>
  <si>
    <t>Draft LS on 3GPP Workshop on 5G submission towards IMT-2020 (to: 3GPP MRPs, 5G-ACIA, 5GAA, ESOA, …; cc: SA; contact: Telecom Italia)</t>
  </si>
  <si>
    <t>Telecom Italia</t>
  </si>
  <si>
    <t>RP-182124</t>
  </si>
  <si>
    <t>3GPP MRPs, 5G-ACIA, 5GAA, ESOA</t>
  </si>
  <si>
    <t>RP-181980</t>
  </si>
  <si>
    <t>IIOT scope</t>
  </si>
  <si>
    <t>Mediatek Beijing Inc.</t>
  </si>
  <si>
    <t>RP-181981</t>
  </si>
  <si>
    <t>Way forward on 2-step RACH</t>
  </si>
  <si>
    <t>ZTE</t>
  </si>
  <si>
    <t>related to RP-181718, related to NOMA SID (AI 9.3.4) and NR-U SID (AI 9.3.5); moved from AI 9.3.4 to AI 9.3.5</t>
  </si>
  <si>
    <t>FS_NR_NOMA, FS_NR_unlic</t>
  </si>
  <si>
    <t>RP-181982</t>
  </si>
  <si>
    <t>LS on TSN integration in the 5G System (S2-189051; to: RAN1, RAN2, RAN3; cc: RAN, SA1; contact: Qualcomm)</t>
  </si>
  <si>
    <t>FS_Vertical_LAN</t>
  </si>
  <si>
    <t>RAN1, RAN2, RAN3</t>
  </si>
  <si>
    <t>RAN, SA1</t>
  </si>
  <si>
    <t>S2-189051</t>
  </si>
  <si>
    <t>RP-181983</t>
  </si>
  <si>
    <t>IMT-2020 description templates</t>
  </si>
  <si>
    <t>RP-182032</t>
  </si>
  <si>
    <t>RP-182070</t>
  </si>
  <si>
    <t>RP-181987</t>
  </si>
  <si>
    <t>CR to 38.523-3: Add updated ASP definitions to 38.523-3 (prose), Annex D</t>
  </si>
  <si>
    <t>38.523-3</t>
  </si>
  <si>
    <t>RP-181988</t>
  </si>
  <si>
    <t>CR to 38.523-3: Add new verified and e-mail agreed TTCN test cases in the TC lists in 38.523-3 (TTCN), Annex A</t>
  </si>
  <si>
    <t>RP-181991</t>
  </si>
  <si>
    <t>Discussion on UE feature for URLLC services</t>
  </si>
  <si>
    <t>RP-181992</t>
  </si>
  <si>
    <t>CR on 36.331 on introduction of LTE eV2X</t>
  </si>
  <si>
    <t>Huawei, Hisilicon</t>
  </si>
  <si>
    <t>company CR; CR R2-1813202 was at first RAN2 agreed when it was spotted that the CR was not based on the latest spec; so the 36.331 CR is missing in CRpack RP-181948 and provided in this company CR</t>
  </si>
  <si>
    <t>3423</t>
  </si>
  <si>
    <t>RP-181993</t>
  </si>
  <si>
    <t>LS on Energy Efficiency for 5G (ETSI_TC_EE(18)053033	; to: SA5; cc: SA, CT, RAN, ETSI ATTM, ITU-T SG5, ITU-T SG13, NGMN; contact: Nokia)</t>
  </si>
  <si>
    <t>ETSI TC EE</t>
  </si>
  <si>
    <t>SA, CT, RAN, ETSI ATTM, ITU-T SG5, ITU-T SG13, NGMN</t>
  </si>
  <si>
    <t>ETSI_TC_EE(18)053033</t>
  </si>
  <si>
    <t>RP-181994</t>
  </si>
  <si>
    <t>LS on 5G Indicator Requirements (GSMA_LS_5GSI_04Doc003; to: RAN, SA; cc: SA2, SA1, RAN2, CT1, CT; contact: Sprint)</t>
  </si>
  <si>
    <t>GSMA</t>
  </si>
  <si>
    <t>81_LS18</t>
  </si>
  <si>
    <t>SA2, SA1, RAN2, CT1, CT</t>
  </si>
  <si>
    <t>GSMA_LS_5GSI_04Doc003</t>
  </si>
  <si>
    <t>RP-181997</t>
  </si>
  <si>
    <t>RAN3 CRs for NR Access Technology - Set 4</t>
  </si>
  <si>
    <t>RP-181998</t>
  </si>
  <si>
    <t>Draft letter to ITU in reply to ITU-R WP5D/TEMP/394(Rev.1) = RP-172145 on 3GPP 5G Preliminary Description Template and Self-Evaluation (to: SA; cc: -; contact: Huawei)</t>
  </si>
  <si>
    <t>LTI will go for review to PCG before it is sent to ITU-R WP5D</t>
  </si>
  <si>
    <t>81_LS15</t>
  </si>
  <si>
    <t>RP-182051</t>
  </si>
  <si>
    <t>ITU-R WP5D/TEMP/394(Rev.1) = RP-172145</t>
  </si>
  <si>
    <t>Report of RAN #80 held in La Jolla, USA, 10.06.-13.06.2018</t>
  </si>
  <si>
    <t>RP-182000</t>
  </si>
  <si>
    <t>CR on 36.331 on Introduction of Bluetooth and WLAN measurement collection in MDT</t>
  </si>
  <si>
    <t>company CR; replacing R2-1812999 of RP-181957 as some errors were spotted</t>
  </si>
  <si>
    <t>3342</t>
  </si>
  <si>
    <t>RP-182013</t>
  </si>
  <si>
    <t>Ericsson, Sierra Wireless</t>
  </si>
  <si>
    <t>RP-182085</t>
  </si>
  <si>
    <t>RP-182004</t>
  </si>
  <si>
    <t>Revised WID: Further enhancements to Coordinated Multi-Point (CoMP) Operation for LTE</t>
  </si>
  <si>
    <t>Intel Corporation, ZTE</t>
  </si>
  <si>
    <t>last approved WID: RP-180584; note: Perf. part was completed in June 2018</t>
  </si>
  <si>
    <t>RP-182005</t>
  </si>
  <si>
    <t>Introduction of Release-15 Aerial functionality</t>
  </si>
  <si>
    <t>company CR; replacing RAN2 agreed CR R2-1813444 of RP-181956 since some errors were detected</t>
  </si>
  <si>
    <t>3437</t>
  </si>
  <si>
    <t>RP-182006</t>
  </si>
  <si>
    <t>Signalling for euCA (Enhancing LTE CA Utilization)</t>
  </si>
  <si>
    <t>company CR; replacing RAN2 agreed CR R2-1813087 of RP-181954 since some errors were detected</t>
  </si>
  <si>
    <t>3391</t>
  </si>
  <si>
    <t>RP-182007</t>
  </si>
  <si>
    <t>Status report for SI Study on NR beyond 52.6 GHz</t>
  </si>
  <si>
    <t>Intel</t>
  </si>
  <si>
    <t>RP-182008</t>
  </si>
  <si>
    <t>Solutions for single Tx TDM</t>
  </si>
  <si>
    <t>Qualcomm</t>
  </si>
  <si>
    <t>related to RP-181974; is a resubmission of RP-180680 of RAN#80</t>
  </si>
  <si>
    <t>RP-182079</t>
  </si>
  <si>
    <t>RP-182122</t>
  </si>
  <si>
    <t>RP-182014</t>
  </si>
  <si>
    <t>Way forward for handling cross carrier sched with different numerologies in REL-16</t>
  </si>
  <si>
    <t>RP-182039</t>
  </si>
  <si>
    <t>RP-182115</t>
  </si>
  <si>
    <t>RP-182116</t>
  </si>
  <si>
    <t>RP-182020</t>
  </si>
  <si>
    <t>Draft LS on 5G Indicator (to: GSMA; cc: -; contact: RAN chairman (Nokia))</t>
  </si>
  <si>
    <t>RP-182125</t>
  </si>
  <si>
    <t>RP-182021</t>
  </si>
  <si>
    <t>NR UE features to support dynamic indication of 64 beams</t>
  </si>
  <si>
    <t>RP-182022</t>
  </si>
  <si>
    <t>RAN1-led NR items scope clarification</t>
  </si>
  <si>
    <t>NTT DOCOMO</t>
  </si>
  <si>
    <t>RP-182048</t>
  </si>
  <si>
    <t>RP-182054</t>
  </si>
  <si>
    <t>RP-182056</t>
  </si>
  <si>
    <t>RP-182052</t>
  </si>
  <si>
    <t>RP-182033</t>
  </si>
  <si>
    <t>IMT-2020 link budget templates</t>
  </si>
  <si>
    <t>RP-182110</t>
  </si>
  <si>
    <t>RP-182034</t>
  </si>
  <si>
    <t>Way forward on inter-band EN-DC power control</t>
  </si>
  <si>
    <t>RP-182035</t>
  </si>
  <si>
    <t>Way forward on intra-band EN-DC power control</t>
  </si>
  <si>
    <t>RP-182036</t>
  </si>
  <si>
    <t>RAN1 NR UE feature list</t>
  </si>
  <si>
    <t>RP-182037</t>
  </si>
  <si>
    <t>RAN2 NR UE feature list</t>
  </si>
  <si>
    <t>RP-182121</t>
  </si>
  <si>
    <t>RP-182038</t>
  </si>
  <si>
    <t>RAN4 NR UE feature list</t>
  </si>
  <si>
    <t>RP-182068</t>
  </si>
  <si>
    <t>RP-182040</t>
  </si>
  <si>
    <t>RAN3 current time budget planning</t>
  </si>
  <si>
    <t>RP-182042</t>
  </si>
  <si>
    <t>Revised RAN2 time budget situation</t>
  </si>
  <si>
    <t>RP-182043</t>
  </si>
  <si>
    <t>Way forward on RAN4 work for Core and Perf. part for NR</t>
  </si>
  <si>
    <t>RP-182149</t>
  </si>
  <si>
    <t>RP-182044</t>
  </si>
  <si>
    <t>TR 21.915 on Rel-15 description</t>
  </si>
  <si>
    <t>other</t>
  </si>
  <si>
    <t>21.915</t>
  </si>
  <si>
    <t>RP-182045</t>
  </si>
  <si>
    <t>RAN4 time budget status including also WIs/SIs led by other WGs</t>
  </si>
  <si>
    <t>RP-182046</t>
  </si>
  <si>
    <t>Proposal on Inter-band EN-DC power control</t>
  </si>
  <si>
    <t>is an input to the offline discussion</t>
  </si>
  <si>
    <t>RP-182047</t>
  </si>
  <si>
    <t>Implementing network-based CRS interference mitigation</t>
  </si>
  <si>
    <t>company CR; replacing R2-1813088 of RP-181959</t>
  </si>
  <si>
    <t>RP-182119</t>
  </si>
  <si>
    <t>3408</t>
  </si>
  <si>
    <t>RP-182053</t>
  </si>
  <si>
    <t>RP-182050</t>
  </si>
  <si>
    <t>Text proposal to TR37.910 on IMT-2020 evaluation assumptions and detailed results</t>
  </si>
  <si>
    <t>RP-182055</t>
  </si>
  <si>
    <t>RP-182097</t>
  </si>
  <si>
    <t>RP-182057</t>
  </si>
  <si>
    <t>includes all agreements of RAN #81 with revision marks</t>
  </si>
  <si>
    <t>RP-182102</t>
  </si>
  <si>
    <t>0.3.0</t>
  </si>
  <si>
    <t>Draft Reply LS to CEPT_ECC_PT1_LS_180420 = RP-181509 on UAVs using MFCN (to: CEPT ECC PT1; cc: -; contact: Ericsson)</t>
  </si>
  <si>
    <t>RP-182151</t>
  </si>
  <si>
    <t>RP-182059</t>
  </si>
  <si>
    <t>New SI: Indoor IIOT channel modeling</t>
  </si>
  <si>
    <t>RP-182123</t>
  </si>
  <si>
    <t>Draft Reply to 5G-ACIA-LS-2018-002 = RP-181521 on Channel Model for Indoor Industrial Scenarios (to: 5G-ACIA; cc: -; contact: Ericsson)</t>
  </si>
  <si>
    <t>RP-182152</t>
  </si>
  <si>
    <t>TR 38.810 v2.6.0 on Study on test methods for New Radio; for approval</t>
  </si>
  <si>
    <t>RP-182134</t>
  </si>
  <si>
    <t>2.6.0</t>
  </si>
  <si>
    <t>TR 38.807 v0.0.2: Study on requirements for NR beyond 52.6 GHz</t>
  </si>
  <si>
    <t>RP-182108</t>
  </si>
  <si>
    <t>0.0.2</t>
  </si>
  <si>
    <t>RP-182067</t>
  </si>
  <si>
    <t>Revised WID: Enhancements on MIMO for NR</t>
  </si>
  <si>
    <t>last approved WID: RP-181453</t>
  </si>
  <si>
    <t>RP-182090</t>
  </si>
  <si>
    <t>RP-182069</t>
  </si>
  <si>
    <t>Revised SID: Study on NR positioning support</t>
  </si>
  <si>
    <t>last approved SID: RP-181399</t>
  </si>
  <si>
    <t>9.3.18</t>
  </si>
  <si>
    <t>RP-182095</t>
  </si>
  <si>
    <t>RP-182071</t>
  </si>
  <si>
    <t>CR 38.213 on Change of carrier frequency lower boundary supporting maximum 8 SS/PBCH blocks</t>
  </si>
  <si>
    <t>related to RP-181833; company CR</t>
  </si>
  <si>
    <t>0006</t>
  </si>
  <si>
    <t>C</t>
  </si>
  <si>
    <t>RP-182073</t>
  </si>
  <si>
    <t>REL-15 Exception request on WI Even further enhanced MTC for LTE</t>
  </si>
  <si>
    <t>RP-182074</t>
  </si>
  <si>
    <t>Way forward on addressing overheating of devices</t>
  </si>
  <si>
    <t>Mediatek</t>
  </si>
  <si>
    <t>RP-182075</t>
  </si>
  <si>
    <t>Summary of offline discussion about handling overlapped Rel-16 items for URLLC</t>
  </si>
  <si>
    <t>last approved SID: RP-181480;</t>
  </si>
  <si>
    <t>RP-182111</t>
  </si>
  <si>
    <t>RP-182081</t>
  </si>
  <si>
    <t>Introduction of Rel-15 eMTC enhancements (other than Early Data Transmission)</t>
  </si>
  <si>
    <t>company CR; replacing RAN2 agreed R2-1813092 of RP-181944 because of late detection of ASN.1 issues</t>
  </si>
  <si>
    <t>3390</t>
  </si>
  <si>
    <t>RP-182082</t>
  </si>
  <si>
    <t>Way forward pairing SUL and SDL</t>
  </si>
  <si>
    <t>RP-182166</t>
  </si>
  <si>
    <t>RP-182084</t>
  </si>
  <si>
    <t>Introduction of shortened TTI and processing time for LTE</t>
  </si>
  <si>
    <t>company CR; replacing R2-1813105 of RP-181943</t>
  </si>
  <si>
    <t>RP-182118</t>
  </si>
  <si>
    <t>3202</t>
  </si>
  <si>
    <t>RP-182087</t>
  </si>
  <si>
    <t>Way forward of 2-step RACH</t>
  </si>
  <si>
    <t>RP-182126</t>
  </si>
  <si>
    <t>Draft reply LS IEEE_802.11_LS_180713 = RP-181515 on proposed joint Coexistence Workshop (to: IEEE 802.11; cc: IEEE-SA, IEEE 802 LMSC, RAN1; contact: Qualcomm)</t>
  </si>
  <si>
    <t>RP-182157</t>
  </si>
  <si>
    <t>IEEE-SA, IEEE 802 LMSC, RAN1</t>
  </si>
  <si>
    <t>last approved SID: RP-181477;</t>
  </si>
  <si>
    <t>RP-182091</t>
  </si>
  <si>
    <t>LS on Cooperative Dynamic Bandwidth Assignment (ITU-T_SG15-LS128; to: ; cc: ORAN Alliance, RAN3, RAN, Broadband Forum (WWC and FAN); contact: Huawei)</t>
  </si>
  <si>
    <t>ITU-T SG15</t>
  </si>
  <si>
    <t>81_LS14</t>
  </si>
  <si>
    <t>CPRI Corporation</t>
  </si>
  <si>
    <t>ORAN Alliance, 3GPP, Broadband Forum (WWC and FAN)</t>
  </si>
  <si>
    <t>ITU-T_SG15-LS128</t>
  </si>
  <si>
    <t>RP-182093</t>
  </si>
  <si>
    <t>RP-182092</t>
  </si>
  <si>
    <t>LS on the 5G interoperability framework (NGMN_LS_180910; to: RAN, SA; cc: -; contact: SK Telecom)</t>
  </si>
  <si>
    <t>NGMN</t>
  </si>
  <si>
    <t>NGMN_LS_180910</t>
  </si>
  <si>
    <t>Reply to ITU-T_SG15-LS128 = RP-182091 on Cooperative Dynamic Bandwidth Assignment (to: ITU-T_SG15; cc: -; contact: Huawei)</t>
  </si>
  <si>
    <t>Draft Letter to ITU in reply to ITU-R WP1A/TEMP/135 = RP-181516 on preliminary draft revision of report ITU-R SM.2351-2 on smart grid utility management systems ( to: SA; cc: -; contact: Huawei)</t>
  </si>
  <si>
    <t>RP-182101</t>
  </si>
  <si>
    <t>Intel, Ericsson</t>
  </si>
  <si>
    <t>RP-182109</t>
  </si>
  <si>
    <t>RP-182096</t>
  </si>
  <si>
    <t>pCR to TR 37.910 on latency for URLLC</t>
  </si>
  <si>
    <t>agreed</t>
  </si>
  <si>
    <t>Reply LS ITU-R WP5D/TEMP/571rev1 = RP-181520 on definition of test methods for OTA unwanted emissions of IMT radio equipment (to: ITU-R WP5D; cc: RAN4, RAN5; contact: Telecom Italia)</t>
  </si>
  <si>
    <t>RP-182099</t>
  </si>
  <si>
    <t>DRAFT Letter to ITU in reply to ITU-R WP5D/TEMP/450(Rev.1) = RP-180029 on the completion of the submission of LTE-Advanced toward Revision 4 of Rec. ITU-R M.2012, “Detailed specifications of the terrestrial radio interfaces of International Mobile Telecommunications Advanced (IMT-Advanced)” (to: SA; cc: -; contact: Telecom Italia)</t>
  </si>
  <si>
    <t>RP-182100</t>
  </si>
  <si>
    <t>DRAFT Letter to ITU in reply to ITU-R WP5A/TEMP/304 = RP-180646 on LS TO EXTERNAL ORGANISATIONS ON THE REVISION OF RECOMMENDATION ITU-R M.2084-0 (to: SA; cc: -; contact: Telecom Italia)</t>
  </si>
  <si>
    <t>Draft Letter to ITU in reply to ITU-R WP1A/TEMP/135 = RP-181516 (cc: ITU-R WP5A and WP5D) on preliminary draft revision of report ITU-R SM.2351-2 on smart grid utility management systems ( to: SA; cc: -; contact: Huawei)</t>
  </si>
  <si>
    <t>ITU-R 1A/TEMP/135 = RP-181516</t>
  </si>
  <si>
    <t>RP-182139</t>
  </si>
  <si>
    <t>RP-182104</t>
  </si>
  <si>
    <t>Way forward on UE differentiation</t>
  </si>
  <si>
    <t>RP-182106</t>
  </si>
  <si>
    <t>Draft LS on 2Rx coverage analysis (to: RAN4; cc: -; contact: Samsung)</t>
  </si>
  <si>
    <t>RP-182169</t>
  </si>
  <si>
    <t>RP-182107</t>
  </si>
  <si>
    <t>TR 38.807 v0.0.3: Study on requirements for NR beyond 52.6 GHz</t>
  </si>
  <si>
    <t>RP-182147</t>
  </si>
  <si>
    <t>0.0.3</t>
  </si>
  <si>
    <t>RP-182141</t>
  </si>
  <si>
    <t>revision of RP-172345</t>
  </si>
  <si>
    <t>last approved WID: RP-180967;</t>
  </si>
  <si>
    <t>RP-182127</t>
  </si>
  <si>
    <t>RP-182130</t>
  </si>
  <si>
    <t>RP-182120</t>
  </si>
  <si>
    <t>Inter-band EN-DC Uplink Power Control</t>
  </si>
  <si>
    <t>Sprint, CHTTL, T-Mobile USA, KT Corp., Deutsche Telekom, China Unicom, BT, AT&amp;T, Telstra, FirstNet, SouthernLINC, Verizon, Telus, Telecom Italia</t>
  </si>
  <si>
    <t>RP-182138</t>
  </si>
  <si>
    <t>LS on 3GPP Workshop on 5G submission towards IMT-2020 (to: 3GPP MRPs; cc: SA; contact: Telecom Italia)</t>
  </si>
  <si>
    <t>RP-182128</t>
  </si>
  <si>
    <t>3GPP MRPs</t>
  </si>
  <si>
    <t>LS on 5G Indicator (to: GSMA (Future Networks Programme, 5GSI TF); cc: -; contact: RAN chairman (Nokia))</t>
  </si>
  <si>
    <t>GSMA (Future Networks Programme, 5GSI TF)</t>
  </si>
  <si>
    <t>LS on 3GPP Workshop on 5G submission towards IMT-2020 (to: GSA, GSM Association, IPV6 Forum, TD Industry Alliance, 5G Americas, Small Cell Forum, Cellular Operators Association of India, NGMN Alliance, TCCA, GCF, CTIA, Wireless Broadband Alliance, 5G Infrastructure Association, Public Safety Communication Europe Forum, 5G Automotive Association, Broadband India Forum; cc: SA, PCG; contact: Telecom Italia)</t>
  </si>
  <si>
    <t>GSA, GSMA, IPV6 Forum, TD Industry Alliance, 5G Americas, Small Cell Forum, Cellular Operators Assoc. of India, NGMN, TCCA, GCF, CTIA, WBA, 5G Infrastructure Assoc., Public Safety Communication Europe Forum, 5GAA, Broadband India Forum</t>
  </si>
  <si>
    <t>SA, PCG</t>
  </si>
  <si>
    <t>RP-182129</t>
  </si>
  <si>
    <t>Big CR for 38.101-3</t>
  </si>
  <si>
    <t>company CR; provided after offline discussion during RAN; removes all changes of the draft CR R4-1811484 that were included in RAN4's big CR to TS38.101-3 in R4-1811911 (of RP-181896); so revising R4-1811911 of RP-181896</t>
  </si>
  <si>
    <t>RP-182132</t>
  </si>
  <si>
    <t>WI exception request: LTE connectivity to 5G-CN</t>
  </si>
  <si>
    <t>RP-182133</t>
  </si>
  <si>
    <t>Revised WID: Increased number of E-UTRAN data bearers</t>
  </si>
  <si>
    <t>last approved WID: RP-180569</t>
  </si>
  <si>
    <t>TR 38.810 v2.6.1 on Study on test methods for New Radio; for approval</t>
  </si>
  <si>
    <t>2.6.1</t>
  </si>
  <si>
    <t>RP-182145</t>
  </si>
  <si>
    <t>RP-182136</t>
  </si>
  <si>
    <t>Draft LS on NR UE feature list (to: RAN1, RAN2; cc: RAN4; contact: NTT DOCOMO)</t>
  </si>
  <si>
    <t>RP-182143</t>
  </si>
  <si>
    <t>RAN1, RAN2</t>
  </si>
  <si>
    <t>RP-182137</t>
  </si>
  <si>
    <t>Way forward on setting TM9 FGI bits to 1</t>
  </si>
  <si>
    <t>RP-182155</t>
  </si>
  <si>
    <t>LS on RAN1 NR UE feature list (to: RAN1, RAN2; cc: RAN4; contact: NTT DOCOMO)</t>
  </si>
  <si>
    <t>Draft reply LS to R6-180158 = RP-181528 on RAN6 impact for Rel-16 NB-IoT enhancements related to Inter-RAT cell reselection (to: RAN6; cc: RAN2; contact: Nokia)</t>
  </si>
  <si>
    <t>RP-182165</t>
  </si>
  <si>
    <t>RP-182146</t>
  </si>
  <si>
    <t>Advanced CSI CBSR CBSR parameter and related capability for FD-MIMO</t>
  </si>
  <si>
    <t>3397</t>
  </si>
  <si>
    <t>TR 38.807 v0.0.4: Study on requirements for NR beyond 52.6 GHz</t>
  </si>
  <si>
    <t>0.0.4</t>
  </si>
  <si>
    <t>Reply LS to TFES(18)059027r1 = RP-180631 on LTE OTA TRP and TRS requirements definition in 3GPP (to: ETSI TC MSG TFES; cc: RAN4, RAN5; contact: Keysight Technologies)</t>
  </si>
  <si>
    <t>RP-182150</t>
  </si>
  <si>
    <t>Way forward on on handling RAN4 testability open issues</t>
  </si>
  <si>
    <t>CATR</t>
  </si>
  <si>
    <t>RP-182172</t>
  </si>
  <si>
    <t>Reply LS to CEPT_ECC_PT1_LS_180420 = RP-181509 on UAVs using MFCN (to: CEPT ECC PT1; cc: -; contact: Ericsson)</t>
  </si>
  <si>
    <t>RP-182154</t>
  </si>
  <si>
    <t>Reply to 5G-ACIA-LS-2018-002 = RP-181521 on Channel Model for Indoor Industrial Scenarios (to: 5G-ACIA; cc: -; contact: Ericsson)</t>
  </si>
  <si>
    <t>5G-ACIA-LS-2018-002 = RP-181521</t>
  </si>
  <si>
    <t>RP-182153</t>
  </si>
  <si>
    <t>Draft LS inter-band EN-DC power control (to: RAN4; cc: RAN2; contact: Sprint)</t>
  </si>
  <si>
    <t>RP-182167</t>
  </si>
  <si>
    <t>CEPT_ECC_PT1_LS_180420 = RP-181509</t>
  </si>
  <si>
    <t>RP-182156</t>
  </si>
  <si>
    <t>DRAFT LS to RAN5 on TM9 FGI bits 103 and 104 (to: RAN5; cc: RAN2; contact: Huawei)</t>
  </si>
  <si>
    <t>related to RP-182137</t>
  </si>
  <si>
    <t>RP-182175</t>
  </si>
  <si>
    <t>RP-182168</t>
  </si>
  <si>
    <t>RP-182158</t>
  </si>
  <si>
    <t>Draft LS on Regarding LTE LAA channel combinations for 5GHz (to: RAN4, RAN1, RAN2; cc: -; contact: Charter Com.)</t>
  </si>
  <si>
    <t>Charter Communications</t>
  </si>
  <si>
    <t>RP-182177</t>
  </si>
  <si>
    <t>RAN4, RAN1, RAN2</t>
  </si>
  <si>
    <t>Draft reply LS to IEEE_802.11_LS_180713b = RP-181524 in relation to certain channel combinations for LAA in 5GHz (to: IEEE 802.11 WG; cc: RAN4, RAN2, RAN1; contact: Charter Communications)</t>
  </si>
  <si>
    <t>RP-182178</t>
  </si>
  <si>
    <t>RAN4, RAN2, RAN1</t>
  </si>
  <si>
    <t>RP-182179</t>
  </si>
  <si>
    <t>RP-182161</t>
  </si>
  <si>
    <t>Draft LS on NR UE feature list for RAN4 (to: RAN4, RAN2; cc: RAN1; contact: NTT DOCOMO)</t>
  </si>
  <si>
    <t>RP-182170</t>
  </si>
  <si>
    <t>RAN4, RAN2</t>
  </si>
  <si>
    <t>RP-182162</t>
  </si>
  <si>
    <t>Rel.15 NR UE feature list for RAN4</t>
  </si>
  <si>
    <t>RP-182171</t>
  </si>
  <si>
    <t>RP-182163</t>
  </si>
  <si>
    <t>Draft LS on Rel.15 LTE UE feature list for RAN4</t>
  </si>
  <si>
    <t>RP-182174</t>
  </si>
  <si>
    <t>RP-182164</t>
  </si>
  <si>
    <t>Rel.15 LTE UE feature list for RAN4</t>
  </si>
  <si>
    <t>RP-182176</t>
  </si>
  <si>
    <t>LS inter-band EN-DC power control (to: RAN4; cc: RAN2; contact: Sprint)</t>
  </si>
  <si>
    <t>Reply LS IEEE_802.11_LS_180713 = RP-181515 on proposed joint Coexistence Workshop (to: IEEE 802.11; cc: IEEE-SA, IEEE 802 LMSC, RAN1; contact: Qualcomm)</t>
  </si>
  <si>
    <t>IEEE_802.11_LS_180713 = RP-181515</t>
  </si>
  <si>
    <t>LS on impact of 2Rx vehicle mounted UEs on coverage (to: RAN4; cc: -; contact: Samsung)</t>
  </si>
  <si>
    <t>RP-182173</t>
  </si>
  <si>
    <t>LS on NR UE feature list for RAN4 (to: RAN4, RAN2; cc: RAN1; contact: NTT DOCOMO)</t>
  </si>
  <si>
    <t>LS on Rel.15 LTE UE feature list for RAN4 (to: RAN4, RAN2; cc: RAN1; contact: NTT DOCOMO)</t>
  </si>
  <si>
    <t>LS to RAN5 on TM9 FGI bits 103 and 104 (to: RAN5; cc: RAN2; contact: Huawei)</t>
  </si>
  <si>
    <t>Reply LS to R6-180158 = RP-181528 on RAN6 impact for Rel-16 NB-IoT enhancements related to Inter-RAT cell reselection (to: RAN6; cc: RAN2; contact: Nokia)</t>
  </si>
  <si>
    <t>R6-180158 = RP-181528</t>
  </si>
  <si>
    <t>LS regarding LTE LAA channel combinations for 5GHz (to: RAN4, RAN1, RAN2; cc: -; contact: Charter Communications)</t>
  </si>
  <si>
    <t>related to IEEE_802.11_LS_180713b = RP-181524 which was sent to RAN4; cc: RAN1, RAN</t>
  </si>
  <si>
    <t>Reply LS to IEEE_802.11_LS_180713b = RP-181524 in relation to certain channel combinations for LAA in 5GHz (to: IEEE 802.11 WG; cc: RAN4, RAN2, RAN1; contact: Charter Communications)</t>
  </si>
  <si>
    <t>RP-182180</t>
  </si>
  <si>
    <t>Status of time budgets for RAN1/2/3/4/6 ongoing and new WIs/SIs after RAN #81</t>
  </si>
  <si>
    <t>RAN1/RAN2/RAN3/RAN4/RAN6 chairmen</t>
  </si>
  <si>
    <t>R5-184172</t>
  </si>
  <si>
    <t>36.903</t>
  </si>
  <si>
    <t>0397</t>
  </si>
  <si>
    <t>14.1.0</t>
  </si>
  <si>
    <t>Add Test Tolerances analysis for E-UTRAN RRM IncMon TCs 8.3.7 and 8.4.7</t>
  </si>
  <si>
    <t>R5-184173</t>
  </si>
  <si>
    <t>0398</t>
  </si>
  <si>
    <t>Add Test Tolerances analysis for E-UTRAN IncMon TC 8.3.8</t>
  </si>
  <si>
    <t>R5-184174</t>
  </si>
  <si>
    <t>0399</t>
  </si>
  <si>
    <t>Add Test Tolerances analysis for E-UTRAN IncMon TC 8.3.9</t>
  </si>
  <si>
    <t>R5-185453</t>
  </si>
  <si>
    <t>36.521-2</t>
  </si>
  <si>
    <t>0744</t>
  </si>
  <si>
    <t>Addition of applicability of RRM IncMon test cases</t>
  </si>
  <si>
    <t>R5-185454</t>
  </si>
  <si>
    <t>36.508</t>
  </si>
  <si>
    <t>Addition of antenna diagrams for IncMon RRM test cases</t>
  </si>
  <si>
    <t>R5-185455</t>
  </si>
  <si>
    <t>1192</t>
  </si>
  <si>
    <t>Addition of message content for RRM IncMon test cases</t>
  </si>
  <si>
    <t>R5-185456</t>
  </si>
  <si>
    <t>0396</t>
  </si>
  <si>
    <t>TC Group definition for RRM IncMon test cases</t>
  </si>
  <si>
    <t>R5-185457</t>
  </si>
  <si>
    <t>36.521-3</t>
  </si>
  <si>
    <t>2266</t>
  </si>
  <si>
    <t>15.2.1</t>
  </si>
  <si>
    <t>Addition of RRM IncMon new Test Case 8.4.8</t>
  </si>
  <si>
    <t>R5-185458</t>
  </si>
  <si>
    <t>2267</t>
  </si>
  <si>
    <t>Addition of RRM IncMon new Test Case 8.4.9</t>
  </si>
  <si>
    <t>R5-185459</t>
  </si>
  <si>
    <t>2269</t>
  </si>
  <si>
    <t>Addition of RRM IncMon new Test Case 8.5.8</t>
  </si>
  <si>
    <t>R5-185460</t>
  </si>
  <si>
    <t>2270</t>
  </si>
  <si>
    <t>Addition of RRM IncMon new Test Case 8.6.3</t>
  </si>
  <si>
    <t>R5-185461</t>
  </si>
  <si>
    <t>2271</t>
  </si>
  <si>
    <t>Addition of RRM IncMon new Test Case 8.7.5</t>
  </si>
  <si>
    <t>R5-185462</t>
  </si>
  <si>
    <t>2272</t>
  </si>
  <si>
    <t>Addition of RRM IncMon new Test Case 8.7A.1</t>
  </si>
  <si>
    <t>R5-185463</t>
  </si>
  <si>
    <t>2273</t>
  </si>
  <si>
    <t>Addition of RRM IncMon new Test Cases 4.2.1 and 4.2.11</t>
  </si>
  <si>
    <t>R5-185464</t>
  </si>
  <si>
    <t>2274</t>
  </si>
  <si>
    <t>Addition of RRM IncMon new Test Case 4.3.1.5</t>
  </si>
  <si>
    <t>R5-185465</t>
  </si>
  <si>
    <t>2275</t>
  </si>
  <si>
    <t>Addition of RRM IncMon new Test Case 4.3.2A</t>
  </si>
  <si>
    <t>R5-185466</t>
  </si>
  <si>
    <t>2276</t>
  </si>
  <si>
    <t>Addition of RRM IncMon new Test Case 4.3.3A</t>
  </si>
  <si>
    <t>R5-185467</t>
  </si>
  <si>
    <t>2277</t>
  </si>
  <si>
    <t>Addition of RRM IncMon new Test Case 4.3.4.4</t>
  </si>
  <si>
    <t>R5-185485</t>
  </si>
  <si>
    <t>2231</t>
  </si>
  <si>
    <t>Update of RRM IncMon test cases 8.3.7, 8.3.8, 8.3.9, 8.4.7 including test tolerances</t>
  </si>
  <si>
    <t>R5-184102</t>
  </si>
  <si>
    <t>2216</t>
  </si>
  <si>
    <t>Editorial corrections 8.16.73</t>
  </si>
  <si>
    <t>R5-184107</t>
  </si>
  <si>
    <t>2221</t>
  </si>
  <si>
    <t>New generic CA RSRP test cases</t>
  </si>
  <si>
    <t>R5-184108</t>
  </si>
  <si>
    <t>2222</t>
  </si>
  <si>
    <t>New generic CA RSRQ test cases</t>
  </si>
  <si>
    <t>R5-184240</t>
  </si>
  <si>
    <t>36.521-1</t>
  </si>
  <si>
    <t>4357</t>
  </si>
  <si>
    <t>Correction to cqi-pmi-ConfigurationIndex for 5DL CA CQI Reporting tests</t>
  </si>
  <si>
    <t>R5-184247</t>
  </si>
  <si>
    <t>4364</t>
  </si>
  <si>
    <t>Correction to 4CA and 5CA PDSCH demodulation tests</t>
  </si>
  <si>
    <t>R5-184250</t>
  </si>
  <si>
    <t>4367</t>
  </si>
  <si>
    <t>Correction to Test Tolerance for 4DL and 5DL Reference Sensitivity Test</t>
  </si>
  <si>
    <t>R5-184252</t>
  </si>
  <si>
    <t>4369</t>
  </si>
  <si>
    <t>Correction of connection diagram for 4Rx 3CC/4CC/5CC Rx tests</t>
  </si>
  <si>
    <t>R5-184254</t>
  </si>
  <si>
    <t>4371</t>
  </si>
  <si>
    <t>Editorial correction to test points for CA_2A-12A-66A in 7.3A.5</t>
  </si>
  <si>
    <t>R5-184256</t>
  </si>
  <si>
    <t>2239</t>
  </si>
  <si>
    <t>Correction to 5CA FDD-TDD Chapter 8 Tests</t>
  </si>
  <si>
    <t>R5-184259</t>
  </si>
  <si>
    <t>2242</t>
  </si>
  <si>
    <t>Correction to connection figure for 4 DL and 5 DL CA Event Triggered Reporting tests</t>
  </si>
  <si>
    <t>R5-184260</t>
  </si>
  <si>
    <t>2243</t>
  </si>
  <si>
    <t>Correction to cell configuration mapping table for 8.16.70 and 8.16.78</t>
  </si>
  <si>
    <t>R5-184277</t>
  </si>
  <si>
    <t>36.905</t>
  </si>
  <si>
    <t>0144</t>
  </si>
  <si>
    <t>15.1.0</t>
  </si>
  <si>
    <t>Update of TP analysis of CA_3A-7A-8A</t>
  </si>
  <si>
    <t>R5-184278</t>
  </si>
  <si>
    <t>0145</t>
  </si>
  <si>
    <t>Addition of TP analysis of CA_1A-7A-8A in 36.905</t>
  </si>
  <si>
    <t>R5-184279</t>
  </si>
  <si>
    <t>0146</t>
  </si>
  <si>
    <t>Addition of TP analysis of CA_1A-3A-7A-8A in 36.905</t>
  </si>
  <si>
    <t>R5-184280</t>
  </si>
  <si>
    <t>0147</t>
  </si>
  <si>
    <t>Addition of TP analysis of CA_7A-42A-42A in 36.905</t>
  </si>
  <si>
    <t>R5-184281</t>
  </si>
  <si>
    <t>0148</t>
  </si>
  <si>
    <t>Addition of TP analysis of CA_20A-42A-42A in 36.905</t>
  </si>
  <si>
    <t>R5-184282</t>
  </si>
  <si>
    <t>1187</t>
  </si>
  <si>
    <t>Update of test frequencies for CA_42A-42A</t>
  </si>
  <si>
    <t>R5-184285</t>
  </si>
  <si>
    <t>4375</t>
  </si>
  <si>
    <t>Addition of REFSENS test configuration of CA_1A-3A-7A-8A</t>
  </si>
  <si>
    <t>R5-184287</t>
  </si>
  <si>
    <t>36.523-2</t>
  </si>
  <si>
    <t>Addition of multiple CA configurations to capability tables in TS 36.523-2</t>
  </si>
  <si>
    <t>R5-184385</t>
  </si>
  <si>
    <t>4388</t>
  </si>
  <si>
    <t>Update of TC 6.6.2.3A.4 Adjacent Channel Leakage power Ratio for CA (3UL CA)</t>
  </si>
  <si>
    <t>R5-184388</t>
  </si>
  <si>
    <t>4389</t>
  </si>
  <si>
    <t>Update of TC 6.6.3.1A.4 Transmitter Spurious emissions for CA ( 3UL CA)</t>
  </si>
  <si>
    <t>R5-184412</t>
  </si>
  <si>
    <t>4395</t>
  </si>
  <si>
    <t>Update to test case 6.5.2A.1.4 for 3UL CA</t>
  </si>
  <si>
    <t>R5-184413</t>
  </si>
  <si>
    <t>4396</t>
  </si>
  <si>
    <t>Update to test case 6.5.2A.2.4 for 3UL CA</t>
  </si>
  <si>
    <t>R5-184414</t>
  </si>
  <si>
    <t>4397</t>
  </si>
  <si>
    <t>Update to test case 6.5.2A.3.4 for 3UL CA</t>
  </si>
  <si>
    <t>R5-184415</t>
  </si>
  <si>
    <t>4398</t>
  </si>
  <si>
    <t>Update to test case 7.6.3A.8 and 7.8.1A.8 for 5DL CA</t>
  </si>
  <si>
    <t>R5-184416</t>
  </si>
  <si>
    <t>4399</t>
  </si>
  <si>
    <t>Cleanning up SDR test cases for 4CC and 5CC using UL RMC</t>
  </si>
  <si>
    <t>R5-184539</t>
  </si>
  <si>
    <t>4410</t>
  </si>
  <si>
    <t>Update of DL256QAM RF test cases 7.4A.7_H,7.4A.8_H,8.7.1.1_H.4 and 8.7.1.1_H.5</t>
  </si>
  <si>
    <t>R5-184585</t>
  </si>
  <si>
    <t>4423</t>
  </si>
  <si>
    <t>Updated test requirement to RF clause 7 test cases for CA band</t>
  </si>
  <si>
    <t>R5-184604</t>
  </si>
  <si>
    <t>4427</t>
  </si>
  <si>
    <t>Introduction of new test case TC 6.6.2.2A.4	Additional Spectrum Emission Mask for CA (3UL CA)</t>
  </si>
  <si>
    <t>R5-184638</t>
  </si>
  <si>
    <t>0150</t>
  </si>
  <si>
    <t>CA_1A-3A-26A(1UL) - Updates of test points analysis</t>
  </si>
  <si>
    <t>R5-184639</t>
  </si>
  <si>
    <t>4430</t>
  </si>
  <si>
    <t>CA_1A-3A-26A(1UL) –Updates of 7.3A.5 REFSENS</t>
  </si>
  <si>
    <t>R5-184832</t>
  </si>
  <si>
    <t>4465</t>
  </si>
  <si>
    <t>Addition of Test point and test requirements  for CA_3A-41A, 41A-42A,3A-42A spurious test cases</t>
  </si>
  <si>
    <t>R5-184840</t>
  </si>
  <si>
    <t>4468</t>
  </si>
  <si>
    <t>Update of TX Minimum Ouput Power for CA (3UL CA)</t>
  </si>
  <si>
    <t>R5-184842</t>
  </si>
  <si>
    <t>4470</t>
  </si>
  <si>
    <t>Introduction of Maximum Power Reduction (MPR) for CA (3UL CA)</t>
  </si>
  <si>
    <t>R5-185175</t>
  </si>
  <si>
    <t>4492</t>
  </si>
  <si>
    <t>Update 3UL CA test cases 6.2.2A.4 and 6.5.1A.4</t>
  </si>
  <si>
    <t>R5-185437</t>
  </si>
  <si>
    <t>0155</t>
  </si>
  <si>
    <t>Test point and test requirements analysis for CA_3A-41A, 41A-42A,3A-42A spurious test cases</t>
  </si>
  <si>
    <t>R5-185449</t>
  </si>
  <si>
    <t>1185</t>
  </si>
  <si>
    <t>Correction to Figure A.64 to cater for CC &gt;= 3</t>
  </si>
  <si>
    <t>R5-185450</t>
  </si>
  <si>
    <t>4358</t>
  </si>
  <si>
    <t>Correction to message exception for 8.2.1.4.2_A.4</t>
  </si>
  <si>
    <t>R5-185452</t>
  </si>
  <si>
    <t>4365</t>
  </si>
  <si>
    <t>Corrections to CA Test Configuration Table in section 7</t>
  </si>
  <si>
    <t>R5-185483</t>
  </si>
  <si>
    <t>2217</t>
  </si>
  <si>
    <t>Editorial corrections 9.1.46</t>
  </si>
  <si>
    <t>R5-185484</t>
  </si>
  <si>
    <t>2218</t>
  </si>
  <si>
    <t>Editorial corrections 9.1.50</t>
  </si>
  <si>
    <t>R5-185493</t>
  </si>
  <si>
    <t>4373</t>
  </si>
  <si>
    <t>Correction of test configuration of CA_20A-42A REFSENS</t>
  </si>
  <si>
    <t>R5-185494</t>
  </si>
  <si>
    <t>4374</t>
  </si>
  <si>
    <t>Update of 7.3A.5 REFSENS for Rel-13 CA configurations</t>
  </si>
  <si>
    <t>R5-185508</t>
  </si>
  <si>
    <t>4469</t>
  </si>
  <si>
    <t>Introduction of Additional Maximum Power Reduction (A-MPR) for CA (3UL CA)</t>
  </si>
  <si>
    <t>R5-185509</t>
  </si>
  <si>
    <t>4471</t>
  </si>
  <si>
    <t>Introduction of General ON/OFF time mask for CA (3UL CA)</t>
  </si>
  <si>
    <t>R5-185538</t>
  </si>
  <si>
    <t>4425</t>
  </si>
  <si>
    <t>Introduction of new test case TC 6.2.5A.4 Configured UE transmitted Output Power for CA (3UL CA)</t>
  </si>
  <si>
    <t>R5-185539</t>
  </si>
  <si>
    <t>4426</t>
  </si>
  <si>
    <t>Introduction of new test case TC 6.6.2.1A.4	Spectrum emission mask for CA (3UL CA)</t>
  </si>
  <si>
    <t>R5-185540</t>
  </si>
  <si>
    <t>4429</t>
  </si>
  <si>
    <t>Update of test case TC 6.7A.4 "Transmit intermodulation for CA (3DL CA and 3UL CA)"</t>
  </si>
  <si>
    <t>R5-185544</t>
  </si>
  <si>
    <t>2280</t>
  </si>
  <si>
    <t>New TC 8.16.83: 3 DL CA Event Triggered Reporting under Deactivated SCells in Non-DRX with generic duplex modes</t>
  </si>
  <si>
    <t>R5-185545</t>
  </si>
  <si>
    <t>2281</t>
  </si>
  <si>
    <t>New TC 8.16.84: 3 DL CA Event Triggered Reporting on Deactivated SCell with PCell and SCell Interruptions in Non-DRX with generic duplex modes</t>
  </si>
  <si>
    <t>R5-185546</t>
  </si>
  <si>
    <t>2282</t>
  </si>
  <si>
    <t>New TC 8.16.85: 3 DL CA Activation and Deactivation of Known SCell in Non-DRX with generic duplex modes</t>
  </si>
  <si>
    <t>R5-185547</t>
  </si>
  <si>
    <t>2283</t>
  </si>
  <si>
    <t>New TC 8.16.86: 3 DL CA Activation and Deactivation of Unknown SCell in Non-DRX with generic duplex modes</t>
  </si>
  <si>
    <t>R5-184146</t>
  </si>
  <si>
    <t>1188</t>
  </si>
  <si>
    <t>Addition of Applicability statement for WLAN/3GPP Radio Level Integration and Interworking Enhancement test case: ”LWA / T351 Expiry”</t>
  </si>
  <si>
    <t>R5-185105</t>
  </si>
  <si>
    <t>36.523-1</t>
  </si>
  <si>
    <t>4591</t>
  </si>
  <si>
    <t>Addition of Test Case:” LWA / T351 Expiry” to WLAN/3GPP Radio Level Integration and Interworking Enhancement Interworking Work Item</t>
  </si>
  <si>
    <t>R5-185106</t>
  </si>
  <si>
    <t>4592</t>
  </si>
  <si>
    <t>Correction of Test Cases 8.2.5.4 and 8.2.5.5</t>
  </si>
  <si>
    <t>R5-184289</t>
  </si>
  <si>
    <t>2254</t>
  </si>
  <si>
    <t>Addition of Rel-13 B5C new TC 8.16.47</t>
  </si>
  <si>
    <t>R5-184290</t>
  </si>
  <si>
    <t>2255</t>
  </si>
  <si>
    <t>Addition of Rel-13 B5C new TC 8.16.48</t>
  </si>
  <si>
    <t>R5-184291</t>
  </si>
  <si>
    <t>2256</t>
  </si>
  <si>
    <t>Addition of Rel-13 B5C new TC 8.16.49</t>
  </si>
  <si>
    <t>R5-184292</t>
  </si>
  <si>
    <t>2257</t>
  </si>
  <si>
    <t>Addition of Rel-13 B5C new TC 8.16.50</t>
  </si>
  <si>
    <t>R5-184293</t>
  </si>
  <si>
    <t>2258</t>
  </si>
  <si>
    <t>Update of Annex E and Annex F to add cell mapping and TT for 8.16.47-50</t>
  </si>
  <si>
    <t>R5-184294</t>
  </si>
  <si>
    <t>0740</t>
  </si>
  <si>
    <t>Addition of test applicability for Rel-13 B5C new TC 8.16.47-50</t>
  </si>
  <si>
    <t>R5-184644</t>
  </si>
  <si>
    <t>4433</t>
  </si>
  <si>
    <t>Editorial: Cleaning up the style of Annex B.4.1A in TS 36.521-1</t>
  </si>
  <si>
    <t>R5-185387</t>
  </si>
  <si>
    <t>4434</t>
  </si>
  <si>
    <t>Introduction of FDD PDSCH Single-layer Spatial Multiplexing for FD-MIMO</t>
  </si>
  <si>
    <t>R5-185388</t>
  </si>
  <si>
    <t>4436</t>
  </si>
  <si>
    <t>Introduction of TDD PDSCH Single-layer Spatial Multiplexing for FD-MIMO</t>
  </si>
  <si>
    <t>R5-185389</t>
  </si>
  <si>
    <t>0753</t>
  </si>
  <si>
    <t>Applicabilities addition of test cases 8.3.1.1.9 and 8.3.2.1.10</t>
  </si>
  <si>
    <t>R5-184249</t>
  </si>
  <si>
    <t>4366</t>
  </si>
  <si>
    <t>Editorial correction to Table 6.2.5.3-3 Delta TIB (three bands)</t>
  </si>
  <si>
    <t>R5-184421</t>
  </si>
  <si>
    <t>2264</t>
  </si>
  <si>
    <t>Update to RRM test case 8.16.70 and 8.16.74 for 5DL CA</t>
  </si>
  <si>
    <t>R5-184839</t>
  </si>
  <si>
    <t>4467</t>
  </si>
  <si>
    <t>Update of TDD PDSCH Closed Loop Multi Layer Multiplexing 4x2 for CA (5DL CA)</t>
  </si>
  <si>
    <t>R5-185140</t>
  </si>
  <si>
    <t>New CA band combination CA_1A-3A-7A-20A - Update of table A.4.3.3.3-5</t>
  </si>
  <si>
    <t>R5-185176</t>
  </si>
  <si>
    <t>4493</t>
  </si>
  <si>
    <t>Update to test configuration tables and requirement tables for 12A-66A 2ULCA test cases.</t>
  </si>
  <si>
    <t>R5-185330</t>
  </si>
  <si>
    <t>4497</t>
  </si>
  <si>
    <t>Addition of test points for UL-CA_4A-12A in TC 6.3.2A.2</t>
  </si>
  <si>
    <t>R5-185331</t>
  </si>
  <si>
    <t>4498</t>
  </si>
  <si>
    <t>Addition of test points for UL-CA_4A-12A in TC 6.3.5A.2.2</t>
  </si>
  <si>
    <t>R5-185342</t>
  </si>
  <si>
    <t>2253</t>
  </si>
  <si>
    <t>Editorial cleaning up of Rel-14 CA 5DL RSRP measurement TC 9.1.51</t>
  </si>
  <si>
    <t>R5-185343</t>
  </si>
  <si>
    <t>4340</t>
  </si>
  <si>
    <t>New CA band combination CA_1A-3A-7A-20A - Update of table 7.3A.5, 7.3A.9 and refsens</t>
  </si>
  <si>
    <t>R5-185345</t>
  </si>
  <si>
    <t>0141</t>
  </si>
  <si>
    <t>New CA band combination CA_1A-3A-7A-20A - Update of test point analysis</t>
  </si>
  <si>
    <t>R5-184066</t>
  </si>
  <si>
    <t>4337</t>
  </si>
  <si>
    <t>Resubmission of the Annexes of TC 6.5.2.3G.1 for V2V</t>
  </si>
  <si>
    <t>R5-184660</t>
  </si>
  <si>
    <t>4444</t>
  </si>
  <si>
    <t>Update to Maximum Power Reduction (MPR) for V2X Communication / Power class 3 / Contiguous allocation of PSCCH and PSSCH / Non-concurrent with E-UTRA uplink transmissions</t>
  </si>
  <si>
    <t>R5-184728</t>
  </si>
  <si>
    <t>4451</t>
  </si>
  <si>
    <t>Update of TC7.6.2G.1 Out-of-band blocking for V2X Communication</t>
  </si>
  <si>
    <t>R5-184729</t>
  </si>
  <si>
    <t>4452</t>
  </si>
  <si>
    <t>Update of TC 7.8.1G.1 Wide band Intermodulation for V2X</t>
  </si>
  <si>
    <t>R5-184733</t>
  </si>
  <si>
    <t>4453</t>
  </si>
  <si>
    <t>Update of TC7.9G Spurious emissions for V2X</t>
  </si>
  <si>
    <t>R5-185141</t>
  </si>
  <si>
    <t>4647</t>
  </si>
  <si>
    <t>Correction to V2V TC 24.1.2</t>
  </si>
  <si>
    <t>R5-185354</t>
  </si>
  <si>
    <t>4346</t>
  </si>
  <si>
    <t>Update of V2V TCs 6.5.2.3G.1 &amp; 6.5.2.4G &amp; 6.6.2.2G.1&amp; 6.6.3G.1</t>
  </si>
  <si>
    <t>R5-185355</t>
  </si>
  <si>
    <t>4401</t>
  </si>
  <si>
    <t>Update to test case 6.3.2G.1 for V2V services based on LTE sidelink</t>
  </si>
  <si>
    <t>R5-185356</t>
  </si>
  <si>
    <t>4439</t>
  </si>
  <si>
    <t>Update of Additional Maximum Power Reduction (A-MPR) for V2X Communication / Non-concurrent with E-UTRA uplink transmissions</t>
  </si>
  <si>
    <t>R5-185357</t>
  </si>
  <si>
    <t>4445</t>
  </si>
  <si>
    <t>Update to Annex G for V2V/V2X Demod Perf tests</t>
  </si>
  <si>
    <t>R5-185358</t>
  </si>
  <si>
    <t>4454</t>
  </si>
  <si>
    <t>Update of multiple V2V RF test cases for proper test mode setting</t>
  </si>
  <si>
    <t>R5-184074</t>
  </si>
  <si>
    <t>4253</t>
  </si>
  <si>
    <t>15.0.0</t>
  </si>
  <si>
    <t>eLAA: Test Model</t>
  </si>
  <si>
    <t>R5-184197</t>
  </si>
  <si>
    <t>0143</t>
  </si>
  <si>
    <t>CA band combination CA_2A-46A CA_26A-46A - Updates of test points analysis</t>
  </si>
  <si>
    <t>R5-184820</t>
  </si>
  <si>
    <t>1199</t>
  </si>
  <si>
    <t>Addition of default laa-SCellConfiguration setting for eLAA</t>
  </si>
  <si>
    <t>R5-185431</t>
  </si>
  <si>
    <t>4351</t>
  </si>
  <si>
    <t>eLAA_correction to 6.3.5A.1.2 and 6.3.5A.2.2</t>
  </si>
  <si>
    <t>R5-185432</t>
  </si>
  <si>
    <t>4353</t>
  </si>
  <si>
    <t>eLAA_Update to 6.6.3.1A.2</t>
  </si>
  <si>
    <t>R5-185433</t>
  </si>
  <si>
    <t>4447</t>
  </si>
  <si>
    <t>eLAA: Updates to Adjacent Channel Leakage power Ratio for CA</t>
  </si>
  <si>
    <t>R5-184151</t>
  </si>
  <si>
    <t>2226</t>
  </si>
  <si>
    <t>Test tolerance update of eHST FDD event reporting test case</t>
  </si>
  <si>
    <t>R5-185424</t>
  </si>
  <si>
    <t>0384</t>
  </si>
  <si>
    <t>Addition of TT analysis of eHST FDD Intra-frequency event reporting.</t>
  </si>
  <si>
    <t>R5-184243</t>
  </si>
  <si>
    <t>4360</t>
  </si>
  <si>
    <t>Removal of the editor’s note regarding the faders in 4x4 CA demod tests</t>
  </si>
  <si>
    <t>R5-184314</t>
  </si>
  <si>
    <t>36.904</t>
  </si>
  <si>
    <t>0056</t>
  </si>
  <si>
    <t>13.2.0</t>
  </si>
  <si>
    <t>Update of Test Tolerance analyses for TDD-FDD CA PDSCH Closed Loop Single Layer Spatial Multiplexing 2x4 with TM4 Interference Model-Enhanced Performance Requirement Type A (2DL CA)</t>
  </si>
  <si>
    <t>R5-184315</t>
  </si>
  <si>
    <t>0057</t>
  </si>
  <si>
    <t>Update of Test Tolerance analyses for TDD-FDD CA PDSCH Single-layer Spatial Multiplexing 2x4 on antenna ports 7 or 8 with TM9 Interference Model-Enhanced Performance Requirement Type A (2DL CA)</t>
  </si>
  <si>
    <t>R5-184316</t>
  </si>
  <si>
    <t>4377</t>
  </si>
  <si>
    <t>Update of TDD-FDD CA PDSCH Closed Loop Single Layer Spatial Multiplexing 2x4 with TM4 Interference Model-Enhanced Performance Requirement Type A (2DL CA)</t>
  </si>
  <si>
    <t>R5-184317</t>
  </si>
  <si>
    <t>4378</t>
  </si>
  <si>
    <t>Update of TDD-FDD CA PDSCH Single-layer Spatial Multiplexing 2x4 on antenna ports 7 or 8 with TM9 Interference Model-Enhanced Performance Requirement Type A (2DL CA)</t>
  </si>
  <si>
    <t>R5-184417</t>
  </si>
  <si>
    <t>4400</t>
  </si>
  <si>
    <t>Update to Performance test cases for LTE DL CA 4 Rx antenna ports</t>
  </si>
  <si>
    <t>R5-184695</t>
  </si>
  <si>
    <t>4448</t>
  </si>
  <si>
    <t>Resubmission of update of TC8.13.3.6.1 and 8.13.3.6.2</t>
  </si>
  <si>
    <t>R5-185375</t>
  </si>
  <si>
    <t>4356</t>
  </si>
  <si>
    <t>Correction to 4x4 CA demodulation tests</t>
  </si>
  <si>
    <t>R5-185376</t>
  </si>
  <si>
    <t>0763</t>
  </si>
  <si>
    <t>Add a new test condition for test case 8.13.3.1.2.5.</t>
  </si>
  <si>
    <t>R5-184106</t>
  </si>
  <si>
    <t>2220</t>
  </si>
  <si>
    <t>RMC correction 8.1.12_1 (core spec alignment)</t>
  </si>
  <si>
    <t>R5-184203</t>
  </si>
  <si>
    <t>2233</t>
  </si>
  <si>
    <t>Test Tolerance: Updates to Cat1bis chapter 8 inter-frequency event triggered reporting tests</t>
  </si>
  <si>
    <t>R5-184205</t>
  </si>
  <si>
    <t>2234</t>
  </si>
  <si>
    <t>Test Tolerance: Updates to Cat1bis Event triggered reporting tests under AWGN propagation conditions in asynchronous cells with DRX when L3 filtering is used</t>
  </si>
  <si>
    <t>R5-184207</t>
  </si>
  <si>
    <t>2235</t>
  </si>
  <si>
    <t>Test Tolerance: Updates to Cat1bis Event triggered reporting tests with fading, Annex E and Annex F</t>
  </si>
  <si>
    <t>R5-184209</t>
  </si>
  <si>
    <t>2236</t>
  </si>
  <si>
    <t>Test Tolerance: Updates to Cat1bis intra-frequency Event triggered reporting tests, Annex E and Annex F</t>
  </si>
  <si>
    <t>R5-184374</t>
  </si>
  <si>
    <t>4382</t>
  </si>
  <si>
    <t>Update of TC 8.9.1.2.2_1 TDD PDSCH Closed Loop Single Layer Spatial Multiplexing for UE category 1bis</t>
  </si>
  <si>
    <t>R5-184375</t>
  </si>
  <si>
    <t>2259</t>
  </si>
  <si>
    <t>Introduction of TC 6.1.1_2 E-UTRAN FDD Intra-frequency RRC Re-establishment for UE Category 1bis</t>
  </si>
  <si>
    <t>R5-184376</t>
  </si>
  <si>
    <t>2260</t>
  </si>
  <si>
    <t>Introduction of TC 6.1.2_2 E-UTRAN FDD Inter-frequency RRC Re-establishment for UE Category 1bis</t>
  </si>
  <si>
    <t>R5-184377</t>
  </si>
  <si>
    <t>2261</t>
  </si>
  <si>
    <t>Introduction of TC 6.1.3_2 E-UTRAN TDD Intra-frequency RRC Re-establishment for UE Category 1bis</t>
  </si>
  <si>
    <t>R5-184378</t>
  </si>
  <si>
    <t>2262</t>
  </si>
  <si>
    <t>Introduction of TC 6.1.4_2 E-UTRAN TDD Inter-frequency RRC Re-establishment for UE Category 1bis</t>
  </si>
  <si>
    <t>R5-184379</t>
  </si>
  <si>
    <t>2263</t>
  </si>
  <si>
    <t>Annex E,F RRM Cat1bis 6.1.x tests</t>
  </si>
  <si>
    <t>R5-184886</t>
  </si>
  <si>
    <t>4483</t>
  </si>
  <si>
    <t>LTE_New test case 6.2.2EB UE Maximum Output Power for UE category 1bis</t>
  </si>
  <si>
    <t>R5-184935</t>
  </si>
  <si>
    <t>4485</t>
  </si>
  <si>
    <t>Cat1bis new RF test case: Occupied bandwidth for UE category 1bis</t>
  </si>
  <si>
    <t>R5-184936</t>
  </si>
  <si>
    <t>4486</t>
  </si>
  <si>
    <t>Cat1bis new RF test case: Spectrum Emission Mask for UE category 1bis</t>
  </si>
  <si>
    <t>R5-184937</t>
  </si>
  <si>
    <t>4487</t>
  </si>
  <si>
    <t>Cat1bis new RF test case: Additional Spectrum Emission Mask for UE category 1bis</t>
  </si>
  <si>
    <t>R5-184938</t>
  </si>
  <si>
    <t>4488</t>
  </si>
  <si>
    <t>Cat1bis new RF test case: Adjacent Channel Leakage power Ratio for UE category 1bis</t>
  </si>
  <si>
    <t>R5-184939</t>
  </si>
  <si>
    <t>4489</t>
  </si>
  <si>
    <t>Cat1bis new RF test case: Spurious emission for UE category 1bis</t>
  </si>
  <si>
    <t>R5-184980</t>
  </si>
  <si>
    <t>0766</t>
  </si>
  <si>
    <t>Cat1bis test cases applicability</t>
  </si>
  <si>
    <t>R5-184982</t>
  </si>
  <si>
    <t>0767</t>
  </si>
  <si>
    <t>Resubmission of Cat1bis applicability CR</t>
  </si>
  <si>
    <t>R5-185337</t>
  </si>
  <si>
    <t>2237</t>
  </si>
  <si>
    <t>Test Tolerance: Updates to Cat1bis intra-frequency CGI Event triggered reporting tests, Annex E and Annex F</t>
  </si>
  <si>
    <t>R5-185338</t>
  </si>
  <si>
    <t>0412</t>
  </si>
  <si>
    <t>Test Tolerances analysis for E-UTRAN FDD-FDD and TDD-TDD inter-frequency TC 8.3.1_2, 8.3.2_2, 8.4.1_2, 8.4.2_2 and 8.4.6_2 for UE category 1bis</t>
  </si>
  <si>
    <t>R5-185339</t>
  </si>
  <si>
    <t>0413</t>
  </si>
  <si>
    <t>Test Tolerances analysis for E-UTRAN FDD-FDD and TDD-TDD inter-frequency TC 8.3.3_2 and 8.4.3_2 for UE category 1bis when L3 filtering is used</t>
  </si>
  <si>
    <t>R5-185340</t>
  </si>
  <si>
    <t>0414</t>
  </si>
  <si>
    <t>Test Tolerances analysis for E-UTRAN FDD-FDD intra-frequency event triggered reporting under fading propagation conditions in asynchronous cells for UE category 1bis</t>
  </si>
  <si>
    <t>R5-185341</t>
  </si>
  <si>
    <t>0415</t>
  </si>
  <si>
    <t>Test Tolerances analysis for E-UTRAN FDD-FDD and TDD-TDD intra-frequency TC 8.1.12_2, 8.1.13_2, 8.1.17_2, 8.1.18_2 for UE category 1bis</t>
  </si>
  <si>
    <t>R5-185377</t>
  </si>
  <si>
    <t>4475</t>
  </si>
  <si>
    <t>TS 36.521-1 Annex F update for UE cat 1bis test cases</t>
  </si>
  <si>
    <t>R5-185378</t>
  </si>
  <si>
    <t>4476</t>
  </si>
  <si>
    <t>LTE_New test case LTE_New test case 6.3.4EB ONOFF time mask for UE category 1bis</t>
  </si>
  <si>
    <t>R5-185379</t>
  </si>
  <si>
    <t>4477</t>
  </si>
  <si>
    <t>LTE_New test case 6.3.5EB Power Control for UE category 1bis</t>
  </si>
  <si>
    <t>R5-185380</t>
  </si>
  <si>
    <t>4479</t>
  </si>
  <si>
    <t>LTE_New test case 6.3.2EB Minimum Output Power for UE category 1bis</t>
  </si>
  <si>
    <t>R5-185381</t>
  </si>
  <si>
    <t>4481</t>
  </si>
  <si>
    <t>LTE_New test case 6.2.4EB Additional Maximum Power Reduction (A-MPR) for UE category 1bis</t>
  </si>
  <si>
    <t>R5-185382</t>
  </si>
  <si>
    <t>4478</t>
  </si>
  <si>
    <t>LTE_New test case 6.3.3EB UE Transmit OFF power for UE category 1bis</t>
  </si>
  <si>
    <t>R5-185383</t>
  </si>
  <si>
    <t>4480</t>
  </si>
  <si>
    <t>LTE_New test case 6.2.5EB Configured UE transmitted Power for UE category 1bis</t>
  </si>
  <si>
    <t>R5-185384</t>
  </si>
  <si>
    <t>4482</t>
  </si>
  <si>
    <t>LTE_New test case 6.2.3EB Maximum Power Reduction (MPR) for UE category 1bis</t>
  </si>
  <si>
    <t>R5-185385</t>
  </si>
  <si>
    <t>4490</t>
  </si>
  <si>
    <t>Cat1bis new RF test case: Transmit intermodulation for UE category 1bis</t>
  </si>
  <si>
    <t>R5-185386</t>
  </si>
  <si>
    <t>2232</t>
  </si>
  <si>
    <t>Completion of Chapter 7 RRM cat 1bis test cases</t>
  </si>
  <si>
    <t>R5-185391</t>
  </si>
  <si>
    <t>2227</t>
  </si>
  <si>
    <t>Test Tolerance: Updates to Cat1bis inter frequency RSRP accuracy tests and Annex F</t>
  </si>
  <si>
    <t>R5-185392</t>
  </si>
  <si>
    <t>2228</t>
  </si>
  <si>
    <t>Test Tolerance: Updates to Cat1bis inter frequency RSRQ accuracy tests and Annex F</t>
  </si>
  <si>
    <t>R5-185393</t>
  </si>
  <si>
    <t>2229</t>
  </si>
  <si>
    <t>Test Tolerance: Updates to Cat1bis intra frequency RSRP accuracy tests and Annex F</t>
  </si>
  <si>
    <t>R5-185394</t>
  </si>
  <si>
    <t>2230</t>
  </si>
  <si>
    <t>Test Tolerance: Updates to Cat1bis intra frequency RSRQ accuracy tests and Annex F</t>
  </si>
  <si>
    <t>R5-185395</t>
  </si>
  <si>
    <t>0383</t>
  </si>
  <si>
    <t>Test Tolerance Analysis for RRM TC 9.1.1.1_2 and 9.1.2.1_2</t>
  </si>
  <si>
    <t>R5-185396</t>
  </si>
  <si>
    <t>0386</t>
  </si>
  <si>
    <t>Test Tolerance Analysis for RRM TC 9.1.1.2_2 and 9.1.2.2_2</t>
  </si>
  <si>
    <t>R5-185397</t>
  </si>
  <si>
    <t>0387</t>
  </si>
  <si>
    <t>Test Tolerance Analysis for RRM TC 9.1.3.1_2 and 9.1.4.1_2</t>
  </si>
  <si>
    <t>R5-185398</t>
  </si>
  <si>
    <t>0388</t>
  </si>
  <si>
    <t>Test Tolerance Analysis for RRM TC 9.1.3.2_2 and 9.1.4.2_2</t>
  </si>
  <si>
    <t>R5-185399</t>
  </si>
  <si>
    <t>0389</t>
  </si>
  <si>
    <t>Test Tolerance Analysis for RRM TC 9.1.5.1_2</t>
  </si>
  <si>
    <t>R5-185400</t>
  </si>
  <si>
    <t>0390</t>
  </si>
  <si>
    <t>Test Tolerance Analysis for RRM TC 9.1.5.2_2</t>
  </si>
  <si>
    <t>R5-185401</t>
  </si>
  <si>
    <t>0392</t>
  </si>
  <si>
    <t>Test Tolerance Analysis for RRM TC 9.2.3.1_2 and 9.2.4.1_2</t>
  </si>
  <si>
    <t>R5-185402</t>
  </si>
  <si>
    <t>0393</t>
  </si>
  <si>
    <t>Test Tolerance Analysis for RRM TC 9.2.3.2_2 and 9.2.4.2_2</t>
  </si>
  <si>
    <t>R5-185403</t>
  </si>
  <si>
    <t>0394</t>
  </si>
  <si>
    <t>Test Tolerance Analysis for RRM TC 9.2.4A.1_2</t>
  </si>
  <si>
    <t>R5-185404</t>
  </si>
  <si>
    <t>0395</t>
  </si>
  <si>
    <t>Test Tolerance Analysis for RRM TC 9.2.4A.2_2</t>
  </si>
  <si>
    <t>R5-185405</t>
  </si>
  <si>
    <t>0400</t>
  </si>
  <si>
    <t>Test Tolerance Analysis for RRM TC 9.2.1.1_2 and 9.2.2.1_2</t>
  </si>
  <si>
    <t>R5-184040</t>
  </si>
  <si>
    <t>2213</t>
  </si>
  <si>
    <t>Deletion of Conditions for GNSS Reliability Requirements for V2X from Annex I.6</t>
  </si>
  <si>
    <t>R5-184071</t>
  </si>
  <si>
    <t>4252</t>
  </si>
  <si>
    <t>V2X: Test Model updates</t>
  </si>
  <si>
    <t>R5-184177</t>
  </si>
  <si>
    <t>4342</t>
  </si>
  <si>
    <t>Updation of V2X TC 6.6.2.1G.2 &amp; 6.6.2.1G.3</t>
  </si>
  <si>
    <t>R5-184268</t>
  </si>
  <si>
    <t>1186</t>
  </si>
  <si>
    <t>Cleaning up the default message contents and test states of V2X</t>
  </si>
  <si>
    <t>R5-184273</t>
  </si>
  <si>
    <t>2249</t>
  </si>
  <si>
    <t>Addition of V2X new TC 12.2.1</t>
  </si>
  <si>
    <t>R5-184276</t>
  </si>
  <si>
    <t>2252</t>
  </si>
  <si>
    <t>Update of Annex F for TC 12.2.1, 12.2.2 and 12.4</t>
  </si>
  <si>
    <t>R5-184409</t>
  </si>
  <si>
    <t>0409</t>
  </si>
  <si>
    <t>Addition of TT analysis of V2X TC 12.2.1</t>
  </si>
  <si>
    <t>R5-184410</t>
  </si>
  <si>
    <t>0410</t>
  </si>
  <si>
    <t>Addition of TT analysis of V2X TC 12.2.2</t>
  </si>
  <si>
    <t>R5-184411</t>
  </si>
  <si>
    <t>0411</t>
  </si>
  <si>
    <t>Addition of TT analysis of V2X TC 12.4</t>
  </si>
  <si>
    <t>R5-184540</t>
  </si>
  <si>
    <t>4411</t>
  </si>
  <si>
    <t>Update MU and TT of V2X test case 6.5.1G.2 Frequency error for V2X Communication / Simultaneous E-UTRA V2X sidelink and E-UTRA uplink transmissions</t>
  </si>
  <si>
    <t>R5-184637</t>
  </si>
  <si>
    <t>1201</t>
  </si>
  <si>
    <t>Addition of test applicability for new V2X TC24.2.4 and Specific ICS for V2X TC24.2.1 and TC24.2.2</t>
  </si>
  <si>
    <t>R5-184778</t>
  </si>
  <si>
    <t>4626</t>
  </si>
  <si>
    <t>Updates to Align the GNSS Moving Scenario Details with Other V2X Test Cases</t>
  </si>
  <si>
    <t>R5-184793</t>
  </si>
  <si>
    <t>4636</t>
  </si>
  <si>
    <t>Remove test step 0 in test case 24.1.15</t>
  </si>
  <si>
    <t>R5-184794</t>
  </si>
  <si>
    <t>4637</t>
  </si>
  <si>
    <t>Remove test step 0 in test case 24.1.18</t>
  </si>
  <si>
    <t>R5-184795</t>
  </si>
  <si>
    <t>4638</t>
  </si>
  <si>
    <t>Correction on V2X Sidelink test case 24.3.1</t>
  </si>
  <si>
    <t>R5-184796</t>
  </si>
  <si>
    <t>4639</t>
  </si>
  <si>
    <t>Update Table 24.3.3.3.3-1 in test case 24.3.3</t>
  </si>
  <si>
    <t>R5-184814</t>
  </si>
  <si>
    <t>1208</t>
  </si>
  <si>
    <t>Addition of test applicability for new V2X TC 24.1.13</t>
  </si>
  <si>
    <t>R5-184821</t>
  </si>
  <si>
    <t>0154</t>
  </si>
  <si>
    <t>Inter-band con-current V2X configurations- Updates of test points analysis</t>
  </si>
  <si>
    <t>R5-185104</t>
  </si>
  <si>
    <t>Addition of reference dedicated EPS bearer context #7 for V2X testing</t>
  </si>
  <si>
    <t>R5-185108</t>
  </si>
  <si>
    <t>4616</t>
  </si>
  <si>
    <t>Correction to V2X test case 24.1.12</t>
  </si>
  <si>
    <t>R5-185109</t>
  </si>
  <si>
    <t>4617</t>
  </si>
  <si>
    <t>Correction to V2X test case 24.1.1, 24.1.3, 24.1.5, 24.1.6, 24.1.10 and 24.1.11</t>
  </si>
  <si>
    <t>R5-185111</t>
  </si>
  <si>
    <t>4649</t>
  </si>
  <si>
    <t>New test case for V2X Sidelink with SL SPS Transmission</t>
  </si>
  <si>
    <t>R5-185112</t>
  </si>
  <si>
    <t>4646</t>
  </si>
  <si>
    <t>Correction to V2X TC 24.1.16 &amp; 24.1.19</t>
  </si>
  <si>
    <t>R5-185129</t>
  </si>
  <si>
    <t>36.509</t>
  </si>
  <si>
    <t>0196</t>
  </si>
  <si>
    <t>Update of UE test loop mode E</t>
  </si>
  <si>
    <t>R5-185130</t>
  </si>
  <si>
    <t>0197</t>
  </si>
  <si>
    <t>14.4.0</t>
  </si>
  <si>
    <t>R5-185160</t>
  </si>
  <si>
    <t>4615</t>
  </si>
  <si>
    <t>Addition of new V2X test case 24.2.4</t>
  </si>
  <si>
    <t>R5-185184</t>
  </si>
  <si>
    <t>2250</t>
  </si>
  <si>
    <t>Addition of V2X new TC 12.2.2</t>
  </si>
  <si>
    <t>R5-185360</t>
  </si>
  <si>
    <t>4348</t>
  </si>
  <si>
    <t>Update of V2X TCs 6.6.3G.2_1 &amp; 6.6.3G.3_1</t>
  </si>
  <si>
    <t>R5-185361</t>
  </si>
  <si>
    <t>4349</t>
  </si>
  <si>
    <t>Update of V2X TCs 6.6.3G.2 &amp; 6.6.3G.3</t>
  </si>
  <si>
    <t>R5-185362</t>
  </si>
  <si>
    <t>4350</t>
  </si>
  <si>
    <t>Correction to 36521-1-chapter 6_V2V and V2X</t>
  </si>
  <si>
    <t>R5-185363</t>
  </si>
  <si>
    <t>4372</t>
  </si>
  <si>
    <t>Cleaning up V2X test cases in TS 36.521-1</t>
  </si>
  <si>
    <t>R5-185364</t>
  </si>
  <si>
    <t>4402</t>
  </si>
  <si>
    <t>Update to test case 6.3.2G.2 for LTE-based V2X Services</t>
  </si>
  <si>
    <t>R5-185365</t>
  </si>
  <si>
    <t>4403</t>
  </si>
  <si>
    <t>Update to test case 6.3.2G.3 for LTE-based V2X Services</t>
  </si>
  <si>
    <t>R5-185366</t>
  </si>
  <si>
    <t>4413</t>
  </si>
  <si>
    <t>Update of V2X test case 6.7G.2</t>
  </si>
  <si>
    <t>R5-185367</t>
  </si>
  <si>
    <t>4414</t>
  </si>
  <si>
    <t>Addition of new TC 6.6.2.3G.2</t>
  </si>
  <si>
    <t>R5-185368</t>
  </si>
  <si>
    <t>4415</t>
  </si>
  <si>
    <t>Introduction of new V2X test case 6.5.2.1G.2 Error Vector Magnitude (EVM) for V2X Communication / Simultaneous E-UTRA V2X sidelink and E-UTRA uplink transmissions</t>
  </si>
  <si>
    <t>R5-185369</t>
  </si>
  <si>
    <t>4416</t>
  </si>
  <si>
    <t>Introduction of new V2X test case 6.5.2.1G.3 Error Vector Magnitude (EVM) for V2X Communication / Intra-band contiguous multi-carrier operation</t>
  </si>
  <si>
    <t>R5-185370</t>
  </si>
  <si>
    <t>4440</t>
  </si>
  <si>
    <t>Update to Additional Maximum Power Reduction (A-MPR) for V2X Communication / Simultaneous E-UTRA V2X sidelink and E-UTRA uplink transmissions</t>
  </si>
  <si>
    <t>R5-185371</t>
  </si>
  <si>
    <t>4458</t>
  </si>
  <si>
    <t>Updates to Align Initial Conditions with Other V2X Test Cases</t>
  </si>
  <si>
    <t>R5-185372</t>
  </si>
  <si>
    <t>4474</t>
  </si>
  <si>
    <t>Update of V2X Receiver Test Cases</t>
  </si>
  <si>
    <t>R5-185373</t>
  </si>
  <si>
    <t>2279</t>
  </si>
  <si>
    <t>Update of V2X RRM</t>
  </si>
  <si>
    <t>R5-185374</t>
  </si>
  <si>
    <t>0738</t>
  </si>
  <si>
    <t>Addition of test applicabilities of multiple V2X test cases</t>
  </si>
  <si>
    <t>R5-185425</t>
  </si>
  <si>
    <t>0385</t>
  </si>
  <si>
    <t>Addition of TT analysis of V2X uplink timing test case</t>
  </si>
  <si>
    <t>R5-185438</t>
  </si>
  <si>
    <t>4343</t>
  </si>
  <si>
    <t>Introcution of V2X TC 6.5.2.4G.3</t>
  </si>
  <si>
    <t>R5-185439</t>
  </si>
  <si>
    <t>4344</t>
  </si>
  <si>
    <t>Updation of V2X TC 6.6.2.2G.2</t>
  </si>
  <si>
    <t>R5-185440</t>
  </si>
  <si>
    <t>4345</t>
  </si>
  <si>
    <t>Updation of V2X TCs 6.5.2.3G.2 and 6.5.2.3G.3</t>
  </si>
  <si>
    <t>R5-185441</t>
  </si>
  <si>
    <t>4347</t>
  </si>
  <si>
    <t>TT statements for V2X TCs</t>
  </si>
  <si>
    <t>R5-185535</t>
  </si>
  <si>
    <t>4443</t>
  </si>
  <si>
    <t>Update to General ON/OFF time mask for V2X Communication / Simultaneous E-UTRA V2X sidelink and E-UTRA uplink transmissions</t>
  </si>
  <si>
    <t>R5-185536</t>
  </si>
  <si>
    <t>2212</t>
  </si>
  <si>
    <t>Correction of GNSS information for V2X tests</t>
  </si>
  <si>
    <t>R5-185554</t>
  </si>
  <si>
    <t>2225</t>
  </si>
  <si>
    <t>Test tolerance update of V2X uplink timing test cases</t>
  </si>
  <si>
    <t>R5-184213</t>
  </si>
  <si>
    <t>4593</t>
  </si>
  <si>
    <t>Removal of Testcase 8.2.2.6.4</t>
  </si>
  <si>
    <t>R5-184214</t>
  </si>
  <si>
    <t>4594</t>
  </si>
  <si>
    <t>Removal of Testcase 8.2.2.6.5</t>
  </si>
  <si>
    <t>R5-184217</t>
  </si>
  <si>
    <t>1189</t>
  </si>
  <si>
    <t>Update of applicability and tests conditions for LTE_VoLTE_ViLTE_enh test cases</t>
  </si>
  <si>
    <t>R5-184135</t>
  </si>
  <si>
    <t>4259</t>
  </si>
  <si>
    <t>eNB-IoT: Test Model</t>
  </si>
  <si>
    <t>R5-184493</t>
  </si>
  <si>
    <t>4599</t>
  </si>
  <si>
    <t>Correction of NB-IoT test case 22.5.20</t>
  </si>
  <si>
    <t>R5-184494</t>
  </si>
  <si>
    <t>4600</t>
  </si>
  <si>
    <t>Correction of NB-IoT test case 22.5.21</t>
  </si>
  <si>
    <t>R5-184651</t>
  </si>
  <si>
    <t>4438</t>
  </si>
  <si>
    <t>Update of TC8.12.1.1.3</t>
  </si>
  <si>
    <t>R5-184780</t>
  </si>
  <si>
    <t>1207</t>
  </si>
  <si>
    <t>Update of applicability and tests conditions for NB_IOT enhancement test cases</t>
  </si>
  <si>
    <t>R5-184786</t>
  </si>
  <si>
    <t>4630</t>
  </si>
  <si>
    <t>Addition of new NB_IOTenh-UEConTest test case 22.3.1.9</t>
  </si>
  <si>
    <t>R5-185022</t>
  </si>
  <si>
    <t>1212</t>
  </si>
  <si>
    <t>Correction to NB-IoT test case 22.4.20a execution guideline</t>
  </si>
  <si>
    <t>R5-185113</t>
  </si>
  <si>
    <t>1198</t>
  </si>
  <si>
    <t>Addition of NB_IOTenh-UEConTest test case scenarios and default SIB content</t>
  </si>
  <si>
    <t>R5-185114</t>
  </si>
  <si>
    <t>4590</t>
  </si>
  <si>
    <t>Correction to eNB-IoT test case 22.3.2.7</t>
  </si>
  <si>
    <t>R5-185115</t>
  </si>
  <si>
    <t>4601</t>
  </si>
  <si>
    <t>Addition to NB-IoT testcase 22.3.1.6a</t>
  </si>
  <si>
    <t>R5-185116</t>
  </si>
  <si>
    <t>4629</t>
  </si>
  <si>
    <t>Addition of new NB_IOTenh-UEConTest test case 22.3.1.8</t>
  </si>
  <si>
    <t>R5-185117</t>
  </si>
  <si>
    <t>4631</t>
  </si>
  <si>
    <t>Addition of new NB_IOTenh-UEConTest test case 22.3.1.10</t>
  </si>
  <si>
    <t>R5-185118</t>
  </si>
  <si>
    <t>4632</t>
  </si>
  <si>
    <t>Addition of new NB_IOTenh-UEConTest test case 22.4.24</t>
  </si>
  <si>
    <t>R5-185119</t>
  </si>
  <si>
    <t>4633</t>
  </si>
  <si>
    <t>Addition of new NB_IOTenh-UEConTest test case 22.4.25</t>
  </si>
  <si>
    <t>R5-185120</t>
  </si>
  <si>
    <t>4643</t>
  </si>
  <si>
    <t>New test case for NB-IoT UM RLC</t>
  </si>
  <si>
    <t>R5-185121</t>
  </si>
  <si>
    <t>1213</t>
  </si>
  <si>
    <t>Addition of applicability and tests conditions for new Enhancements NB-IoT TC 22.3.2.6</t>
  </si>
  <si>
    <t>R5-185359</t>
  </si>
  <si>
    <t>37.571-3</t>
  </si>
  <si>
    <t>0099</t>
  </si>
  <si>
    <t>Correction of the title for OTDOA IOT tests</t>
  </si>
  <si>
    <t>R5-185416</t>
  </si>
  <si>
    <t>37.571-1</t>
  </si>
  <si>
    <t>0268</t>
  </si>
  <si>
    <t>Correction to nrs-CRS-PowerOffset-r13 for NB-IOT OTDOA tests</t>
  </si>
  <si>
    <t>R5-185417</t>
  </si>
  <si>
    <t>0269</t>
  </si>
  <si>
    <t>NB-IOT OTDOA reporting delay test cases not testable</t>
  </si>
  <si>
    <t>R5-185497</t>
  </si>
  <si>
    <t>4392</t>
  </si>
  <si>
    <t>New test case 6.3.5FA.1 Power Control Absolute power tolerance for category NB1 and NB2/Power Class 6</t>
  </si>
  <si>
    <t>R5-185498</t>
  </si>
  <si>
    <t>4393</t>
  </si>
  <si>
    <t>New test case 6.3.5FA.2 Power Control Relative power tolerance for category NB1 and NB2/Power Class 6</t>
  </si>
  <si>
    <t>R5-185499</t>
  </si>
  <si>
    <t>4394</t>
  </si>
  <si>
    <t>New test case 6.3.5FA.3 Aggregate power control tolerance for category NB1 and NB2/Power Class 6</t>
  </si>
  <si>
    <t>R5-184313</t>
  </si>
  <si>
    <t>4376</t>
  </si>
  <si>
    <t>Demodulation test case 8.11.1.1.1 and 8.11.1.1.2 updated for category M2</t>
  </si>
  <si>
    <t>R5-184325</t>
  </si>
  <si>
    <t>0741</t>
  </si>
  <si>
    <t>36.521-2 updates for category M2 test cases</t>
  </si>
  <si>
    <t>R5-184380</t>
  </si>
  <si>
    <t>4383</t>
  </si>
  <si>
    <t>New feMTC test case 7.5EC Adjacent Channel Selectivity (ACS) for UE category M2</t>
  </si>
  <si>
    <t>R5-184381</t>
  </si>
  <si>
    <t>4384</t>
  </si>
  <si>
    <t>New feMTC test case 7.6.1EC In-band blocking  for UE category M2</t>
  </si>
  <si>
    <t>R5-184382</t>
  </si>
  <si>
    <t>4385</t>
  </si>
  <si>
    <t>New feMTC test case 7.6.3EC Narrow band blocking  for UE category M2</t>
  </si>
  <si>
    <t>R5-184383</t>
  </si>
  <si>
    <t>4386</t>
  </si>
  <si>
    <t>New feMTC test case 7.8.1EC Wide band intermodulation for UE category M2</t>
  </si>
  <si>
    <t>R5-184384</t>
  </si>
  <si>
    <t>4387</t>
  </si>
  <si>
    <t>Update of Annexes F.1.3 and F.3.3</t>
  </si>
  <si>
    <t>R5-184559</t>
  </si>
  <si>
    <t>4422</t>
  </si>
  <si>
    <t>Updates to feMTC tc 6.2.2EC UE Maximum Output Power for UE category M2</t>
  </si>
  <si>
    <t>R5-185419</t>
  </si>
  <si>
    <t>0270</t>
  </si>
  <si>
    <t>Changes to eMTC OTDOA tests</t>
  </si>
  <si>
    <t>R5-185420</t>
  </si>
  <si>
    <t>37.571-5</t>
  </si>
  <si>
    <t>0184</t>
  </si>
  <si>
    <t>Addition of Assistance Data for OTDOA eMTC tests</t>
  </si>
  <si>
    <t>R5-184557</t>
  </si>
  <si>
    <t>4420</t>
  </si>
  <si>
    <t>Addition of new UL 256QAM test case - A-MPR for 2UL CA inter-band</t>
  </si>
  <si>
    <t>R5-184558</t>
  </si>
  <si>
    <t>4421</t>
  </si>
  <si>
    <t>Addition of new UL 256QAM test case - Annex F</t>
  </si>
  <si>
    <t>R5-185406</t>
  </si>
  <si>
    <t>4431</t>
  </si>
  <si>
    <t>Introduction of Additional spurious emissions for UL 256QAM</t>
  </si>
  <si>
    <t>R5-185407</t>
  </si>
  <si>
    <t>0751</t>
  </si>
  <si>
    <t>Addition of applicability for TC6.6.3.3_2</t>
  </si>
  <si>
    <t>R5-185426</t>
  </si>
  <si>
    <t>4379</t>
  </si>
  <si>
    <t>New test case: 6.2.3A.3_2, Maximum Power Reduction (MPR) for CA (intra-band non-contiguous DL CA and UL CA) for UL 256QAM</t>
  </si>
  <si>
    <t>R5-185427</t>
  </si>
  <si>
    <t>4449</t>
  </si>
  <si>
    <t>New UL 256QAM test case: 6.6.2.2_2 Additional Spectrum Emission Mask for UL 256QAM</t>
  </si>
  <si>
    <t>R5-185428</t>
  </si>
  <si>
    <t>0755</t>
  </si>
  <si>
    <t>Applicability for New UL 256QAM test cases: 6.6.2.2_2 and 6.6.2.3A.3_2</t>
  </si>
  <si>
    <t>R5-185434</t>
  </si>
  <si>
    <t>4419</t>
  </si>
  <si>
    <t>Addition of new UL 256QAM test case - A-MPR for 2UL CA intra-band contiguous</t>
  </si>
  <si>
    <t>R5-184685</t>
  </si>
  <si>
    <t>36.579-1</t>
  </si>
  <si>
    <t>0008</t>
  </si>
  <si>
    <t>13.1.0</t>
  </si>
  <si>
    <t>Update of default message contents for new Rel-14 TCs for Private Call Call-Back and Ambient listening call</t>
  </si>
  <si>
    <t>R5-184687</t>
  </si>
  <si>
    <t>36.579-2</t>
  </si>
  <si>
    <t>0011</t>
  </si>
  <si>
    <t>Adding a new Rel-14 TC on Private Call Call-Back Request / Client Terminated (CT) / Private call call-back fulfilment</t>
  </si>
  <si>
    <t>R5-184689</t>
  </si>
  <si>
    <t>0013</t>
  </si>
  <si>
    <t>Adding a new Rel-14 TC on Private Call / Remotely initiated Ambient listening call Client Terminated (CT)</t>
  </si>
  <si>
    <t>R5-184690</t>
  </si>
  <si>
    <t>0014</t>
  </si>
  <si>
    <t>Adding a new Rel-14 TC on Private Call / Locally initiated Ambient listening call / Client Originated (CO)</t>
  </si>
  <si>
    <t>R5-184691</t>
  </si>
  <si>
    <t>0015</t>
  </si>
  <si>
    <t>Adding a new Rel-14 TC on Private Call / Locally initiated Ambient listening call / Client Terminated (CT)</t>
  </si>
  <si>
    <t>R5-184693</t>
  </si>
  <si>
    <t>36.579-4</t>
  </si>
  <si>
    <t>0002</t>
  </si>
  <si>
    <t>Adding applicability for new MCPTT Rel-14 TCs</t>
  </si>
  <si>
    <t>R5-185123</t>
  </si>
  <si>
    <t>0010</t>
  </si>
  <si>
    <t>Adding a new Rel-14 TC on Private Call Call-Back Request / Client Originated (CO) / Private call call-back fulfilment</t>
  </si>
  <si>
    <t>R5-185124</t>
  </si>
  <si>
    <t>0012</t>
  </si>
  <si>
    <t>Adding a new Rel-14 TC on Private Call / Remotely initiated Ambient listening call Client Originated (CO)</t>
  </si>
  <si>
    <t>R5-184054</t>
  </si>
  <si>
    <t>1177</t>
  </si>
  <si>
    <t>Add SRB with NR PDCP</t>
  </si>
  <si>
    <t>R5-184087</t>
  </si>
  <si>
    <t>38.508-1</t>
  </si>
  <si>
    <t>Update chapter 3</t>
  </si>
  <si>
    <t>R5-184297</t>
  </si>
  <si>
    <t>Addition of Mid channel bandwidth definition for several missing bands</t>
  </si>
  <si>
    <t>R5-184327</t>
  </si>
  <si>
    <t>Adding condition for CP-OFDM waveform</t>
  </si>
  <si>
    <t>R5-184347</t>
  </si>
  <si>
    <t>0019</t>
  </si>
  <si>
    <t>Modified RRC_IDLE procedure to allow multi PDN configuration throughout the test case</t>
  </si>
  <si>
    <t>R5-184471</t>
  </si>
  <si>
    <t>0044</t>
  </si>
  <si>
    <t>Introduction of test frequencies for NR band n77</t>
  </si>
  <si>
    <t>R5-184472</t>
  </si>
  <si>
    <t>0045</t>
  </si>
  <si>
    <t>Introduction of test frequencies for NR band n78</t>
  </si>
  <si>
    <t>R5-184473</t>
  </si>
  <si>
    <t>0046</t>
  </si>
  <si>
    <t>Introduction of test frequencies for NR band n79</t>
  </si>
  <si>
    <t>R5-184474</t>
  </si>
  <si>
    <t>0047</t>
  </si>
  <si>
    <t>Introduction of test frequencies for NR band n257</t>
  </si>
  <si>
    <t>R5-184475</t>
  </si>
  <si>
    <t>0048</t>
  </si>
  <si>
    <t>Introduction of test frequencies for NR band n258</t>
  </si>
  <si>
    <t>R5-184476</t>
  </si>
  <si>
    <t>0049</t>
  </si>
  <si>
    <t>Introduction of test frequencies for NR band n260</t>
  </si>
  <si>
    <t>R5-184477</t>
  </si>
  <si>
    <t>0050</t>
  </si>
  <si>
    <t>Introduction of test frequencies for NR band n261</t>
  </si>
  <si>
    <t>R5-184599</t>
  </si>
  <si>
    <t>Add IE SS-RSSI-Measurement</t>
  </si>
  <si>
    <t>R5-184617</t>
  </si>
  <si>
    <t>0059</t>
  </si>
  <si>
    <t>Update MIB</t>
  </si>
  <si>
    <t>R5-184630</t>
  </si>
  <si>
    <t>0072</t>
  </si>
  <si>
    <t>Editorial Update in clause 4.6.3</t>
  </si>
  <si>
    <t>R5-184783</t>
  </si>
  <si>
    <t>0079</t>
  </si>
  <si>
    <t>Introduce 5GMM messages</t>
  </si>
  <si>
    <t>R5-184785</t>
  </si>
  <si>
    <t>0080</t>
  </si>
  <si>
    <t>Introduce 5GSM messages</t>
  </si>
  <si>
    <t>R5-184806</t>
  </si>
  <si>
    <t>0081</t>
  </si>
  <si>
    <t>Mid test CH BW for n71</t>
  </si>
  <si>
    <t>R5-185028</t>
  </si>
  <si>
    <t>Add SRB1 and SRB2 with NR PDCP</t>
  </si>
  <si>
    <t>R5-185029</t>
  </si>
  <si>
    <t>0003</t>
  </si>
  <si>
    <t>Update serving cell</t>
  </si>
  <si>
    <t>R5-185030</t>
  </si>
  <si>
    <t>0005</t>
  </si>
  <si>
    <t>Introduce SA RRC messages</t>
  </si>
  <si>
    <t>R5-185031</t>
  </si>
  <si>
    <t>Correct IE FrequencyInfoDL</t>
  </si>
  <si>
    <t>R5-185032</t>
  </si>
  <si>
    <t>0007</t>
  </si>
  <si>
    <t>Introduce SA system information blocks</t>
  </si>
  <si>
    <t>R5-185033</t>
  </si>
  <si>
    <t>Introduce SA other information elements</t>
  </si>
  <si>
    <t>R5-185035</t>
  </si>
  <si>
    <t>Correct IE GSCN-ValueNR</t>
  </si>
  <si>
    <t>R5-185036</t>
  </si>
  <si>
    <t>0017</t>
  </si>
  <si>
    <t>Update of FR1 signal levels</t>
  </si>
  <si>
    <t>R5-185037</t>
  </si>
  <si>
    <t>0022</t>
  </si>
  <si>
    <t>Addition of IP Connectivity check procedure</t>
  </si>
  <si>
    <t>R5-185038</t>
  </si>
  <si>
    <t>0053</t>
  </si>
  <si>
    <t>Introduce SA radio resource control information elements</t>
  </si>
  <si>
    <t>R5-185039</t>
  </si>
  <si>
    <t>0054</t>
  </si>
  <si>
    <t>Update IE PhysicalCellGroupConfig</t>
  </si>
  <si>
    <t>R5-185040</t>
  </si>
  <si>
    <t>0055</t>
  </si>
  <si>
    <t>Introduce cell configurations and timer tolerances chapter headers</t>
  </si>
  <si>
    <t>R5-185041</t>
  </si>
  <si>
    <t>Add IE SSB-MTC</t>
  </si>
  <si>
    <t>R5-185042</t>
  </si>
  <si>
    <t>0058</t>
  </si>
  <si>
    <t>Update BWP</t>
  </si>
  <si>
    <t>R5-185043</t>
  </si>
  <si>
    <t>0060</t>
  </si>
  <si>
    <t>Update PDSCH-Config</t>
  </si>
  <si>
    <t>R5-185044</t>
  </si>
  <si>
    <t>0062</t>
  </si>
  <si>
    <t>Update PUCCH and PUSCH configuration</t>
  </si>
  <si>
    <t>R5-185045</t>
  </si>
  <si>
    <t>0063</t>
  </si>
  <si>
    <t>Update RACH configuration</t>
  </si>
  <si>
    <t>R5-185046</t>
  </si>
  <si>
    <t>0065</t>
  </si>
  <si>
    <t>Update CellGroupConfig</t>
  </si>
  <si>
    <t>R5-185047</t>
  </si>
  <si>
    <t>0066</t>
  </si>
  <si>
    <t>Update CSI-MeasConfig</t>
  </si>
  <si>
    <t>R5-185048</t>
  </si>
  <si>
    <t>0067</t>
  </si>
  <si>
    <t>Update MeasConfig</t>
  </si>
  <si>
    <t>R5-185049</t>
  </si>
  <si>
    <t>0068</t>
  </si>
  <si>
    <t>Update other information elements</t>
  </si>
  <si>
    <t>R5-185050</t>
  </si>
  <si>
    <t>0070</t>
  </si>
  <si>
    <t>Update RadioBearerConfig</t>
  </si>
  <si>
    <t>R5-185051</t>
  </si>
  <si>
    <t>0073</t>
  </si>
  <si>
    <t>Specifying content for MeasResultSCG-Failure</t>
  </si>
  <si>
    <t>R5-185052</t>
  </si>
  <si>
    <t>0075</t>
  </si>
  <si>
    <t>Editorial correction to band representation of non-contiguous EN-DC band combination</t>
  </si>
  <si>
    <t>R5-185053</t>
  </si>
  <si>
    <t>0076</t>
  </si>
  <si>
    <t>Correction to RLC-Config IE</t>
  </si>
  <si>
    <t>R5-185054</t>
  </si>
  <si>
    <t>0077</t>
  </si>
  <si>
    <t>Correction to RadioBearerConfig-DRB</t>
  </si>
  <si>
    <t>R5-185055</t>
  </si>
  <si>
    <t>0078</t>
  </si>
  <si>
    <t>Corrections ard updates to BandCombinationList and Feature Set IEs</t>
  </si>
  <si>
    <t>R5-185056</t>
  </si>
  <si>
    <t>0084</t>
  </si>
  <si>
    <t>Corrections and updates to UE Capability IEs</t>
  </si>
  <si>
    <t>R5-185057</t>
  </si>
  <si>
    <t>38.509</t>
  </si>
  <si>
    <t>0001</t>
  </si>
  <si>
    <t>Editorial updates to 38.509</t>
  </si>
  <si>
    <t>R5-185085</t>
  </si>
  <si>
    <t>0087</t>
  </si>
  <si>
    <t>Addition of UM condition to RLC-Bearer-Config IE</t>
  </si>
  <si>
    <t>R5-185103</t>
  </si>
  <si>
    <t>1196</t>
  </si>
  <si>
    <t>Specifying content for SCGFailureInformationNR</t>
  </si>
  <si>
    <t>R5-185133</t>
  </si>
  <si>
    <t>0086</t>
  </si>
  <si>
    <t>Correction of clause 4.3.3.2.3</t>
  </si>
  <si>
    <t>R5-185161</t>
  </si>
  <si>
    <t>38.508-2</t>
  </si>
  <si>
    <t>Addition of PICS</t>
  </si>
  <si>
    <t>R5-185163</t>
  </si>
  <si>
    <t>0018</t>
  </si>
  <si>
    <t>Modified RRC_Connected procedure for Multi PDN  throughout the test case.</t>
  </si>
  <si>
    <t>R5-185164</t>
  </si>
  <si>
    <t>1175</t>
  </si>
  <si>
    <t>Update RRCConnectionReconfiguration message for EN-DC</t>
  </si>
  <si>
    <t>R5-185165</t>
  </si>
  <si>
    <t>Update EN-DC Generic Procedure Parameter for Multi-PDN addition throughout Test Case</t>
  </si>
  <si>
    <t>R5-185166</t>
  </si>
  <si>
    <t>Modification of EPS &amp; Data Radio Bearer ID mapping for EN-DC Test cases</t>
  </si>
  <si>
    <t>R5-185168</t>
  </si>
  <si>
    <t>0082</t>
  </si>
  <si>
    <t>Introduction of OTA signaling test environment</t>
  </si>
  <si>
    <t>R5-185171</t>
  </si>
  <si>
    <t>0009</t>
  </si>
  <si>
    <t>Updates to PDCCH and SearchSpace configurations</t>
  </si>
  <si>
    <t>R5-185173</t>
  </si>
  <si>
    <t>0016</t>
  </si>
  <si>
    <t>Test Frequencies</t>
  </si>
  <si>
    <t>R5-185177</t>
  </si>
  <si>
    <t>0051</t>
  </si>
  <si>
    <t>Introduction of test frequencies for signalling testing in clause 6</t>
  </si>
  <si>
    <t>R5-185250</t>
  </si>
  <si>
    <t>0023</t>
  </si>
  <si>
    <t>Introduction of test frequencies for NR band n1</t>
  </si>
  <si>
    <t>R5-185251</t>
  </si>
  <si>
    <t>0024</t>
  </si>
  <si>
    <t>Introduction of test frequencies for NR band n2</t>
  </si>
  <si>
    <t>R5-185252</t>
  </si>
  <si>
    <t>0025</t>
  </si>
  <si>
    <t>Introduction of test frequencies for NR band n3</t>
  </si>
  <si>
    <t>R5-185253</t>
  </si>
  <si>
    <t>0026</t>
  </si>
  <si>
    <t>Introduction of test frequencies for NR band n5</t>
  </si>
  <si>
    <t>R5-185254</t>
  </si>
  <si>
    <t>0027</t>
  </si>
  <si>
    <t>Introduction of test frequencies for NR band n7</t>
  </si>
  <si>
    <t>R5-185255</t>
  </si>
  <si>
    <t>0028</t>
  </si>
  <si>
    <t>Introduction of test frequencies for NR band n8</t>
  </si>
  <si>
    <t>R5-185256</t>
  </si>
  <si>
    <t>0029</t>
  </si>
  <si>
    <t>Introduction of test frequencies for NR band n12</t>
  </si>
  <si>
    <t>R5-185257</t>
  </si>
  <si>
    <t>0030</t>
  </si>
  <si>
    <t>Introduction of test frequencies for NR band n20</t>
  </si>
  <si>
    <t>R5-185258</t>
  </si>
  <si>
    <t>0031</t>
  </si>
  <si>
    <t>Introduction of test frequencies for NR band n25</t>
  </si>
  <si>
    <t>R5-185259</t>
  </si>
  <si>
    <t>0032</t>
  </si>
  <si>
    <t>Introduction of test frequencies for NR band n28</t>
  </si>
  <si>
    <t>R5-185260</t>
  </si>
  <si>
    <t>0033</t>
  </si>
  <si>
    <t>Introduction of test frequencies for NR band n34</t>
  </si>
  <si>
    <t>R5-185261</t>
  </si>
  <si>
    <t>0034</t>
  </si>
  <si>
    <t>Introduction of test frequencies for NR band n38</t>
  </si>
  <si>
    <t>R5-185262</t>
  </si>
  <si>
    <t>0035</t>
  </si>
  <si>
    <t>Introduction of test frequencies for NR band n39</t>
  </si>
  <si>
    <t>R5-185263</t>
  </si>
  <si>
    <t>0036</t>
  </si>
  <si>
    <t>Introduction of test frequencies for NR band n40</t>
  </si>
  <si>
    <t>R5-185264</t>
  </si>
  <si>
    <t>0037</t>
  </si>
  <si>
    <t>Update of test frequencies for NR band n41</t>
  </si>
  <si>
    <t>R5-185265</t>
  </si>
  <si>
    <t>0038</t>
  </si>
  <si>
    <t>Introduction of test frequencies for NR band n51</t>
  </si>
  <si>
    <t>R5-185266</t>
  </si>
  <si>
    <t>0039</t>
  </si>
  <si>
    <t>Introduction of test frequencies for NR band n66</t>
  </si>
  <si>
    <t>R5-185267</t>
  </si>
  <si>
    <t>0040</t>
  </si>
  <si>
    <t>Introduction of test frequencies for NR band n70</t>
  </si>
  <si>
    <t>R5-185268</t>
  </si>
  <si>
    <t>0041</t>
  </si>
  <si>
    <t>Update of test frequencies for NR band n71</t>
  </si>
  <si>
    <t>R5-185269</t>
  </si>
  <si>
    <t>0042</t>
  </si>
  <si>
    <t>Introduction of test frequencies for NR band n75</t>
  </si>
  <si>
    <t>R5-185270</t>
  </si>
  <si>
    <t>0043</t>
  </si>
  <si>
    <t>Introduction of test frequencies for NR band n76</t>
  </si>
  <si>
    <t>R5-185443</t>
  </si>
  <si>
    <t>0052</t>
  </si>
  <si>
    <t>Correction to power level for FR1 RF tests</t>
  </si>
  <si>
    <t>R5-185523</t>
  </si>
  <si>
    <t>FR2_UE_BeamlockMode_IE_38.509</t>
  </si>
  <si>
    <t>R5-185557</t>
  </si>
  <si>
    <t>0085</t>
  </si>
  <si>
    <t>FR2_UE_BeamlockProcedure_38.508-1</t>
  </si>
  <si>
    <t>R5-184226</t>
  </si>
  <si>
    <t>38.523-1</t>
  </si>
  <si>
    <t>Addition of Correct handling of Configured UL grant Type 1 test case 7.1.1.6.2</t>
  </si>
  <si>
    <t>R5-184227</t>
  </si>
  <si>
    <t>Addition of Correct handling of Configured UL grant Type 2 test case 7.1.1.6.3</t>
  </si>
  <si>
    <t>R5-184228</t>
  </si>
  <si>
    <t>CR of Correct handling of DL assignment Semi persistent test case 7.1.1.6.1</t>
  </si>
  <si>
    <t>R5-184229</t>
  </si>
  <si>
    <t>CR of UE power headroom reporting test case 7.1.1.3.7</t>
  </si>
  <si>
    <t>R5-184333</t>
  </si>
  <si>
    <t>Updates to Annex B</t>
  </si>
  <si>
    <t>R5-184343</t>
  </si>
  <si>
    <t>Correction to 5GS PDCP Test case 7.1.3.4.1 PDCP handover / Lossless handover / PDCP sequence number maintenance / PDCP status report to convey the information on missing or acknowledged PDCP SDUs at handover / In-order delivery and duplicate elimination in the downlink</t>
  </si>
  <si>
    <t>R5-184344</t>
  </si>
  <si>
    <t>Correction to 5GS PDCP Test case 7.1.3.5.4 PDCP reordering / Maximum re-ordering delay below t-Reordering / t-Reordering timer operations</t>
  </si>
  <si>
    <t>R5-184353</t>
  </si>
  <si>
    <t>Corrections to RRC TC - BandwidthPart Configuration / SCG / EN-DC</t>
  </si>
  <si>
    <t>R5-184500</t>
  </si>
  <si>
    <t>Addition of new 5GS RRC TC 8.2.4.3.1.3</t>
  </si>
  <si>
    <t>R5-184517</t>
  </si>
  <si>
    <t>Correction to NR PDCP test case 7.1.3.4.2</t>
  </si>
  <si>
    <t>R5-184523</t>
  </si>
  <si>
    <t>Corrections to MAC TBS test cases</t>
  </si>
  <si>
    <t>R5-184527</t>
  </si>
  <si>
    <t>Addition of new MAC test case for Reset</t>
  </si>
  <si>
    <t>R5-184680</t>
  </si>
  <si>
    <t>Update of RRC SCG failure TC 8.2.5.5.1</t>
  </si>
  <si>
    <t>R5-184681</t>
  </si>
  <si>
    <t>Update of RRC SCG failure TC 8.2.5.6.1</t>
  </si>
  <si>
    <t>R5-184682</t>
  </si>
  <si>
    <t>38.523-2</t>
  </si>
  <si>
    <t>Update of test case title for TC 8.2.5.1.1</t>
  </si>
  <si>
    <t>R5-184696</t>
  </si>
  <si>
    <t>EN-DC Test Model: Addition of further aspects</t>
  </si>
  <si>
    <t>R5-184760</t>
  </si>
  <si>
    <t>Correction to RRC TC - PSCell addition, modification and release / Split DRB / EN-DC</t>
  </si>
  <si>
    <t>R5-184761</t>
  </si>
  <si>
    <t>Correction to RRC TC - Measurement configuration control and reporting / Inter-RAT measurements / Periodic reporting / Measurement of NR cells / EN-DC</t>
  </si>
  <si>
    <t>R5-184763</t>
  </si>
  <si>
    <t>0061</t>
  </si>
  <si>
    <t>Correction to RRC TC - Measurement configuration control and reporting / Inter-RAT measurements / Event B1 / Measurement of NR cells / RSRQ based measurements / EN-DC</t>
  </si>
  <si>
    <t>R5-184769</t>
  </si>
  <si>
    <t>Update of 5GS NR RRC test case 8.2.2.6.1</t>
  </si>
  <si>
    <t>R5-185059</t>
  </si>
  <si>
    <t>Correction to NR MAC test case 7.1.1.3.2</t>
  </si>
  <si>
    <t>R5-185060</t>
  </si>
  <si>
    <t>Addition of Correct Handling of DL HARQ process PDSCH Aggregation test case 7.1.1.2.2</t>
  </si>
  <si>
    <t>R5-185061</t>
  </si>
  <si>
    <t>Addition of NR CA reconfiguration test case 8.2.4.2.1.1</t>
  </si>
  <si>
    <t>R5-185062</t>
  </si>
  <si>
    <t>Addition of NR CA reconfiguration test case 8.2.4.2.1.2</t>
  </si>
  <si>
    <t>R5-185064</t>
  </si>
  <si>
    <t>Addition of 5GS NR SDAP test case 7.1.4.1</t>
  </si>
  <si>
    <t>R5-185065</t>
  </si>
  <si>
    <t>Correction to 5GS MAC Test case 7.1.1.1.2 Random access procedure / Successful / C-RNTI Based / Preamble selected by MAC itself</t>
  </si>
  <si>
    <t>R5-185066</t>
  </si>
  <si>
    <t>Correction to 5GS MAC Test case 7.1.1.5.3 DRX operation / Short cycle configured / Parameters configured by RRC</t>
  </si>
  <si>
    <t>R5-185067</t>
  </si>
  <si>
    <t>Correction to 5GS RLC Test case 7.1.2.3.10 AM RLC / Re-transmission of RLC PDU with and without re-segmentation</t>
  </si>
  <si>
    <t>R5-185068</t>
  </si>
  <si>
    <t>Correction to 5GS RLC Test case 7.1.2.3.11 AM RLC / RLC re-establishment procedure</t>
  </si>
  <si>
    <t>R5-185069</t>
  </si>
  <si>
    <t>Addition of NR CA / NR SCell addition / modification / release / Success  test cases 8.2.4.1.1.1, 8.2.4.1.1.2 and 8.2.4.1.1.3</t>
  </si>
  <si>
    <t>R5-185070</t>
  </si>
  <si>
    <t>Corrections to RRC TC - Measurement configuration control and reporting / Inter-RAT measurements / Event B1 / Measurement of NR cells / EN-DC</t>
  </si>
  <si>
    <t>R5-185071</t>
  </si>
  <si>
    <t>Correction to 5GS RRC TC 8.2.4.3.1.1</t>
  </si>
  <si>
    <t>R5-185072</t>
  </si>
  <si>
    <t>Addition of 5GS RRC TC 8.2.4.3.1.2</t>
  </si>
  <si>
    <t>R5-185073</t>
  </si>
  <si>
    <t>Corrections to Layer 2 test cases</t>
  </si>
  <si>
    <t>R5-185074</t>
  </si>
  <si>
    <t>Corrections to MAC test case 7.1.2.2.1</t>
  </si>
  <si>
    <t>R5-185075</t>
  </si>
  <si>
    <t>Corrections to MAC test case 7.1.2.3.1</t>
  </si>
  <si>
    <t>R5-185076</t>
  </si>
  <si>
    <t>Addition of new MAC RACH test case for PDCCH order</t>
  </si>
  <si>
    <t>R5-185077</t>
  </si>
  <si>
    <t>Addition of new MAC test case for Scell Activation Deactivation</t>
  </si>
  <si>
    <t>R5-185078</t>
  </si>
  <si>
    <t>Addition of new MAC UL TBS test case with transform precoding configured</t>
  </si>
  <si>
    <t>R5-185079</t>
  </si>
  <si>
    <t>Correction to default pre-test conditions for UM RLC test cases</t>
  </si>
  <si>
    <t>R5-185080</t>
  </si>
  <si>
    <t>New NAS test case 9.1.5.1.12</t>
  </si>
  <si>
    <t>R5-185082</t>
  </si>
  <si>
    <t>Correction to NR PDCP test case 7.1.3.5.1</t>
  </si>
  <si>
    <t>R5-185083</t>
  </si>
  <si>
    <t>Correction to NR RLC test case 7.1.2.3.3 and 7.1.2.3.4</t>
  </si>
  <si>
    <t>R5-185089</t>
  </si>
  <si>
    <t>Corrections to RRC TC - Measurement configuration control and reporting / Inter-RAT measurements / Event B2 / Measurement of NR cells / EN-DC</t>
  </si>
  <si>
    <t>R5-185090</t>
  </si>
  <si>
    <t>CR of AM RLC test case 7.1.2.3.10</t>
  </si>
  <si>
    <t>R5-185091</t>
  </si>
  <si>
    <t>Update of RRC SCG failure TC 8.2.5.1.1</t>
  </si>
  <si>
    <t>R5-185092</t>
  </si>
  <si>
    <t>Update of RRC SCG failure TC 8.2.5.2.1</t>
  </si>
  <si>
    <t>R5-185093</t>
  </si>
  <si>
    <t>Update of RRC SCG failure TC 8.2.5.3.1</t>
  </si>
  <si>
    <t>R5-185094</t>
  </si>
  <si>
    <t>Update of RRC SCG failure TC 8.2.5.4.1</t>
  </si>
  <si>
    <t>R5-185095</t>
  </si>
  <si>
    <t>Addition of 5GS NR SDAP test case 7.1.4.2</t>
  </si>
  <si>
    <t>R5-185096</t>
  </si>
  <si>
    <t>0064</t>
  </si>
  <si>
    <t>Update of 5GS NR RRC test case 8.2.3.6.1</t>
  </si>
  <si>
    <t>R5-185097</t>
  </si>
  <si>
    <t>Update of 5GS NR RRC test case 8.2.3.8.1</t>
  </si>
  <si>
    <t>R5-185098</t>
  </si>
  <si>
    <t>Update of 5GS NR RRC test case 8.2.1.1.1</t>
  </si>
  <si>
    <t>R5-185099</t>
  </si>
  <si>
    <t>L2 Preamble Parameter Update for Multi-PDN configuration</t>
  </si>
  <si>
    <t>R5-185100</t>
  </si>
  <si>
    <t>0069</t>
  </si>
  <si>
    <t>Correction to NR RLC test cases 7.1.2.2.3 and 7.1.2.2.4</t>
  </si>
  <si>
    <t>R5-185101</t>
  </si>
  <si>
    <t>Correction to NR RRC test case 8.2.3.14.1</t>
  </si>
  <si>
    <t>R5-185148</t>
  </si>
  <si>
    <t>Addition of NR CA reconfiguration test case 8.2.4.2.1.3</t>
  </si>
  <si>
    <t>R5-185149</t>
  </si>
  <si>
    <t>Corrections to RRC TC - PSCell addition, modification and release / SCG DRB / EN-DC</t>
  </si>
  <si>
    <t>R5-185150</t>
  </si>
  <si>
    <t>Corrections to RRC TC - Bearer Modification / Handling for bearer type change with security key change / EN-DC</t>
  </si>
  <si>
    <t>R5-185151</t>
  </si>
  <si>
    <t>Corrections to RRC TC - Bearer Modification / Uplink data path / Split DRB Reconfiguration / EN-DC</t>
  </si>
  <si>
    <t>R5-185152</t>
  </si>
  <si>
    <t>Addition of new MAC test case for Power Headroom report</t>
  </si>
  <si>
    <t>R5-185153</t>
  </si>
  <si>
    <t>Addition of RRC Default Pre-test conditions for NSA</t>
  </si>
  <si>
    <t>R5-185154</t>
  </si>
  <si>
    <t>Correction to RRC TC - Measurement configuration control and reporting / Event A1 / Measurement of NR PSCell / EN-DC</t>
  </si>
  <si>
    <t>R5-185155</t>
  </si>
  <si>
    <t>Updates to NAS test case 10.2.1.2</t>
  </si>
  <si>
    <t>R5-185157</t>
  </si>
  <si>
    <t>Update of NR test cases title and applicability</t>
  </si>
  <si>
    <t>R5-185162</t>
  </si>
  <si>
    <t>Addition of missing and new test cases applicabilities</t>
  </si>
  <si>
    <t>R5-185167</t>
  </si>
  <si>
    <t>0071</t>
  </si>
  <si>
    <t>Update to EPS SM Test case for Multi-PDN</t>
  </si>
  <si>
    <t>R5-185172</t>
  </si>
  <si>
    <t>EN-DC: Test Model updates</t>
  </si>
  <si>
    <t>R5-184396</t>
  </si>
  <si>
    <t>4391</t>
  </si>
  <si>
    <t>New CA band combination CA_8A-27A - Updates of 7.3A Refsens</t>
  </si>
  <si>
    <t>R5-184399</t>
  </si>
  <si>
    <t>New CA band combination CA_8A-27A - Updates of Table A.4.3.3.3-3</t>
  </si>
  <si>
    <t>R5-184586</t>
  </si>
  <si>
    <t>4424</t>
  </si>
  <si>
    <t>Align CA information in clause 5 with TS36.101 v15.3.0</t>
  </si>
  <si>
    <t>R5-184647</t>
  </si>
  <si>
    <t>4435</t>
  </si>
  <si>
    <t>Correction of test requirements in 7.3.5A REFSENSE</t>
  </si>
  <si>
    <t>R5-184762</t>
  </si>
  <si>
    <t>4455</t>
  </si>
  <si>
    <t>Aligning CA delta TiB in sub-clause 6.2.5.3 with TS 36.101 v15.3.0</t>
  </si>
  <si>
    <t>R5-184764</t>
  </si>
  <si>
    <t>4456</t>
  </si>
  <si>
    <t>Aligning CA delta RiB in sub-clause 7.3.3 with TS 36.101 v15.3.0</t>
  </si>
  <si>
    <t>R5-184771</t>
  </si>
  <si>
    <t>1197</t>
  </si>
  <si>
    <t>Addition of test frequencies for CA_66A-71A, CA_66C-71A, CA_70A-71A, CA_70C-71A to 36.508</t>
  </si>
  <si>
    <t>R5-184773</t>
  </si>
  <si>
    <t>0152</t>
  </si>
  <si>
    <t>RF TP analysis for CA_66A-66A-70C-71A, CA_66A-66A-70A-71A, CA_66A-70C-71A, CA_66A-70A-71A, CA_66A-66A-71A, CA_70A-71A, CA_66A-71A, CA_66C-70C-71A, CA_66C-70A-71A, CA_70C-71A, CA_66C-71A</t>
  </si>
  <si>
    <t>R5-184844</t>
  </si>
  <si>
    <t>4472</t>
  </si>
  <si>
    <t>Addition of new 2CA band combination for CA REFSENS</t>
  </si>
  <si>
    <t>R5-185023</t>
  </si>
  <si>
    <t>Updates of 6.2.3.2 Test Frequency for CA_8A-27A</t>
  </si>
  <si>
    <t>R5-185024</t>
  </si>
  <si>
    <t>Addition of new R15 CA configurations to 36.523-2</t>
  </si>
  <si>
    <t>R5-185174</t>
  </si>
  <si>
    <t>4457</t>
  </si>
  <si>
    <t>Reference sensitivity requirements for CA_66A-66A-70C-71A, CA_66A-66A-70A-71A, CA_66A-70C-71A, CA_66A-70A-71A, CA_66A-66A-71A, CA_70A-71A, CA_66A-71A, CA_66C-70C-71A, CA_66C-70A-71A, CA_70C-71A, CA_66C-71A</t>
  </si>
  <si>
    <t>R5-185502</t>
  </si>
  <si>
    <t>0156</t>
  </si>
  <si>
    <t>Addition of new CA band combination – Updates of test points analysis</t>
  </si>
  <si>
    <t>R5-185506</t>
  </si>
  <si>
    <t>4473</t>
  </si>
  <si>
    <t>Addition of new 3CA band combination for CA REFSENS</t>
  </si>
  <si>
    <t>R5-185514</t>
  </si>
  <si>
    <t>4408</t>
  </si>
  <si>
    <t>Updates of receiver test cases for CA_XA-YE</t>
  </si>
  <si>
    <t>R5-185515</t>
  </si>
  <si>
    <t>4409</t>
  </si>
  <si>
    <t>Updates of receiver test cases for CA_XA-YD</t>
  </si>
  <si>
    <t>R5-185542</t>
  </si>
  <si>
    <t>4432</t>
  </si>
  <si>
    <t>CA_3A-18A - Updates of some Tx test cases</t>
  </si>
  <si>
    <t>R5-185543</t>
  </si>
  <si>
    <t>0151</t>
  </si>
  <si>
    <t>CA_3A-18A - Updates of test points analysis</t>
  </si>
  <si>
    <t>R5-184264</t>
  </si>
  <si>
    <t>2247</t>
  </si>
  <si>
    <t>Correction to minimum conformance requirements for FDD_B1 and FDD_B2</t>
  </si>
  <si>
    <t>R5-185516</t>
  </si>
  <si>
    <t>34.121-1</t>
  </si>
  <si>
    <t>1656</t>
  </si>
  <si>
    <t>Addition of Band 74 information into TS 34.121-1</t>
  </si>
  <si>
    <t>R5-185517</t>
  </si>
  <si>
    <t>4390</t>
  </si>
  <si>
    <t>Updates of Band 74 information about Tx test cases in TS 36.521-1</t>
  </si>
  <si>
    <t>R5-184099</t>
  </si>
  <si>
    <t>4339</t>
  </si>
  <si>
    <t>Introduction of band 73 to UE maximum output power in TS36.521-1</t>
  </si>
  <si>
    <t>R5-184130</t>
  </si>
  <si>
    <t>4341</t>
  </si>
  <si>
    <t>Introduction of band 73 to Spurious emission in TS36.521-1</t>
  </si>
  <si>
    <t>R5-184190</t>
  </si>
  <si>
    <t>0098</t>
  </si>
  <si>
    <t>Editorial - Updates for GNSS Signal Capabilities</t>
  </si>
  <si>
    <t>R5-184191</t>
  </si>
  <si>
    <t>0185</t>
  </si>
  <si>
    <t>Editorial - Updates, corrections and clarifications to specification</t>
  </si>
  <si>
    <t>R5-184063</t>
  </si>
  <si>
    <t>34.123-1</t>
  </si>
  <si>
    <t>3928</t>
  </si>
  <si>
    <t>Resubmission of Correction to TC 8.1.5.7</t>
  </si>
  <si>
    <t>R5-184088</t>
  </si>
  <si>
    <t>3929</t>
  </si>
  <si>
    <t>Correction to Rel-99 NAS testcase 9.4.9</t>
  </si>
  <si>
    <t>R5-184144</t>
  </si>
  <si>
    <t>3931</t>
  </si>
  <si>
    <t>Correction to test case 9.5.7.2</t>
  </si>
  <si>
    <t>R5-184048</t>
  </si>
  <si>
    <t>34.229-2</t>
  </si>
  <si>
    <t>0246</t>
  </si>
  <si>
    <t>14.3.0</t>
  </si>
  <si>
    <t>Addition of IR.92 to SM-over-IP roles</t>
  </si>
  <si>
    <t>R5-184060</t>
  </si>
  <si>
    <t>Adding SMS over SGs configuration to applicabilities</t>
  </si>
  <si>
    <t>R5-184253</t>
  </si>
  <si>
    <t>4370</t>
  </si>
  <si>
    <t>Clarify the definition of active time slot in out of band and spurious emission tests</t>
  </si>
  <si>
    <t>R5-184507</t>
  </si>
  <si>
    <t>4606</t>
  </si>
  <si>
    <t>Correction to EMM TC 9.2.1.1.24</t>
  </si>
  <si>
    <t>R5-184510</t>
  </si>
  <si>
    <t>4608</t>
  </si>
  <si>
    <t>Correction to CSFB TC 13.1.12</t>
  </si>
  <si>
    <t>R5-184551</t>
  </si>
  <si>
    <t>4613</t>
  </si>
  <si>
    <t>Correction to MAC test cases with TB Size selection</t>
  </si>
  <si>
    <t>R5-184584</t>
  </si>
  <si>
    <t>0749</t>
  </si>
  <si>
    <t>Table format correct and removed redundant line for RF clause 6 test cases</t>
  </si>
  <si>
    <t>R5-184668</t>
  </si>
  <si>
    <t>1195</t>
  </si>
  <si>
    <t>Editorial correction of reference document</t>
  </si>
  <si>
    <t>R5-184707</t>
  </si>
  <si>
    <t>4618</t>
  </si>
  <si>
    <t>Update of EMM test case 9.2.1.1.1b</t>
  </si>
  <si>
    <t>R5-184708</t>
  </si>
  <si>
    <t>4619</t>
  </si>
  <si>
    <t>Update of EMM test case 9.2.1.1.22</t>
  </si>
  <si>
    <t>R5-184726</t>
  </si>
  <si>
    <t>4624</t>
  </si>
  <si>
    <t>Removal of 1xPre-Registation 8.4.7.x test cases</t>
  </si>
  <si>
    <t>R5-185004</t>
  </si>
  <si>
    <t>4598</t>
  </si>
  <si>
    <t>Correction to Idle mode Inter-RAT G&lt;&gt;E test case 6.2.3.21 to allow optional IMS registration on EUTRAN cell</t>
  </si>
  <si>
    <t>R5-185008</t>
  </si>
  <si>
    <t>4582</t>
  </si>
  <si>
    <t>Correction to EMM test case 9.2.3.1.25</t>
  </si>
  <si>
    <t>R5-185010</t>
  </si>
  <si>
    <t>4620</t>
  </si>
  <si>
    <t>Update of EMM test case 9.2.3.2.17</t>
  </si>
  <si>
    <t>R5-185088</t>
  </si>
  <si>
    <t>0247</t>
  </si>
  <si>
    <t>Adding SMS over IP configuration to applicabilities</t>
  </si>
  <si>
    <t>R5-185135</t>
  </si>
  <si>
    <t>4583</t>
  </si>
  <si>
    <t>Correction to 10.7.4 regarding CE mode</t>
  </si>
  <si>
    <t>R5-185137</t>
  </si>
  <si>
    <t>1204</t>
  </si>
  <si>
    <t>Update to applicability condition of Intra-frequency measurement reporting test cases for CAT-M1 UEs</t>
  </si>
  <si>
    <t>R5-185138</t>
  </si>
  <si>
    <t>1206</t>
  </si>
  <si>
    <t>Removal of 1xPre-Registation and 1xCSFB test cases applicability</t>
  </si>
  <si>
    <t>R5-185180</t>
  </si>
  <si>
    <t>4254</t>
  </si>
  <si>
    <t>Routine maintenance for TS 36.523-3</t>
  </si>
  <si>
    <t>R5-185528</t>
  </si>
  <si>
    <t>0748</t>
  </si>
  <si>
    <t>Table format correct and removed redundant line for RF clause 7 test cases</t>
  </si>
  <si>
    <t>R5-184030</t>
  </si>
  <si>
    <t>0181</t>
  </si>
  <si>
    <t>Addition of missing assistance data for modernized GPS and the GPS L5 signal for the LTE signalling tests</t>
  </si>
  <si>
    <t>R5-184062</t>
  </si>
  <si>
    <t>34.229-1</t>
  </si>
  <si>
    <t>1289</t>
  </si>
  <si>
    <t>Resubmission of Corrections to IMS test case 19.1.6</t>
  </si>
  <si>
    <t>R5-184096</t>
  </si>
  <si>
    <t>1290</t>
  </si>
  <si>
    <t>Editorial corrections to IMS emergency call test cases in clauses 19 and 21</t>
  </si>
  <si>
    <t>R5-184631</t>
  </si>
  <si>
    <t>4614</t>
  </si>
  <si>
    <t>Adding TC 13.1.21 for emergency call via CS domain</t>
  </si>
  <si>
    <t>R5-184633</t>
  </si>
  <si>
    <t>1200</t>
  </si>
  <si>
    <t>Addition of new applicability of emergency call via CS domain TC for IMS capable UE</t>
  </si>
  <si>
    <t>R5-184710</t>
  </si>
  <si>
    <t>4621</t>
  </si>
  <si>
    <t>Update of eMBMS test cases for UEs supporting AT command for eMBMS service activation</t>
  </si>
  <si>
    <t>R5-184727</t>
  </si>
  <si>
    <t>4625</t>
  </si>
  <si>
    <t>Removal of Multi-Layer 1xPre-Registation 13.4.4.x and 1xCSFB 13.1.xx test cases</t>
  </si>
  <si>
    <t>R5-184731</t>
  </si>
  <si>
    <t>1203</t>
  </si>
  <si>
    <t>Update to applicability condition of test case 11.2.3 to include CSG PICS</t>
  </si>
  <si>
    <t>R5-184849</t>
  </si>
  <si>
    <t>1210</t>
  </si>
  <si>
    <t>Correction of condition for Measurement configuration and reporting</t>
  </si>
  <si>
    <t>R5-184918</t>
  </si>
  <si>
    <t>4645</t>
  </si>
  <si>
    <t>Correction to multi-layer test case 13.1.20</t>
  </si>
  <si>
    <t>R5-185087</t>
  </si>
  <si>
    <t>1293</t>
  </si>
  <si>
    <t>Update to Emergency Call test case 19.1.3 for eCall category bit usage</t>
  </si>
  <si>
    <t>R5-185421</t>
  </si>
  <si>
    <t>0179</t>
  </si>
  <si>
    <t>Addition of missing assistance data for modernized GPS and the GPS L5 signal for LTE minimum performance sub-test 4</t>
  </si>
  <si>
    <t>R5-184508</t>
  </si>
  <si>
    <t>4607</t>
  </si>
  <si>
    <t>Correction to ESM TC 10.5.4</t>
  </si>
  <si>
    <t>R5-184514</t>
  </si>
  <si>
    <t>Editorial correction of referred table number</t>
  </si>
  <si>
    <t>R5-184581</t>
  </si>
  <si>
    <t>0746</t>
  </si>
  <si>
    <t>Applicability C20 updated for intra-band contigous DL CA tests</t>
  </si>
  <si>
    <t>R5-184809</t>
  </si>
  <si>
    <t>0758</t>
  </si>
  <si>
    <t>Correction to Applicability Condition of TS 36.521-1 Test Cases 6.6.2.2A.1 and 6.6.3.3A.1</t>
  </si>
  <si>
    <t>R5-184811</t>
  </si>
  <si>
    <t>4462</t>
  </si>
  <si>
    <t>Correction to Note 1 of Table 7.3A.0-0bB Reference sensitivity level for CA</t>
  </si>
  <si>
    <t>R5-184812</t>
  </si>
  <si>
    <t>4463</t>
  </si>
  <si>
    <t>Correction to Power Control for CA Test Procedure of TCs 6.3.5A.1.1,  6.3.5A.1.2 and 6.3.5A.1.4</t>
  </si>
  <si>
    <t>R5-184892</t>
  </si>
  <si>
    <t>0761</t>
  </si>
  <si>
    <t>4Rx branches in some 4DL CA and 5DL CA Demodulation test cases</t>
  </si>
  <si>
    <t>R5-184991</t>
  </si>
  <si>
    <t>4494</t>
  </si>
  <si>
    <t>Correction to Reference sensitivity level for CA UL Allocation in Table 7.3A.1.4.1-1</t>
  </si>
  <si>
    <t>R5-185186</t>
  </si>
  <si>
    <t>4484</t>
  </si>
  <si>
    <t>4Rx support in some 4DL CA and 5DL CA Demodulation test cases</t>
  </si>
  <si>
    <t>R5-185442</t>
  </si>
  <si>
    <t>0768</t>
  </si>
  <si>
    <t>Applicability and ICS for CA RF and RRM test cases</t>
  </si>
  <si>
    <t>R5-185451</t>
  </si>
  <si>
    <t>4362</t>
  </si>
  <si>
    <t>Editorial correction to RMC name in PHICH demodulation test</t>
  </si>
  <si>
    <t>R5-184056</t>
  </si>
  <si>
    <t>1288</t>
  </si>
  <si>
    <t>Corrections to G.15.4</t>
  </si>
  <si>
    <t>R5-184235</t>
  </si>
  <si>
    <t>1183</t>
  </si>
  <si>
    <t>Correction to default message for UL CA tests</t>
  </si>
  <si>
    <t>R5-184242</t>
  </si>
  <si>
    <t>4359</t>
  </si>
  <si>
    <t>Correction to p-Max in configured UE transmitted output power tests for CA</t>
  </si>
  <si>
    <t>R5-184244</t>
  </si>
  <si>
    <t>4361</t>
  </si>
  <si>
    <t>Editorial correction to inter-band UL CA tests</t>
  </si>
  <si>
    <t>R5-184553</t>
  </si>
  <si>
    <t>0149</t>
  </si>
  <si>
    <t>Update of (NS_01/NS_17), (NS_03/NS_07), (NS_05/NS_01) and (NS_05/NS_17) TP analysis for A-MPR test case for inter-band UL CA</t>
  </si>
  <si>
    <t>R5-184730</t>
  </si>
  <si>
    <t>1202</t>
  </si>
  <si>
    <t>Correction to Inter-RAT absolute priority based reselection test cases</t>
  </si>
  <si>
    <t>R5-185436</t>
  </si>
  <si>
    <t>4417</t>
  </si>
  <si>
    <t>Correction of test points and test requirements for TC 6.2.4A.2</t>
  </si>
  <si>
    <t>R5-184029</t>
  </si>
  <si>
    <t>0180</t>
  </si>
  <si>
    <t>Addition of missing assistance data for the Galileo E5A signal for LTE minimum performance sub-tests 3 and 8</t>
  </si>
  <si>
    <t>R5-184036</t>
  </si>
  <si>
    <t>0182</t>
  </si>
  <si>
    <t>Addition of missing assistance data for the Galileo E5A signal for LTE signalling tests</t>
  </si>
  <si>
    <t>R5-184129</t>
  </si>
  <si>
    <t>2223</t>
  </si>
  <si>
    <t>Editorial Correction to note 7 in Table E-1</t>
  </si>
  <si>
    <t>R5-184246</t>
  </si>
  <si>
    <t>4363</t>
  </si>
  <si>
    <t>Editorial correction to test points for 8.7.5.1</t>
  </si>
  <si>
    <t>R5-184265</t>
  </si>
  <si>
    <t>2248</t>
  </si>
  <si>
    <t>Editorial correction to Noc for Cell2 on FDD_B1 or FDD_B2</t>
  </si>
  <si>
    <t>R5-184513</t>
  </si>
  <si>
    <t>1194</t>
  </si>
  <si>
    <t>Correction to applicability of DL 256QAM TCs</t>
  </si>
  <si>
    <t>R5-184650</t>
  </si>
  <si>
    <t>4437</t>
  </si>
  <si>
    <t>Editorial correction of Table 7.6.3A.5.4.1-1</t>
  </si>
  <si>
    <t>R5-184941</t>
  </si>
  <si>
    <t>4491</t>
  </si>
  <si>
    <t>Editorial correction of NS requirements</t>
  </si>
  <si>
    <t>R5-185003</t>
  </si>
  <si>
    <t>1190</t>
  </si>
  <si>
    <t>Correction of 6.2.3.2 Test Frequency for CA_3A-27A</t>
  </si>
  <si>
    <t>R5-185006</t>
  </si>
  <si>
    <t>4603</t>
  </si>
  <si>
    <t>Update of DL 256QAM TCs for high UE DL Categories</t>
  </si>
  <si>
    <t>R5-185126</t>
  </si>
  <si>
    <t>4597</t>
  </si>
  <si>
    <t>Correction to SSAC connected mode test cases 13.5.1a and 13.5.3a for IMS Enabled UE</t>
  </si>
  <si>
    <t>R5-185552</t>
  </si>
  <si>
    <t>0267</t>
  </si>
  <si>
    <t>Applicability of tests for types and Categories of UE</t>
  </si>
  <si>
    <t>R5-184075</t>
  </si>
  <si>
    <t>1178</t>
  </si>
  <si>
    <t>NB-IoT timer tolerances: extension of timer value range</t>
  </si>
  <si>
    <t>R5-184077</t>
  </si>
  <si>
    <t>0194</t>
  </si>
  <si>
    <t>Corrections to UE Test Loop Mode H</t>
  </si>
  <si>
    <t>R5-184078</t>
  </si>
  <si>
    <t>0195</t>
  </si>
  <si>
    <t>R5-184081</t>
  </si>
  <si>
    <t>36.579-5</t>
  </si>
  <si>
    <t>13.0.0</t>
  </si>
  <si>
    <t>MCPTT: Test Model updates</t>
  </si>
  <si>
    <t>R5-184091</t>
  </si>
  <si>
    <t>4587</t>
  </si>
  <si>
    <t>Correction to NB-IoT test case 22.6.2</t>
  </si>
  <si>
    <t>R5-184092</t>
  </si>
  <si>
    <t>4588</t>
  </si>
  <si>
    <t>Correction to NB-IoT test case 22.6.3</t>
  </si>
  <si>
    <t>R5-184093</t>
  </si>
  <si>
    <t>4589</t>
  </si>
  <si>
    <t>Correction to NB-IoT  test case 22.1.1</t>
  </si>
  <si>
    <t>R5-184105</t>
  </si>
  <si>
    <t>2219</t>
  </si>
  <si>
    <t>Editorial corrections 7.3.49</t>
  </si>
  <si>
    <t>R5-184110</t>
  </si>
  <si>
    <t>1180</t>
  </si>
  <si>
    <t>Correction to NB-IOT In-Band Test Frequencies</t>
  </si>
  <si>
    <t>R5-184142</t>
  </si>
  <si>
    <t>0382</t>
  </si>
  <si>
    <t>13.5.0</t>
  </si>
  <si>
    <t>Removal of technical content in 36.903 v13.5.0 and substitution with pointer to the next Release</t>
  </si>
  <si>
    <t>R5-184234</t>
  </si>
  <si>
    <t>1182</t>
  </si>
  <si>
    <t>Correction to message contents for UL64QAM</t>
  </si>
  <si>
    <t>R5-184236</t>
  </si>
  <si>
    <t>1184</t>
  </si>
  <si>
    <t>Editorial correction to FDD Mode test frequencies</t>
  </si>
  <si>
    <t>R5-184238</t>
  </si>
  <si>
    <t>4355</t>
  </si>
  <si>
    <t>Correction to LAA CQI reporting tests</t>
  </si>
  <si>
    <t>R5-184255</t>
  </si>
  <si>
    <t>2238</t>
  </si>
  <si>
    <t>Editorial correction to Reference NPRACH Configuration</t>
  </si>
  <si>
    <t>R5-184258</t>
  </si>
  <si>
    <t>2241</t>
  </si>
  <si>
    <t>Editorial correction to LAA Listen-before-talk model</t>
  </si>
  <si>
    <t>R5-184261</t>
  </si>
  <si>
    <t>2244</t>
  </si>
  <si>
    <t>Correction to cell configuration mapping for 8.26.3</t>
  </si>
  <si>
    <t>R5-184262</t>
  </si>
  <si>
    <t>2245</t>
  </si>
  <si>
    <t>Correction to test procedure for FS3 event triggered reporting tests</t>
  </si>
  <si>
    <t>R5-184263</t>
  </si>
  <si>
    <t>2246</t>
  </si>
  <si>
    <t>Correction to test requirement of FS3 event triggered reporting tests</t>
  </si>
  <si>
    <t>R5-184483</t>
  </si>
  <si>
    <t>1291</t>
  </si>
  <si>
    <t>Add and use reference to NG.108</t>
  </si>
  <si>
    <t>R5-184536</t>
  </si>
  <si>
    <t>Correction to testcases 9.2.1.2.1c and 9.2.1.2.1d applicability conditions for CAT-M1 UEs</t>
  </si>
  <si>
    <t>R5-184541</t>
  </si>
  <si>
    <t>4412</t>
  </si>
  <si>
    <t>Correction to eMTC tc 6.2.2EA, UE Maximum Output Power for UE category M1</t>
  </si>
  <si>
    <t>R5-184667</t>
  </si>
  <si>
    <t>2268</t>
  </si>
  <si>
    <t>Correction to LAA inter-frequency event-triggered reporting test cases</t>
  </si>
  <si>
    <t>R5-184692</t>
  </si>
  <si>
    <t>Editorial updates to 36.579-2 Rel-13 TCs</t>
  </si>
  <si>
    <t>R5-184818</t>
  </si>
  <si>
    <t>4464</t>
  </si>
  <si>
    <t>Correction to Message Content for TC 6.2.4EA	 A-MPR for UE Category M1</t>
  </si>
  <si>
    <t>R5-184854</t>
  </si>
  <si>
    <t>4644</t>
  </si>
  <si>
    <t>Correction to NB-IoT testcase 22.3.2.2</t>
  </si>
  <si>
    <t>R5-184884</t>
  </si>
  <si>
    <t>Update to NB-IoT test conditions for in-band / guard band</t>
  </si>
  <si>
    <t>R5-184917</t>
  </si>
  <si>
    <t>2284</t>
  </si>
  <si>
    <t>Correction on 4Rx RLM TC in-sync parameters</t>
  </si>
  <si>
    <t>R5-185002</t>
  </si>
  <si>
    <t>1179</t>
  </si>
  <si>
    <t>Correction to ATTACH ACCEPT message for SMS only</t>
  </si>
  <si>
    <t>R5-185009</t>
  </si>
  <si>
    <t>4610</t>
  </si>
  <si>
    <t>Correction to testcase 9.2.2.1.9 for CAT-M1 UEs</t>
  </si>
  <si>
    <t>R5-185012</t>
  </si>
  <si>
    <t>4584</t>
  </si>
  <si>
    <t>Clarification for NB-IoT test case 22.3.1.1</t>
  </si>
  <si>
    <t>R5-185013</t>
  </si>
  <si>
    <t>4585</t>
  </si>
  <si>
    <t>Correction to NB-IoT test case 22.5.8</t>
  </si>
  <si>
    <t>R5-185014</t>
  </si>
  <si>
    <t>4586</t>
  </si>
  <si>
    <t>Correction to NB-IoT test case 22.5.14</t>
  </si>
  <si>
    <t>R5-185015</t>
  </si>
  <si>
    <t>4640</t>
  </si>
  <si>
    <t>Corrections to NBIOT NAS TC 22.5.7b</t>
  </si>
  <si>
    <t>R5-185017</t>
  </si>
  <si>
    <t>4648</t>
  </si>
  <si>
    <t>Correction to NB-IoT  test cases 22.4.4, 22.4.8 and 22.4.9</t>
  </si>
  <si>
    <t>R5-185018</t>
  </si>
  <si>
    <t>4609</t>
  </si>
  <si>
    <t>Correction to NB-IoT  test case 22.2.9</t>
  </si>
  <si>
    <t>R5-185019</t>
  </si>
  <si>
    <t>4622</t>
  </si>
  <si>
    <t>Update to NB-IOT test case 22.1.1 M2</t>
  </si>
  <si>
    <t>R5-185020</t>
  </si>
  <si>
    <t>4623</t>
  </si>
  <si>
    <t>Update to NB-IOT test case 22.3.1.2</t>
  </si>
  <si>
    <t>R5-185021</t>
  </si>
  <si>
    <t>4641</t>
  </si>
  <si>
    <t>Correction to NB-IoT testcase 22.3.3.5</t>
  </si>
  <si>
    <t>R5-185084</t>
  </si>
  <si>
    <t>Update to TLS setup</t>
  </si>
  <si>
    <t>R5-185122</t>
  </si>
  <si>
    <t>Corrections to MCPTT Authorization</t>
  </si>
  <si>
    <t>R5-185125</t>
  </si>
  <si>
    <t>0193</t>
  </si>
  <si>
    <t>13.6.0</t>
  </si>
  <si>
    <t>R5-185159</t>
  </si>
  <si>
    <t>4611</t>
  </si>
  <si>
    <t>Correction to CAT-M1 Test case 8.2.4.27</t>
  </si>
  <si>
    <t>R5-185185</t>
  </si>
  <si>
    <t>4380</t>
  </si>
  <si>
    <t>Band 41 HPUE Maximum Output Power</t>
  </si>
  <si>
    <t>R5-185409</t>
  </si>
  <si>
    <t>1181</t>
  </si>
  <si>
    <t>Addition of NB-IOT Guardband Test Frequencies for 10 MHz</t>
  </si>
  <si>
    <t>R5-185435</t>
  </si>
  <si>
    <t>4418</t>
  </si>
  <si>
    <t>Correction of test points and test requirements for TC 6.2.4A.2_1</t>
  </si>
  <si>
    <t>R5-185522</t>
  </si>
  <si>
    <t>4338</t>
  </si>
  <si>
    <t>Update Clause in 6.2.5EA Configured UE transmitted Power for UE category M1</t>
  </si>
  <si>
    <t>R5-185530</t>
  </si>
  <si>
    <t>4446</t>
  </si>
  <si>
    <t>Clarification on frame structure in 4Rx performance and CSI test principles sections</t>
  </si>
  <si>
    <t>R5-185541</t>
  </si>
  <si>
    <t>0742</t>
  </si>
  <si>
    <t>Correction of applicability to TS 36.521-2 for HPUE RF test cases</t>
  </si>
  <si>
    <t>R5-184037</t>
  </si>
  <si>
    <t>37.571-2</t>
  </si>
  <si>
    <t>0108</t>
  </si>
  <si>
    <t>Addition of PICS for support of LPP message segmentation in test 7.3.1.1</t>
  </si>
  <si>
    <t>R5-184038</t>
  </si>
  <si>
    <t>0096</t>
  </si>
  <si>
    <t>Addition of PICS for support of LPP message segmentation</t>
  </si>
  <si>
    <t>R5-184041</t>
  </si>
  <si>
    <t>0266</t>
  </si>
  <si>
    <t>Clarifications and corrections to Bluetooth identification test</t>
  </si>
  <si>
    <t>R5-184136</t>
  </si>
  <si>
    <t>34.108</t>
  </si>
  <si>
    <t>1001</t>
  </si>
  <si>
    <t>14.2.0</t>
  </si>
  <si>
    <t>Removal of technical content in 34.108 v14.2.0 and substitution with pointer to the next Release</t>
  </si>
  <si>
    <t>R5-184137</t>
  </si>
  <si>
    <t>34.121-2</t>
  </si>
  <si>
    <t>0177</t>
  </si>
  <si>
    <t>Removal of technical content in 34.121-2 v14.1.0 and substitution with pointer to the next Release</t>
  </si>
  <si>
    <t>R5-184138</t>
  </si>
  <si>
    <t>3930</t>
  </si>
  <si>
    <t>14.5.0</t>
  </si>
  <si>
    <t>Removal of technical content in 34.123-1 v14.5.0 and substitution with pointer to the next Release</t>
  </si>
  <si>
    <t>R5-184139</t>
  </si>
  <si>
    <t>34.123-2</t>
  </si>
  <si>
    <t>0790</t>
  </si>
  <si>
    <t>Removal of technical content in 34.123-2 v14.4.0 and substitution with pointer to the next Release</t>
  </si>
  <si>
    <t>R5-184140</t>
  </si>
  <si>
    <t>2224</t>
  </si>
  <si>
    <t>Removal of technical content in 36.521-3 v14.4.0 and substitution with pointer to the next Release</t>
  </si>
  <si>
    <t>R5-184141</t>
  </si>
  <si>
    <t>4260</t>
  </si>
  <si>
    <t>Removal of technical content in 36.523-3 v14.4.0 and substitution with pointer to the next Release</t>
  </si>
  <si>
    <t>R5-184143</t>
  </si>
  <si>
    <t>0142</t>
  </si>
  <si>
    <t>14.6.0</t>
  </si>
  <si>
    <t>Removal of technical content in 36.905 v14.6.0 and substitution with pointer to the next Release</t>
  </si>
  <si>
    <t>R5-184189</t>
  </si>
  <si>
    <t>0271</t>
  </si>
  <si>
    <t>Band groups added to specification</t>
  </si>
  <si>
    <t>R5-184266</t>
  </si>
  <si>
    <t>Correction of test case title of 8.2.2.5a.2</t>
  </si>
  <si>
    <t>R5-184512</t>
  </si>
  <si>
    <t>1193</t>
  </si>
  <si>
    <t>Correction to applicability of TC 7.1.7.1.6a</t>
  </si>
  <si>
    <t>R5-184569</t>
  </si>
  <si>
    <t>Add Band 31 Test Frequencies for NB-IoT Inter-frequency Test cases</t>
  </si>
  <si>
    <t>R5-184570</t>
  </si>
  <si>
    <t>2265</t>
  </si>
  <si>
    <t>Corrections for 5MHz Channel BW in 4.2.19, 6.x.y and 7.3.x NB-IoT Test cases</t>
  </si>
  <si>
    <t>R5-184704</t>
  </si>
  <si>
    <t>1292</t>
  </si>
  <si>
    <t>Update to IMS eCall test cases for eCall category bit usage</t>
  </si>
  <si>
    <t>R5-184797</t>
  </si>
  <si>
    <t>4459</t>
  </si>
  <si>
    <t>Clarification for chapter 8 &amp; 9 general sections</t>
  </si>
  <si>
    <t>R5-184800</t>
  </si>
  <si>
    <t>0153</t>
  </si>
  <si>
    <t>Update to test point analysis for NS_27</t>
  </si>
  <si>
    <t>R5-185007</t>
  </si>
  <si>
    <t>4604</t>
  </si>
  <si>
    <t>Correction to RRC TC 8.5.4.1</t>
  </si>
  <si>
    <t>R5-185158</t>
  </si>
  <si>
    <t>1176</t>
  </si>
  <si>
    <t>Update Reference Table 6.6.2-1A dedicated EPS bearer contexts</t>
  </si>
  <si>
    <t>R5-185169</t>
  </si>
  <si>
    <t>4602</t>
  </si>
  <si>
    <t>Update of number of DL PDCP SDUs in test cases 7.1.7.1.x</t>
  </si>
  <si>
    <t>R5-185448</t>
  </si>
  <si>
    <t>4461</t>
  </si>
  <si>
    <t>Corrections to A-MPR values for NS_27</t>
  </si>
  <si>
    <t>R5-185549</t>
  </si>
  <si>
    <t>0757</t>
  </si>
  <si>
    <t>Correction to band selection criteria applicability for HPUE devices that support Power Class 1 &amp; 2</t>
  </si>
  <si>
    <t>R5s180524</t>
  </si>
  <si>
    <t>0584</t>
  </si>
  <si>
    <t>Add new verified and e-mail agreed TTCN test cases in the TC lists in 34.229-3 (prose), Annex A</t>
  </si>
  <si>
    <t>R5s180433</t>
  </si>
  <si>
    <t>0580</t>
  </si>
  <si>
    <t>Addition of IMS test case G.15.4</t>
  </si>
  <si>
    <t>R5s180436</t>
  </si>
  <si>
    <t>0581</t>
  </si>
  <si>
    <t>Corrections to WLAN MT calls over IMS regarding returning 180 Ringing</t>
  </si>
  <si>
    <t>R5s180463</t>
  </si>
  <si>
    <t>0582</t>
  </si>
  <si>
    <t>Corrections to IMS emergency test case 19.1.6</t>
  </si>
  <si>
    <t>R5s180483</t>
  </si>
  <si>
    <t>0575</t>
  </si>
  <si>
    <t>Correction to f_IMS_MTCallSetup_AnnexC11aC11cC26aC26b</t>
  </si>
  <si>
    <t>R5s180505</t>
  </si>
  <si>
    <t>0578</t>
  </si>
  <si>
    <t>Addition of IMS test case G.15.24</t>
  </si>
  <si>
    <t>R5s180506</t>
  </si>
  <si>
    <t>0579</t>
  </si>
  <si>
    <t>Addition of IMS test case G.15.25</t>
  </si>
  <si>
    <t>R5s180450</t>
  </si>
  <si>
    <t>3629</t>
  </si>
  <si>
    <t>Correction to UTRAN emergency call test case 13.2.2.1</t>
  </si>
  <si>
    <t>R5s180452</t>
  </si>
  <si>
    <t>3631</t>
  </si>
  <si>
    <t>Correction to Rel-99 NAS test case 12.4.1.4a</t>
  </si>
  <si>
    <t>R5s180508</t>
  </si>
  <si>
    <t>3632</t>
  </si>
  <si>
    <t>Correction for MM test case 9.4.3.5</t>
  </si>
  <si>
    <t>R5s180523</t>
  </si>
  <si>
    <t>4275</t>
  </si>
  <si>
    <t>Add new verified and e-mail agreed TTCN test cases in the TC lists in 36.523-3 (prose), Annex A</t>
  </si>
  <si>
    <t>R5s180409</t>
  </si>
  <si>
    <t>4210</t>
  </si>
  <si>
    <t>Correction to GCF WI-081 TC 8.2.1.6 with Cat-M1 device</t>
  </si>
  <si>
    <t>R5s180410</t>
  </si>
  <si>
    <t>4211</t>
  </si>
  <si>
    <t>Correction to NBIOT function fl_NBIOT_InitialiseCellTiming</t>
  </si>
  <si>
    <t>R5s180411</t>
  </si>
  <si>
    <t>4212</t>
  </si>
  <si>
    <t>Correction to common function f_EUTRA_NB_TimingInfoAdd</t>
  </si>
  <si>
    <t>R5s180412</t>
  </si>
  <si>
    <t>4213</t>
  </si>
  <si>
    <t>Rel-15 Jun'18 partial baseline upgrade for LTE &amp; NB-IoT TTCN-3 Test Suites</t>
  </si>
  <si>
    <t>R5s180413</t>
  </si>
  <si>
    <t>4214</t>
  </si>
  <si>
    <t>Correction to NB-IoT TC 22.3.2.4</t>
  </si>
  <si>
    <t>R5s180414</t>
  </si>
  <si>
    <t>4215</t>
  </si>
  <si>
    <t>Correction to template cr_UE_RadioPagingInfo_NB</t>
  </si>
  <si>
    <t>R5s180415</t>
  </si>
  <si>
    <t>4216</t>
  </si>
  <si>
    <t>Correction to function f_GetNBIOTAdditionalUpdateResult</t>
  </si>
  <si>
    <t>R5s180416</t>
  </si>
  <si>
    <t>4217</t>
  </si>
  <si>
    <t>Correction to NB-IoT TC 22.6.3</t>
  </si>
  <si>
    <t>R5s180417</t>
  </si>
  <si>
    <t>4218</t>
  </si>
  <si>
    <t>Correction to NB-IoT TC 22.6.2</t>
  </si>
  <si>
    <t>R5s180418</t>
  </si>
  <si>
    <t>4219</t>
  </si>
  <si>
    <t>Correction to NB-IoT TC 22.2.5</t>
  </si>
  <si>
    <t>R5s180420</t>
  </si>
  <si>
    <t>4221</t>
  </si>
  <si>
    <t>Corrections to ASP timing info templates</t>
  </si>
  <si>
    <t>R5s180422</t>
  </si>
  <si>
    <t>4223</t>
  </si>
  <si>
    <t>Correction to f_GERAN_CC_Disconnect</t>
  </si>
  <si>
    <t>R5s180425</t>
  </si>
  <si>
    <t>4225</t>
  </si>
  <si>
    <t>Addition of GCF WI-257 NB-IoT test case 22.4.16</t>
  </si>
  <si>
    <t>R5s180427</t>
  </si>
  <si>
    <t>4226</t>
  </si>
  <si>
    <t>Correction to NB-IoT TC 22.1.1 M3</t>
  </si>
  <si>
    <t>R5s180428</t>
  </si>
  <si>
    <t>4227</t>
  </si>
  <si>
    <t>Correction to NBIOT templates</t>
  </si>
  <si>
    <t>R5s180429</t>
  </si>
  <si>
    <t>4228</t>
  </si>
  <si>
    <t>Correction to NBIOT MAC test case 22.3.1.4</t>
  </si>
  <si>
    <t>R5s180432</t>
  </si>
  <si>
    <t>4230</t>
  </si>
  <si>
    <t>Correction to LTE-IRAT CSG test case 6.3.3</t>
  </si>
  <si>
    <t>R5s180435</t>
  </si>
  <si>
    <t>4231</t>
  </si>
  <si>
    <t>Correction to NBIOT test case 22.5.14</t>
  </si>
  <si>
    <t>R5s180437</t>
  </si>
  <si>
    <t>4232</t>
  </si>
  <si>
    <t>Removal of unused PICS paramter pc_UL_CA</t>
  </si>
  <si>
    <t>R5s180438</t>
  </si>
  <si>
    <t>4233</t>
  </si>
  <si>
    <t>Correction to GCF WI-210 TC 8.1.1.7</t>
  </si>
  <si>
    <t>R5s180439</t>
  </si>
  <si>
    <t>4234</t>
  </si>
  <si>
    <t>Correction to GCF WI-081 TC 8.2.1.5 with Cat-M1 device</t>
  </si>
  <si>
    <t>R5s180441</t>
  </si>
  <si>
    <t>4236</t>
  </si>
  <si>
    <t>Correction to IMS Emergency Call test case 11.2.7</t>
  </si>
  <si>
    <t>R5s180443</t>
  </si>
  <si>
    <t>4238</t>
  </si>
  <si>
    <t>Addition of LTE&lt;&gt;GERAN Idle Mode test case 6.2.3.30</t>
  </si>
  <si>
    <t>R5s180445</t>
  </si>
  <si>
    <t>4239</t>
  </si>
  <si>
    <t>LTE_TDD : Addition of LTE&lt;&gt;GERAN Idle Mode test case 6.2.3.30</t>
  </si>
  <si>
    <t>R5s180447</t>
  </si>
  <si>
    <t>4240</t>
  </si>
  <si>
    <t>Correction for test cases with IMS VoPS disabled for MultiPDN UEs</t>
  </si>
  <si>
    <t>R5s180448</t>
  </si>
  <si>
    <t>4241</t>
  </si>
  <si>
    <t>Correction to NBIOT test case 22.5.2</t>
  </si>
  <si>
    <t>R5s180453</t>
  </si>
  <si>
    <t>4242</t>
  </si>
  <si>
    <t>Correction to NBIOT test case 22.5.6</t>
  </si>
  <si>
    <t>R5s180454</t>
  </si>
  <si>
    <t>4243</t>
  </si>
  <si>
    <t>Correction to GCF WI-081/01 TC 7.1.7.2.1.</t>
  </si>
  <si>
    <t>R5s180455</t>
  </si>
  <si>
    <t>4244</t>
  </si>
  <si>
    <t>Correction to NBIOT test case 22.5.8</t>
  </si>
  <si>
    <t>R5s180458</t>
  </si>
  <si>
    <t>4247</t>
  </si>
  <si>
    <t>Addition of GCF WI-281 V2X Test Case 24.1.2</t>
  </si>
  <si>
    <t>R5s180460</t>
  </si>
  <si>
    <t>4248</t>
  </si>
  <si>
    <t>Correction to Rel-13 eMTC test case 7.1.4a.1</t>
  </si>
  <si>
    <t>R5s180464</t>
  </si>
  <si>
    <t>4251</t>
  </si>
  <si>
    <t>Correction for EUTRA MAC test cases 7.1.7.x.x</t>
  </si>
  <si>
    <t>R5s180465</t>
  </si>
  <si>
    <t>4255</t>
  </si>
  <si>
    <t>Correction to NBIOT test case 22.5.1</t>
  </si>
  <si>
    <t>R5s180466</t>
  </si>
  <si>
    <t>4256</t>
  </si>
  <si>
    <t>Correction to RLC test case 7.2.2.11 for CAT-M1 UEs</t>
  </si>
  <si>
    <t>R5s180467</t>
  </si>
  <si>
    <t>4257</t>
  </si>
  <si>
    <t>Correction to RLC test case for CAT-M1 Half Duplex UEs</t>
  </si>
  <si>
    <t>R5s180468</t>
  </si>
  <si>
    <t>4258</t>
  </si>
  <si>
    <t>Correction for GERAN function f_GERAN_SystemInformation_InterRAT</t>
  </si>
  <si>
    <t>R5s180469</t>
  </si>
  <si>
    <t>4261</t>
  </si>
  <si>
    <t>Addition of GCF WI-257 NB-IoT test case 22.4.15</t>
  </si>
  <si>
    <t>R5s180472</t>
  </si>
  <si>
    <t>4263</t>
  </si>
  <si>
    <t>Correction to UL grant configuration for Cat-M1 TCs.</t>
  </si>
  <si>
    <t>R5s180473</t>
  </si>
  <si>
    <t>4264</t>
  </si>
  <si>
    <t>Correction to eMBMS TCs.</t>
  </si>
  <si>
    <t>R5s180474</t>
  </si>
  <si>
    <t>4265</t>
  </si>
  <si>
    <t>Correction to 8.3.1.x measurement TCs with Cat-M1 device.</t>
  </si>
  <si>
    <t>R5s180477</t>
  </si>
  <si>
    <t>4268</t>
  </si>
  <si>
    <t>Addition of GCF WI-257 Testcase 22.3.3.5</t>
  </si>
  <si>
    <t>R5s180479</t>
  </si>
  <si>
    <t>4092</t>
  </si>
  <si>
    <t>Correction to EMM test cases with MultiPDN and disabled imsVoPS</t>
  </si>
  <si>
    <t>R5s180480</t>
  </si>
  <si>
    <t>4121</t>
  </si>
  <si>
    <t>Correction to GCF WI-253 eDRX TCs 9.2.4.1.1 and 9.2.4.1.2</t>
  </si>
  <si>
    <t>R5s180481</t>
  </si>
  <si>
    <t>4160</t>
  </si>
  <si>
    <t>Correction to Additional Update Type</t>
  </si>
  <si>
    <t>R5s180482</t>
  </si>
  <si>
    <t>4162</t>
  </si>
  <si>
    <t>Correction to NB-IoT test case 22.5.7b</t>
  </si>
  <si>
    <t>R5s180484</t>
  </si>
  <si>
    <t>4172</t>
  </si>
  <si>
    <t>Correction to NB-IoT TC 22.5.7b</t>
  </si>
  <si>
    <t>R5s180485</t>
  </si>
  <si>
    <t>4174</t>
  </si>
  <si>
    <t>Correction to NB-IoT TC 22.5.3</t>
  </si>
  <si>
    <t>R5s180486</t>
  </si>
  <si>
    <t>4179</t>
  </si>
  <si>
    <t>Correction to EUTRA MAC test case 7.1.2.4 for CAT-M1 UEs</t>
  </si>
  <si>
    <t>R5s180487</t>
  </si>
  <si>
    <t>4180</t>
  </si>
  <si>
    <t>Correction to EUTRA PDCP test case 7.3.5.2 for CAT-M1 UEs</t>
  </si>
  <si>
    <t>R5s180488</t>
  </si>
  <si>
    <t>4181</t>
  </si>
  <si>
    <t>Correction to test cases 8.2.4.21.x</t>
  </si>
  <si>
    <t>R5s180489</t>
  </si>
  <si>
    <t>4182</t>
  </si>
  <si>
    <t>Correction to (Rel-13) eMTC MAC test case 7.1.4a.1</t>
  </si>
  <si>
    <t>R5s180490</t>
  </si>
  <si>
    <t>4183</t>
  </si>
  <si>
    <t>Correction to EMM test cases 9.2.1.1.2a and 9.2.3.1.8b for IMS enabled/MultiPdn</t>
  </si>
  <si>
    <t>R5s180491</t>
  </si>
  <si>
    <t>4187</t>
  </si>
  <si>
    <t>Addition of GCF WI-254 eMTC Testcase 23.1.1</t>
  </si>
  <si>
    <t>R5s180492</t>
  </si>
  <si>
    <t>4188</t>
  </si>
  <si>
    <t>Correction to RRC test case 8.5.4.1</t>
  </si>
  <si>
    <t>R5s180493</t>
  </si>
  <si>
    <t>4189</t>
  </si>
  <si>
    <t>Correction to EUTRA MAC test case 7.1.3.9 for CAT-M1 UEs supporting eDRX</t>
  </si>
  <si>
    <t>R5s180494</t>
  </si>
  <si>
    <t>4193</t>
  </si>
  <si>
    <t>R5s180496</t>
  </si>
  <si>
    <t>4195</t>
  </si>
  <si>
    <t>Correction to NB-IoT TC 22.6.1a</t>
  </si>
  <si>
    <t>R5s180497</t>
  </si>
  <si>
    <t>4196</t>
  </si>
  <si>
    <t>R5s180498</t>
  </si>
  <si>
    <t>4197</t>
  </si>
  <si>
    <t>Correction to NB-IoT TC 22.6.5</t>
  </si>
  <si>
    <t>R5s180499</t>
  </si>
  <si>
    <t>4198</t>
  </si>
  <si>
    <t>Correction to GCF WI-257 NB-IoT test case 22.5.8</t>
  </si>
  <si>
    <t>R5s180500</t>
  </si>
  <si>
    <t>4201</t>
  </si>
  <si>
    <t>Correction to EMM test case 9.2.3.4.1</t>
  </si>
  <si>
    <t>R5s180501</t>
  </si>
  <si>
    <t>4203</t>
  </si>
  <si>
    <t>Correction to GCF WI-257 NB-IoT test case 22.6.3</t>
  </si>
  <si>
    <t>R5s180502</t>
  </si>
  <si>
    <t>4204</t>
  </si>
  <si>
    <t>Correction to GCF WI-163 CMAS TC 18.1.1</t>
  </si>
  <si>
    <t>R5s180503</t>
  </si>
  <si>
    <t>4205</t>
  </si>
  <si>
    <t>Correction to GCF WI-257 NB-IoT test case 22.6.5</t>
  </si>
  <si>
    <t>R5s180504</t>
  </si>
  <si>
    <t>4209</t>
  </si>
  <si>
    <t>Correction to EUTRA PDCP security test cases</t>
  </si>
  <si>
    <t>R5s180510</t>
  </si>
  <si>
    <t>4184</t>
  </si>
  <si>
    <t>R5s180511</t>
  </si>
  <si>
    <t>4192</t>
  </si>
  <si>
    <t>Correction to GCF WI-257 NB-IoT test case 22.2.9</t>
  </si>
  <si>
    <t>R5s180512</t>
  </si>
  <si>
    <t>4206</t>
  </si>
  <si>
    <t>Correction to NB-IoT TC 22.3.1.1</t>
  </si>
  <si>
    <t>R5s180515</t>
  </si>
  <si>
    <t>4161</t>
  </si>
  <si>
    <t>Correction to GCF WI-257 NB-IoT test case 22.4.8 and 22.4.9</t>
  </si>
  <si>
    <t>R5s180522</t>
  </si>
  <si>
    <t>4194</t>
  </si>
  <si>
    <t>R6-180145</t>
  </si>
  <si>
    <t>25.331</t>
  </si>
  <si>
    <t>5960</t>
  </si>
  <si>
    <t>Essential correction for RRC ASN.1</t>
  </si>
  <si>
    <t>R6-180149</t>
  </si>
  <si>
    <t>5959</t>
  </si>
  <si>
    <t>RRC ASN.1 correction</t>
  </si>
  <si>
    <t>R6-180125</t>
  </si>
  <si>
    <t>43.064</t>
  </si>
  <si>
    <t>0119</t>
  </si>
  <si>
    <t>Corrections to EC-PICH</t>
  </si>
  <si>
    <t>R6-180127</t>
  </si>
  <si>
    <t>45.001</t>
  </si>
  <si>
    <t>Introduction of EC-PICH</t>
  </si>
  <si>
    <t>R6-180128</t>
  </si>
  <si>
    <t>45.002</t>
  </si>
  <si>
    <t>0215</t>
  </si>
  <si>
    <t>Corrections for EC-PICH</t>
  </si>
  <si>
    <t>R6-180129</t>
  </si>
  <si>
    <t>45.003</t>
  </si>
  <si>
    <t>R6-180130</t>
  </si>
  <si>
    <t>45.005</t>
  </si>
  <si>
    <t>0616</t>
  </si>
  <si>
    <t>Introduction of EC-PICH performance requirements</t>
  </si>
  <si>
    <t>R6-180131</t>
  </si>
  <si>
    <t>45.008</t>
  </si>
  <si>
    <t>0662</t>
  </si>
  <si>
    <t>R6-180133</t>
  </si>
  <si>
    <t>0120</t>
  </si>
  <si>
    <t>Deferred System Information Acquisition for PEO</t>
  </si>
  <si>
    <t>R6-180134</t>
  </si>
  <si>
    <t>44.018</t>
  </si>
  <si>
    <t>1085</t>
  </si>
  <si>
    <t>R6-180135</t>
  </si>
  <si>
    <t>0663</t>
  </si>
  <si>
    <t>R6-180148</t>
  </si>
  <si>
    <t>1084</t>
  </si>
  <si>
    <t>Introduction of EC PAGING INDICATION message</t>
  </si>
  <si>
    <t>R6-180140</t>
  </si>
  <si>
    <t>51.021</t>
  </si>
  <si>
    <t>0297</t>
  </si>
  <si>
    <t>Editorial corrections related to EC-GSM-IoT</t>
  </si>
  <si>
    <t>R6-180141</t>
  </si>
  <si>
    <t>0298</t>
  </si>
  <si>
    <t>Editorial correction related to EC-GSM-IoT</t>
  </si>
  <si>
    <t>R6-180142</t>
  </si>
  <si>
    <t>0664</t>
  </si>
  <si>
    <t>13.7.0</t>
  </si>
  <si>
    <t>Finalization of requirements for EC-GSM-IoT</t>
  </si>
  <si>
    <t>R6-180154</t>
  </si>
  <si>
    <t>0299</t>
  </si>
  <si>
    <t>R6-180155</t>
  </si>
  <si>
    <t>0665</t>
  </si>
  <si>
    <t>R6-180156</t>
  </si>
  <si>
    <t>0666</t>
  </si>
  <si>
    <t>R1-1809558</t>
  </si>
  <si>
    <t>36.213</t>
  </si>
  <si>
    <t>1140</t>
  </si>
  <si>
    <t>14.7.0</t>
  </si>
  <si>
    <t>SRS transmission in UpPTS for special subframe configuration 10</t>
  </si>
  <si>
    <t>R1-1809559</t>
  </si>
  <si>
    <t>1141</t>
  </si>
  <si>
    <t>R1-1809560</t>
  </si>
  <si>
    <t>1142</t>
  </si>
  <si>
    <t>HARQ-ACK payload size determination for crs-less special subframe configuration 10</t>
  </si>
  <si>
    <t>R1-1809561</t>
  </si>
  <si>
    <t>1143</t>
  </si>
  <si>
    <t>R1-1808594</t>
  </si>
  <si>
    <t>1120</t>
  </si>
  <si>
    <t>13.10.0</t>
  </si>
  <si>
    <t>Correction on PUCCH format 4 HARQ-ACK procedure without adaptive codebook</t>
  </si>
  <si>
    <t>R1-1809542</t>
  </si>
  <si>
    <t>1124</t>
  </si>
  <si>
    <t>Correction on TDD HARQ-ACK reporting procedure for different UL/DL configurations</t>
  </si>
  <si>
    <t>R1-1809543</t>
  </si>
  <si>
    <t>1125</t>
  </si>
  <si>
    <t>R1-1809544</t>
  </si>
  <si>
    <t>1126</t>
  </si>
  <si>
    <t>R1-1809545</t>
  </si>
  <si>
    <t>1127</t>
  </si>
  <si>
    <t>R1-1809546</t>
  </si>
  <si>
    <t>1128</t>
  </si>
  <si>
    <t>R1-1809550</t>
  </si>
  <si>
    <t>1132</t>
  </si>
  <si>
    <t>Correction on advanced CSI codebook</t>
  </si>
  <si>
    <t>R1-1809551</t>
  </si>
  <si>
    <t>1133</t>
  </si>
  <si>
    <t>R1-1810015</t>
  </si>
  <si>
    <t>36.211</t>
  </si>
  <si>
    <t>0458</t>
  </si>
  <si>
    <t>Rate matching for A-CSI-RS</t>
  </si>
  <si>
    <t>R1-1810016</t>
  </si>
  <si>
    <t>0459</t>
  </si>
  <si>
    <t>R1-1809537</t>
  </si>
  <si>
    <t>1121</t>
  </si>
  <si>
    <t>PRG for eMTC</t>
  </si>
  <si>
    <t>R1-1809538</t>
  </si>
  <si>
    <t>1122</t>
  </si>
  <si>
    <t>R1-1809539</t>
  </si>
  <si>
    <t>1123</t>
  </si>
  <si>
    <t>R1-1809540</t>
  </si>
  <si>
    <t>36.212</t>
  </si>
  <si>
    <t>Correction on DCI for HARQ-ACK bundling</t>
  </si>
  <si>
    <t>R1-1809541</t>
  </si>
  <si>
    <t>R1-1809653</t>
  </si>
  <si>
    <t>1156</t>
  </si>
  <si>
    <t>Correction for HARQ-ACK delay in eMTC</t>
  </si>
  <si>
    <t>R1-1809654</t>
  </si>
  <si>
    <t>1157</t>
  </si>
  <si>
    <t>R1-1810035</t>
  </si>
  <si>
    <t>0462</t>
  </si>
  <si>
    <t>Corrections to NB-IoT</t>
  </si>
  <si>
    <t>R1-1810036</t>
  </si>
  <si>
    <t>0306</t>
  </si>
  <si>
    <t>Corrections to Further Enhancements of NB-IoT</t>
  </si>
  <si>
    <t>R1-1810037</t>
  </si>
  <si>
    <t>1166</t>
  </si>
  <si>
    <t>D</t>
  </si>
  <si>
    <t>Editorial corrections to Rel-15 Further NB-IoT enhancements in 36.213, s2</t>
  </si>
  <si>
    <t>R1-1810038</t>
  </si>
  <si>
    <t>1167</t>
  </si>
  <si>
    <t>Corrections to Rel-15 Further NB-IoT enhancements in 36.213, s14</t>
  </si>
  <si>
    <t>R1-1810039</t>
  </si>
  <si>
    <t>36.214</t>
  </si>
  <si>
    <t>Introduction of NPBCH based NRSRP measurement</t>
  </si>
  <si>
    <t>R1-1809547</t>
  </si>
  <si>
    <t>1129</t>
  </si>
  <si>
    <t>Correction to PDSCH RE mapping in TM10</t>
  </si>
  <si>
    <t>R1-1809548</t>
  </si>
  <si>
    <t>1130</t>
  </si>
  <si>
    <t>R1-1809549</t>
  </si>
  <si>
    <t>1131</t>
  </si>
  <si>
    <t>R1-1808141</t>
  </si>
  <si>
    <t>1118</t>
  </si>
  <si>
    <t>Correction on CRI definition in 36.213</t>
  </si>
  <si>
    <t>R1-1809586</t>
  </si>
  <si>
    <t>1144</t>
  </si>
  <si>
    <t>Correction on aperiodic CSI triggering for feCoMP in 36.213</t>
  </si>
  <si>
    <t>R1-1809638</t>
  </si>
  <si>
    <t>1148</t>
  </si>
  <si>
    <t>Clarification for antenna selection</t>
  </si>
  <si>
    <t>R1-1809639</t>
  </si>
  <si>
    <t>1149</t>
  </si>
  <si>
    <t>R1-1810023</t>
  </si>
  <si>
    <t>0460</t>
  </si>
  <si>
    <t>R1-1810024</t>
  </si>
  <si>
    <t>0304</t>
  </si>
  <si>
    <t>Corrections on shortened processing time and shortened TTI in 36.212</t>
  </si>
  <si>
    <t>R1-1810025</t>
  </si>
  <si>
    <t>1158</t>
  </si>
  <si>
    <t>Corrections for shortened processing time and shortened TTI in 36.213, s00-s05</t>
  </si>
  <si>
    <t>R1-1810026</t>
  </si>
  <si>
    <t>1159</t>
  </si>
  <si>
    <t>Corrections for shortened processing time and shortened TTI in 36.213, s06-s07</t>
  </si>
  <si>
    <t>R1-1810027</t>
  </si>
  <si>
    <t>1160</t>
  </si>
  <si>
    <t>Corrections for shortened processing time and shortened TTI in 36.213, s08-s09</t>
  </si>
  <si>
    <t>R1-1810028</t>
  </si>
  <si>
    <t>1161</t>
  </si>
  <si>
    <t>Corrections for shortened processing time and shortened TTI in 36.213, s10-s13</t>
  </si>
  <si>
    <t>R1-1809556</t>
  </si>
  <si>
    <t>1138</t>
  </si>
  <si>
    <t>Capability for FeMBMS</t>
  </si>
  <si>
    <t>R1-1809557</t>
  </si>
  <si>
    <t>1139</t>
  </si>
  <si>
    <t>R1-1810017</t>
  </si>
  <si>
    <t>38.202</t>
  </si>
  <si>
    <t>CR to 38.202 capturing the RAN1#94 meeting agreements</t>
  </si>
  <si>
    <t>R1-1810018</t>
  </si>
  <si>
    <t>38.211</t>
  </si>
  <si>
    <t>CR to 38.211 capturing the RAN1#94 meeting agreements</t>
  </si>
  <si>
    <t>R1-1810019</t>
  </si>
  <si>
    <t>38.212</t>
  </si>
  <si>
    <t>CR to 38.212 capturing the RAN1#94 meeting agreements</t>
  </si>
  <si>
    <t>R1-1810020</t>
  </si>
  <si>
    <t>CR to 38.213 capturing the RAN1#94 meeting agreements</t>
  </si>
  <si>
    <t>R1-1810021</t>
  </si>
  <si>
    <t>38.214</t>
  </si>
  <si>
    <t>CR to 38.214 capturing the RAN1#94 meeting agreements</t>
  </si>
  <si>
    <t>R1-1810022</t>
  </si>
  <si>
    <t>38.215</t>
  </si>
  <si>
    <t>CR to 38.215 capturing the RAN1#94 meeting agreements</t>
  </si>
  <si>
    <t>R1-1809588</t>
  </si>
  <si>
    <t>0301</t>
  </si>
  <si>
    <t>Correction of RRC parameter name for 1024QAM rate matching</t>
  </si>
  <si>
    <t>R1-1809589</t>
  </si>
  <si>
    <t>1146</t>
  </si>
  <si>
    <t>Applicability of 1024QAM to SPS C-RNTI</t>
  </si>
  <si>
    <t>R1-1809590</t>
  </si>
  <si>
    <t>1147</t>
  </si>
  <si>
    <t>Removal of R_CSI form 1024QAM CSI table</t>
  </si>
  <si>
    <t>R1-1810030</t>
  </si>
  <si>
    <t>0461</t>
  </si>
  <si>
    <t>Corrections to eMTC</t>
  </si>
  <si>
    <t>R1-1810031</t>
  </si>
  <si>
    <t>0305</t>
  </si>
  <si>
    <t>Corrections to Even further enhanced MTC for LTE</t>
  </si>
  <si>
    <t>R1-1810032</t>
  </si>
  <si>
    <t>1163</t>
  </si>
  <si>
    <t>Corrections to even further enhanced MTC for LTE in 36.213, s00-s05</t>
  </si>
  <si>
    <t>R1-1810033</t>
  </si>
  <si>
    <t>1164</t>
  </si>
  <si>
    <t>Corrections to even further enhanced MTC for LTE in 36.213, s06-s07</t>
  </si>
  <si>
    <t>R1-1810034</t>
  </si>
  <si>
    <t>1165</t>
  </si>
  <si>
    <t>Corrections to even further enhanced MTC for LTE in 36.213, s08-s09</t>
  </si>
  <si>
    <t>R1-1810045</t>
  </si>
  <si>
    <t>1171</t>
  </si>
  <si>
    <t>Corrections to even further enhanced MTC for LTE in 36.213, s14-sxx</t>
  </si>
  <si>
    <t>R1-1808328</t>
  </si>
  <si>
    <t>0451</t>
  </si>
  <si>
    <t>Introduction of eV2X</t>
  </si>
  <si>
    <t>R1-1810029</t>
  </si>
  <si>
    <t>1162</t>
  </si>
  <si>
    <t>Correction to V2X Phase 2 based on LTE in 36.213, s14</t>
  </si>
  <si>
    <t>R1-1810040</t>
  </si>
  <si>
    <t>0463</t>
  </si>
  <si>
    <t>Corrections to LTE HRLLC implementation</t>
  </si>
  <si>
    <t>R1-1810041</t>
  </si>
  <si>
    <t>0307</t>
  </si>
  <si>
    <t>Corrections on HRLLC in 36.212</t>
  </si>
  <si>
    <t>R1-1810042</t>
  </si>
  <si>
    <t>1168</t>
  </si>
  <si>
    <t>Corrections to HRLLC in 36.213, s00-s05</t>
  </si>
  <si>
    <t>R1-1810043</t>
  </si>
  <si>
    <t>1169</t>
  </si>
  <si>
    <t>Corrections to HRLLC in 36.213, s06-s07</t>
  </si>
  <si>
    <t>R1-1810044</t>
  </si>
  <si>
    <t>1170</t>
  </si>
  <si>
    <t>Corrections to HRLLC in 36.213, s08-s09</t>
  </si>
  <si>
    <t>R1-1809554</t>
  </si>
  <si>
    <t>1136</t>
  </si>
  <si>
    <t>Corrections related to capabilities for SRS Carrier Switching</t>
  </si>
  <si>
    <t>R1-1809555</t>
  </si>
  <si>
    <t>1137</t>
  </si>
  <si>
    <t>R1-1809576</t>
  </si>
  <si>
    <t>0300</t>
  </si>
  <si>
    <t>Correction on the partial PUSCH mode field for FeLAA in 36.212</t>
  </si>
  <si>
    <t>R1-1809577</t>
  </si>
  <si>
    <t>Correction on the interpretation of HARQ-ACK bitmap for FeLAA in 36.212</t>
  </si>
  <si>
    <t>R1-1809622</t>
  </si>
  <si>
    <t>37.213</t>
  </si>
  <si>
    <t>Correction on RRC parameters for FeLAA in 37.213</t>
  </si>
  <si>
    <t>R1-1809647</t>
  </si>
  <si>
    <t>Correction on starting position of Partial PUSCH Mode 1 for FeLAA in 37.213</t>
  </si>
  <si>
    <t>R1-1809648</t>
  </si>
  <si>
    <t>Correction on COT length for AUL transmission</t>
  </si>
  <si>
    <t>R1-1809650</t>
  </si>
  <si>
    <t>0456</t>
  </si>
  <si>
    <t>Correction on DL CP extention for FeLAA in 36.211</t>
  </si>
  <si>
    <t>R1-1809651</t>
  </si>
  <si>
    <t>0457</t>
  </si>
  <si>
    <t>Correction to determination of ending symbol for AUL transmissions</t>
  </si>
  <si>
    <t>R1-1809652</t>
  </si>
  <si>
    <t>1155</t>
  </si>
  <si>
    <t>Correction to AUL-UCI resource allocation in 36.213</t>
  </si>
  <si>
    <t>R1-1809535</t>
  </si>
  <si>
    <t>0452</t>
  </si>
  <si>
    <t>Correction for interference randomization for NB-IoT</t>
  </si>
  <si>
    <t>R1-1809536</t>
  </si>
  <si>
    <t>0453</t>
  </si>
  <si>
    <t>R1-1809605</t>
  </si>
  <si>
    <t>0454</t>
  </si>
  <si>
    <t>Correction to NPRS mapping</t>
  </si>
  <si>
    <t>R1-1809606</t>
  </si>
  <si>
    <t>0455</t>
  </si>
  <si>
    <t>R1-1809608</t>
  </si>
  <si>
    <t>1145</t>
  </si>
  <si>
    <t>Corrections related to modulation enhancements</t>
  </si>
  <si>
    <t>R1-1809644</t>
  </si>
  <si>
    <t>1154</t>
  </si>
  <si>
    <t>Change request on 1T2R antenna switching of SRS</t>
  </si>
  <si>
    <t>R1-1809249</t>
  </si>
  <si>
    <t>Introduction of NR-SS-SINR</t>
  </si>
  <si>
    <t>R1-1809636</t>
  </si>
  <si>
    <t>0302</t>
  </si>
  <si>
    <t>Corrections to modulation signalling in MUST</t>
  </si>
  <si>
    <t>R1-1809637</t>
  </si>
  <si>
    <t>0303</t>
  </si>
  <si>
    <t>R1-1809640</t>
  </si>
  <si>
    <t>1150</t>
  </si>
  <si>
    <t>12.12.0</t>
  </si>
  <si>
    <t>Correction on transmit antenna selection</t>
  </si>
  <si>
    <t>R1-1809641</t>
  </si>
  <si>
    <t>1151</t>
  </si>
  <si>
    <t>R1-1809642</t>
  </si>
  <si>
    <t>1152</t>
  </si>
  <si>
    <t>R1-1809643</t>
  </si>
  <si>
    <t>1153</t>
  </si>
  <si>
    <t>R1-1809924</t>
  </si>
  <si>
    <t>37.885</t>
  </si>
  <si>
    <t>Correction of optional antenna element patterns for vehicular UEs</t>
  </si>
  <si>
    <t>R1-1810007</t>
  </si>
  <si>
    <t>Correction and confirmation of some evaluation assumption parameters</t>
  </si>
  <si>
    <t>R4-1809713</t>
  </si>
  <si>
    <t>38.817-01</t>
  </si>
  <si>
    <t>CR on TRx RF test metrics for mmWave</t>
  </si>
  <si>
    <t>R4-1809983</t>
  </si>
  <si>
    <t>38.104</t>
  </si>
  <si>
    <t>TS 38.104 Combined updates from RAN4 #88</t>
  </si>
  <si>
    <t>R4-1810328</t>
  </si>
  <si>
    <t>37.863-01-01</t>
  </si>
  <si>
    <t>Correction for DC_3_n3 to Rel.15 TR 37.863-01-01</t>
  </si>
  <si>
    <t>R4-1810826</t>
  </si>
  <si>
    <t>38.817-02</t>
  </si>
  <si>
    <t>CR to TR 38.817-02: cleanup of the FR2 spurious emission requirements</t>
  </si>
  <si>
    <t>R4-1810834</t>
  </si>
  <si>
    <t>37.113</t>
  </si>
  <si>
    <t>CR to TS 37.113: CISPR32 requirements tables correction</t>
  </si>
  <si>
    <t>R4-1811112</t>
  </si>
  <si>
    <t>37.104</t>
  </si>
  <si>
    <t>0820</t>
  </si>
  <si>
    <t>Clarification on UEM requirements applicability</t>
  </si>
  <si>
    <t>R4-1811556</t>
  </si>
  <si>
    <t>CR for 38.817-01: Formulas for the GSCN calculation</t>
  </si>
  <si>
    <t>R4-1811600</t>
  </si>
  <si>
    <t>CR to 38.817-02: OTA operating band unwanted emission (9.7.4)</t>
  </si>
  <si>
    <t>R4-1811605</t>
  </si>
  <si>
    <t>CR to TS 37.113: correction of the exclusion band for BS radiated emission test (8.2.1)</t>
  </si>
  <si>
    <t>R4-1811616</t>
  </si>
  <si>
    <t>38.113</t>
  </si>
  <si>
    <t>CR to TS 38.113</t>
  </si>
  <si>
    <t>R4-1811763</t>
  </si>
  <si>
    <t>0821</t>
  </si>
  <si>
    <t>CR to TS 37.104 Add parameters band n50 in TS 37.104</t>
  </si>
  <si>
    <t>R4-1811793</t>
  </si>
  <si>
    <t>37.865-01-01</t>
  </si>
  <si>
    <t>CR for corrections for Section 8.10 of 37.865-01-01</t>
  </si>
  <si>
    <t>R4-1811815</t>
  </si>
  <si>
    <t>Extendng loewer frequecy range in Band 41 for EN DC_41_79</t>
  </si>
  <si>
    <t>R4-1811882</t>
  </si>
  <si>
    <t>0817</t>
  </si>
  <si>
    <t>CR on spurious emission and BC in 37.104</t>
  </si>
  <si>
    <t>R4-1811883</t>
  </si>
  <si>
    <t>37.105</t>
  </si>
  <si>
    <t>0095</t>
  </si>
  <si>
    <t>Correction on unwanted emission mask for TS 37.105</t>
  </si>
  <si>
    <t>R4-1811909</t>
  </si>
  <si>
    <t>38.101-1</t>
  </si>
  <si>
    <t>Big CR for 38.101-1</t>
  </si>
  <si>
    <t>R4-1811910</t>
  </si>
  <si>
    <t>38.101-2</t>
  </si>
  <si>
    <t>Big CR for 38.101-2</t>
  </si>
  <si>
    <t>R4-1811911</t>
  </si>
  <si>
    <t>R4-1811912</t>
  </si>
  <si>
    <t>38.307</t>
  </si>
  <si>
    <t>CR for FR2 Power Classes in TS38.307</t>
  </si>
  <si>
    <t>R4-1811913</t>
  </si>
  <si>
    <t>CR to TS 38.133: Implementation of endorsed draft CRs from RAN4-AH-1807 and RAN4 #88</t>
  </si>
  <si>
    <t>R4-1811924</t>
  </si>
  <si>
    <t>CR to TR 38.817-02: Update to OTA Modulation Quality</t>
  </si>
  <si>
    <t>R4-1808956</t>
  </si>
  <si>
    <t>36.133</t>
  </si>
  <si>
    <t>5840</t>
  </si>
  <si>
    <t>Number of frequency layers for inter-frequency RSTD in NSA NR in 36.133</t>
  </si>
  <si>
    <t>R4-1809029</t>
  </si>
  <si>
    <t>5843</t>
  </si>
  <si>
    <t>Correcting inactive state requirements in 36133</t>
  </si>
  <si>
    <t>R4-1809405</t>
  </si>
  <si>
    <t>5842</t>
  </si>
  <si>
    <t>Correcting UE measurement capability with same MO configured by MN and SN on TS36.133</t>
  </si>
  <si>
    <t>R4-1809530</t>
  </si>
  <si>
    <t>5837</t>
  </si>
  <si>
    <t>CR 36.133 Correction of EN-DC SFTD core requirement in DRX</t>
  </si>
  <si>
    <t>R4-1809535</t>
  </si>
  <si>
    <t>5835</t>
  </si>
  <si>
    <t>Interuption requirements for EN-DC in 36.133</t>
  </si>
  <si>
    <t>R4-1809548</t>
  </si>
  <si>
    <t>5841</t>
  </si>
  <si>
    <t>CR on inter-RAT NR measurements iin idle in 36.133</t>
  </si>
  <si>
    <t>R4-1809550</t>
  </si>
  <si>
    <t>5848</t>
  </si>
  <si>
    <t>Interruption Requirements on LTE Serving Cells due to BWP Switching</t>
  </si>
  <si>
    <t>R4-1809741</t>
  </si>
  <si>
    <t>5856</t>
  </si>
  <si>
    <t>R4-1809962</t>
  </si>
  <si>
    <t>5866</t>
  </si>
  <si>
    <t>CR to TS36.133 for editorial correction of NR NSA measurement capability</t>
  </si>
  <si>
    <t>R4-1810018</t>
  </si>
  <si>
    <t>5868</t>
  </si>
  <si>
    <t>Introduction on Gap sharing for EN-DC in TS36.133</t>
  </si>
  <si>
    <t>R4-1810606</t>
  </si>
  <si>
    <t>5886</t>
  </si>
  <si>
    <t>Correction of EN-DC SFTD core requirement</t>
  </si>
  <si>
    <t>R4-1811335</t>
  </si>
  <si>
    <t>5885</t>
  </si>
  <si>
    <t>Clarification of inter-RAT SFTD core requirement</t>
  </si>
  <si>
    <t>R4-1811403</t>
  </si>
  <si>
    <t>5897</t>
  </si>
  <si>
    <t>R4-1811597</t>
  </si>
  <si>
    <t>25.104</t>
  </si>
  <si>
    <t>0962</t>
  </si>
  <si>
    <t>CR on protecting NR bands in 25.104</t>
  </si>
  <si>
    <t>R4-1811598</t>
  </si>
  <si>
    <t>4792</t>
  </si>
  <si>
    <t>CR on protecting NR bands in 36.104</t>
  </si>
  <si>
    <t>R4-1811698</t>
  </si>
  <si>
    <t>5940</t>
  </si>
  <si>
    <t>CR on NR PScell addition</t>
  </si>
  <si>
    <t>R4-1811708</t>
  </si>
  <si>
    <t>5857</t>
  </si>
  <si>
    <t>CR on TS36.133 for handover from E-UTRAN to NR</t>
  </si>
  <si>
    <t>R4-1811860</t>
  </si>
  <si>
    <t>5909</t>
  </si>
  <si>
    <t>CR to 36.133 on introduction of SFTD measurement accuracy requirements</t>
  </si>
  <si>
    <t>R4-1811926</t>
  </si>
  <si>
    <t>5867</t>
  </si>
  <si>
    <t>CR on TS36.133 for inter-RAT NR measurements in idle</t>
  </si>
  <si>
    <t>R4-1811379</t>
  </si>
  <si>
    <t>36.141</t>
  </si>
  <si>
    <t>CR: SPUSCH conformance test for 36.141</t>
  </si>
  <si>
    <t>R4-1811380</t>
  </si>
  <si>
    <t>CR: SPUCCH conformance test for 36.141</t>
  </si>
  <si>
    <t>R4-1811876</t>
  </si>
  <si>
    <t>4799</t>
  </si>
  <si>
    <t>Performance requirements for SPUCCH</t>
  </si>
  <si>
    <t>R4-1811877</t>
  </si>
  <si>
    <t>4800</t>
  </si>
  <si>
    <t>Performance requirements for subslot-PUSCH</t>
  </si>
  <si>
    <t>R4-1811921</t>
  </si>
  <si>
    <t>CR to TS 36.141 - sTTI introduction</t>
  </si>
  <si>
    <t>R4-1810493</t>
  </si>
  <si>
    <t>0818</t>
  </si>
  <si>
    <t>CR of BS REFSENS for SubPRB feature</t>
  </si>
  <si>
    <t>R4-1810750</t>
  </si>
  <si>
    <t>5913</t>
  </si>
  <si>
    <t>Indicator for high-speed operation for Rel-15 cat-M1/M2</t>
  </si>
  <si>
    <t>R4-1811329</t>
  </si>
  <si>
    <t>5879</t>
  </si>
  <si>
    <t>Clarification of the requirement for dense PRS gap in eFeMTC UE R15</t>
  </si>
  <si>
    <t>R4-1811330</t>
  </si>
  <si>
    <t>5891</t>
  </si>
  <si>
    <t>CR on RLM requirements for UE configured with dense PRS gaps</t>
  </si>
  <si>
    <t>R4-1811331</t>
  </si>
  <si>
    <t>5936</t>
  </si>
  <si>
    <t>Updated requirements for measurement gaps for dense PRS</t>
  </si>
  <si>
    <t>R4-1811451</t>
  </si>
  <si>
    <t>36.101</t>
  </si>
  <si>
    <t>5169</t>
  </si>
  <si>
    <t>CR_UE RF requirement on low output power</t>
  </si>
  <si>
    <t>R4-1811494</t>
  </si>
  <si>
    <t>5170</t>
  </si>
  <si>
    <t>CR_UE RF requirement on subPRB feature</t>
  </si>
  <si>
    <t>R4-1811572</t>
  </si>
  <si>
    <t>CR_BS REFSENSE for SubPRB_ Performance_36_141</t>
  </si>
  <si>
    <t>R4-1811573</t>
  </si>
  <si>
    <t>37.141</t>
  </si>
  <si>
    <t>0816</t>
  </si>
  <si>
    <t>CR_BS REFSENSE for SubPRB_ Performance_37_141</t>
  </si>
  <si>
    <t>R4-1811574</t>
  </si>
  <si>
    <t>4793</t>
  </si>
  <si>
    <t>CR_BS REFSENSE for SubPRB_36_104</t>
  </si>
  <si>
    <t>R4-1811717</t>
  </si>
  <si>
    <t>5916</t>
  </si>
  <si>
    <t>Remaining work on CRS muting for Cat-M1/M2</t>
  </si>
  <si>
    <t>R4-1809689</t>
  </si>
  <si>
    <t>4790</t>
  </si>
  <si>
    <t>CR to TS 36.104: Corrections on NB-IoT operating band unwanted emission and blocking requirements (6.6.3.3, 7.6.1.1)</t>
  </si>
  <si>
    <t>R4-1811389</t>
  </si>
  <si>
    <t>5930</t>
  </si>
  <si>
    <t>Addition of NSSS-based RRM measurement accuracy requirement</t>
  </si>
  <si>
    <t>R4-1811575</t>
  </si>
  <si>
    <t>CR to TS 36.141: Finalization of NB-IoT TDD test model and correction on NB-IoT operating band unwanted emission requirement (6.1.1, 6.1.3, 6.6.3.5.3)</t>
  </si>
  <si>
    <t>R4-1811731</t>
  </si>
  <si>
    <t>5892</t>
  </si>
  <si>
    <t>CR on WUS RRM requirements</t>
  </si>
  <si>
    <t>R4-1811922</t>
  </si>
  <si>
    <t>CR to TS 36.141 - NB-IoT TDD introduction - TM updates</t>
  </si>
  <si>
    <t>R4-1811923</t>
  </si>
  <si>
    <t>0815</t>
  </si>
  <si>
    <t>CR to TS 37.141 - NB-IoT TDD introduction</t>
  </si>
  <si>
    <t>R4-1811115</t>
  </si>
  <si>
    <t>37.107</t>
  </si>
  <si>
    <t>Moving Section 9 from 36.141 to 37.107</t>
  </si>
  <si>
    <t>R4-1811116</t>
  </si>
  <si>
    <t>1174</t>
  </si>
  <si>
    <t>Removing Section 9 from 36.141</t>
  </si>
  <si>
    <t>R4-1810435</t>
  </si>
  <si>
    <t>5164</t>
  </si>
  <si>
    <t>CR on UE category for DL 1024QAM in TS 36.101</t>
  </si>
  <si>
    <t>R4-1811920</t>
  </si>
  <si>
    <t>5141</t>
  </si>
  <si>
    <t>CR: test case for reduced DMRS</t>
  </si>
  <si>
    <t>R4-1810438</t>
  </si>
  <si>
    <t>5167</t>
  </si>
  <si>
    <t>CR on V2X reference measurement channel for R15</t>
  </si>
  <si>
    <t>R4-1811361</t>
  </si>
  <si>
    <t>5858</t>
  </si>
  <si>
    <t>CR on Interruption and Delay of CC addition/release</t>
  </si>
  <si>
    <t>R4-1810638</t>
  </si>
  <si>
    <t>5895</t>
  </si>
  <si>
    <t>Correcting UE measurement capability in Inactive state for 36133</t>
  </si>
  <si>
    <t>R4-1811388</t>
  </si>
  <si>
    <t>5876</t>
  </si>
  <si>
    <t>Addition of Scell activation/interruption requiremetn for dormant SCell</t>
  </si>
  <si>
    <t>R4-1811919</t>
  </si>
  <si>
    <t>5944</t>
  </si>
  <si>
    <t>CR introducing enhanced utilization of CA and direct activation</t>
  </si>
  <si>
    <t>R4-1811925</t>
  </si>
  <si>
    <t>5942</t>
  </si>
  <si>
    <t>CR introducing enhanced utilization of CA and idle mode measurements for early reporting</t>
  </si>
  <si>
    <t>R4-1811735</t>
  </si>
  <si>
    <t>5931</t>
  </si>
  <si>
    <t>Applicability requirement for network-based CRS-IM</t>
  </si>
  <si>
    <t>R4-1811899</t>
  </si>
  <si>
    <t>37.145-2</t>
  </si>
  <si>
    <t>CR to TS 37.145-2</t>
  </si>
  <si>
    <t>R4-1811900</t>
  </si>
  <si>
    <t>37.843</t>
  </si>
  <si>
    <t>CR to TR 37.843</t>
  </si>
  <si>
    <t>R4-1811878</t>
  </si>
  <si>
    <t>5185</t>
  </si>
  <si>
    <t>10.27.0</t>
  </si>
  <si>
    <t>Correction on Table 7.3.1-3 Network signalling value for reference sensitivity</t>
  </si>
  <si>
    <t>R4-1811914</t>
  </si>
  <si>
    <t>5186</t>
  </si>
  <si>
    <t>11.24.0</t>
  </si>
  <si>
    <t>R4-1811915</t>
  </si>
  <si>
    <t>5187</t>
  </si>
  <si>
    <t>12.20.0</t>
  </si>
  <si>
    <t>R4-1811916</t>
  </si>
  <si>
    <t>5188</t>
  </si>
  <si>
    <t>R4-1811917</t>
  </si>
  <si>
    <t>5189</t>
  </si>
  <si>
    <t>R4-1811918</t>
  </si>
  <si>
    <t>5190</t>
  </si>
  <si>
    <t>R4-1810391</t>
  </si>
  <si>
    <t>5157</t>
  </si>
  <si>
    <t>Mirror CR Rel-13 towards TS 36.101 to remove square brackets for CA_4A-7A_12A</t>
  </si>
  <si>
    <t>R4-1810392</t>
  </si>
  <si>
    <t>5158</t>
  </si>
  <si>
    <t>Mirror CR Rel-14 towards TS 36.101 to remove square brackets for CA_4A-7A_12A</t>
  </si>
  <si>
    <t>R4-1810393</t>
  </si>
  <si>
    <t>5159</t>
  </si>
  <si>
    <t>Mirror CR Rel-15 towards TS 36.101 to remove square brackets for CA_4A-7A_12A</t>
  </si>
  <si>
    <t>R4-1811448</t>
  </si>
  <si>
    <t>5156</t>
  </si>
  <si>
    <t>Rel-12 CR towards TS 36.101 to remove square brackets for CA_4A-7A_12A</t>
  </si>
  <si>
    <t>R4-1811825</t>
  </si>
  <si>
    <t>5147</t>
  </si>
  <si>
    <t>Correction on Table 6.6.3.2A-0 Requirements for uplink inter-band carrier aggregation (two bands)</t>
  </si>
  <si>
    <t>R4-1811826</t>
  </si>
  <si>
    <t>5148</t>
  </si>
  <si>
    <t>R4-1811827</t>
  </si>
  <si>
    <t>5149</t>
  </si>
  <si>
    <t>R4-1811828</t>
  </si>
  <si>
    <t>5150</t>
  </si>
  <si>
    <t>R4-1808635</t>
  </si>
  <si>
    <t>Clarification of BS alignment text for the EIRP accuracy procedure</t>
  </si>
  <si>
    <t>R4-1809527</t>
  </si>
  <si>
    <t>R4-1809684</t>
  </si>
  <si>
    <t>37.145-1</t>
  </si>
  <si>
    <t>CR to TS 37.145-1: Clarification on manufacturers declarations</t>
  </si>
  <si>
    <t>R4-1809685</t>
  </si>
  <si>
    <t>0088</t>
  </si>
  <si>
    <t>R4-1809687</t>
  </si>
  <si>
    <t>CR to TS 37.145-2: Clarification on manufacturers declarations</t>
  </si>
  <si>
    <t>R4-1810837</t>
  </si>
  <si>
    <t>0094</t>
  </si>
  <si>
    <t>CR to TS 37.145-1: Correction of Occupied BS test applicability for CA, Rel-13</t>
  </si>
  <si>
    <t>R4-1810838</t>
  </si>
  <si>
    <t>CR to TS 37.145-1: Correction of Occupied BS test applicability for CA, Rel-14</t>
  </si>
  <si>
    <t>R4-1810841</t>
  </si>
  <si>
    <t>CR to TS 37.145-1: E-UTRA DL RS power test requirement correction, Rel-14</t>
  </si>
  <si>
    <t>R4-1811565</t>
  </si>
  <si>
    <t>R4-1811567</t>
  </si>
  <si>
    <t>R4-1811874</t>
  </si>
  <si>
    <t>CR to TS 37.145-1: Correction of Occupied BS test applicability for CA, Rel-15</t>
  </si>
  <si>
    <t>R4-1811875</t>
  </si>
  <si>
    <t>CR to TS 37.145-1: E-UTRA DL RS power test requirement correction, Rel-15</t>
  </si>
  <si>
    <t>R4-1811929</t>
  </si>
  <si>
    <t>0097</t>
  </si>
  <si>
    <t>CR to TS 37.145-1: E-UTRA DL RS power test requirement correction, Rel-13</t>
  </si>
  <si>
    <t>R4-1809769</t>
  </si>
  <si>
    <t>5859</t>
  </si>
  <si>
    <t>Correction of test parameters for LAA Test cases A.9.1.60 and A.9.1.61</t>
  </si>
  <si>
    <t>R4-1809770</t>
  </si>
  <si>
    <t>5860</t>
  </si>
  <si>
    <t>R4-1809771</t>
  </si>
  <si>
    <t>5861</t>
  </si>
  <si>
    <t>R4-1810096</t>
  </si>
  <si>
    <t>5871</t>
  </si>
  <si>
    <t>Clarification of the measurement gap offset in LAA inter-frequency measurement test R14</t>
  </si>
  <si>
    <t>R4-1810097</t>
  </si>
  <si>
    <t>5872</t>
  </si>
  <si>
    <t>Clarification of the measurement gap offset in LAA inter-frequency measurement test R15</t>
  </si>
  <si>
    <t>R4-1811338</t>
  </si>
  <si>
    <t>5870</t>
  </si>
  <si>
    <t>Clarification of the measurement gap offset in LAA inter-frequency measurement test R13</t>
  </si>
  <si>
    <t>R4-1809669</t>
  </si>
  <si>
    <t>5133</t>
  </si>
  <si>
    <t>Correction of cqi-pmi-ConfigurationIndex for PUCCH 1-0 static test on multiple cells</t>
  </si>
  <si>
    <t>R4-1809670</t>
  </si>
  <si>
    <t>5134</t>
  </si>
  <si>
    <t>R4-1809671</t>
  </si>
  <si>
    <t>5135</t>
  </si>
  <si>
    <t>R4-1810757</t>
  </si>
  <si>
    <t>5917</t>
  </si>
  <si>
    <t>Correcton to category M1 PDSCH RMCs</t>
  </si>
  <si>
    <t>R4-1810758</t>
  </si>
  <si>
    <t>5918</t>
  </si>
  <si>
    <t>R4-1810759</t>
  </si>
  <si>
    <t>5919</t>
  </si>
  <si>
    <t>R4-1811333</t>
  </si>
  <si>
    <t>5912</t>
  </si>
  <si>
    <t>Correction of terminology for non-BL CE UE for Rel-13</t>
  </si>
  <si>
    <t>R4-1811334</t>
  </si>
  <si>
    <t>5911</t>
  </si>
  <si>
    <t>Correction of terminology for non-BL CE UE for Rel-14</t>
  </si>
  <si>
    <t>R4-1811449</t>
  </si>
  <si>
    <t>5180</t>
  </si>
  <si>
    <t>Editorial corrections of CA notations</t>
  </si>
  <si>
    <t>R4-1810411</t>
  </si>
  <si>
    <t>5162</t>
  </si>
  <si>
    <t>CR correction of UL CA configuration CA_40D REFSENS requirement Rel-14</t>
  </si>
  <si>
    <t>R4-1810530</t>
  </si>
  <si>
    <t>5172</t>
  </si>
  <si>
    <t>CR to add CA_1-21-42 in exception table</t>
  </si>
  <si>
    <t>R4-1810751</t>
  </si>
  <si>
    <t>5914</t>
  </si>
  <si>
    <t>Correction on gap ID usage for UE category M1/M2</t>
  </si>
  <si>
    <t>R4-1810752</t>
  </si>
  <si>
    <t>5915</t>
  </si>
  <si>
    <t>R4-1810808</t>
  </si>
  <si>
    <t>5178</t>
  </si>
  <si>
    <t>Corrections of Rel-14 CA specs</t>
  </si>
  <si>
    <t>R4-1810809</t>
  </si>
  <si>
    <t>5179</t>
  </si>
  <si>
    <t>Corrections of Rel-15 CA specs</t>
  </si>
  <si>
    <t>R4-1811006</t>
  </si>
  <si>
    <t>5935</t>
  </si>
  <si>
    <t>Correction in inter-frequency RSTD measurement period requirements in FeMTC</t>
  </si>
  <si>
    <t>R4-1811695</t>
  </si>
  <si>
    <t>5934</t>
  </si>
  <si>
    <t>R4-1811818</t>
  </si>
  <si>
    <t>5173</t>
  </si>
  <si>
    <t>R4-1811873</t>
  </si>
  <si>
    <t>5163</t>
  </si>
  <si>
    <t>CR correction of UL CA configuration CA_40D REFSENS requirement Rel-15</t>
  </si>
  <si>
    <t>R4-1809726</t>
  </si>
  <si>
    <t>5137</t>
  </si>
  <si>
    <t>CR on A-SE, A-SEM and A-MPR for V2X Service in Band 47</t>
  </si>
  <si>
    <t>R4-1809727</t>
  </si>
  <si>
    <t>5138</t>
  </si>
  <si>
    <t>R4-1810436</t>
  </si>
  <si>
    <t>5165</t>
  </si>
  <si>
    <t>CR on frame structure type for band 47</t>
  </si>
  <si>
    <t>R4-1810437</t>
  </si>
  <si>
    <t>5166</t>
  </si>
  <si>
    <t>CR on V2X reference measurement channel  for R14</t>
  </si>
  <si>
    <t>R4-1810666</t>
  </si>
  <si>
    <t>5900</t>
  </si>
  <si>
    <t>CR on modification of V2X initiation/cease of SLSS transmission test for eNB as Timing Reference R14</t>
  </si>
  <si>
    <t>R4-1810667</t>
  </si>
  <si>
    <t>5901</t>
  </si>
  <si>
    <t>CR on modification of V2X initiation/cease of SLSS transmission test for eNB as Timing Reference R15</t>
  </si>
  <si>
    <t>R4-1810669</t>
  </si>
  <si>
    <t>5903</t>
  </si>
  <si>
    <t>CR on modification of V2X initiation/cease of SLSS transmission test for SyncRef UE as Timing Reference R15</t>
  </si>
  <si>
    <t>R4-1810670</t>
  </si>
  <si>
    <t>5904</t>
  </si>
  <si>
    <t>CR on modification of V2X congestion control measurement test R14</t>
  </si>
  <si>
    <t>R4-1810671</t>
  </si>
  <si>
    <t>5905</t>
  </si>
  <si>
    <t>CR on modification of V2X congestion control measurement test R15</t>
  </si>
  <si>
    <t>R4-1811337</t>
  </si>
  <si>
    <t>5902</t>
  </si>
  <si>
    <t>CR on modification of V2X initiation/cease of SLSS transmission test for SyncRef UE as Timing Reference R14</t>
  </si>
  <si>
    <t>R4-1811497</t>
  </si>
  <si>
    <t>5193</t>
  </si>
  <si>
    <t>R4-1811498</t>
  </si>
  <si>
    <t>5168</t>
  </si>
  <si>
    <t>CR on V2X reference measurment channel for 64QAM</t>
  </si>
  <si>
    <t>R4-1809648</t>
  </si>
  <si>
    <t>5852</t>
  </si>
  <si>
    <t>Corrections to NB-IoT RSTD test cases (Rel-14)</t>
  </si>
  <si>
    <t>R4-1809649</t>
  </si>
  <si>
    <t>5853</t>
  </si>
  <si>
    <t>Corrections to NB-IoT RSTD test cases (Rel-15)</t>
  </si>
  <si>
    <t>R4-1809668</t>
  </si>
  <si>
    <t>5855</t>
  </si>
  <si>
    <t>Correct 5MHz eCell PRB# for Cat NB1 Test Case A.4.2.18</t>
  </si>
  <si>
    <t>R4-1810139</t>
  </si>
  <si>
    <t>5874</t>
  </si>
  <si>
    <t>Introduction of MSG3-based channel quality report for NB-IoT</t>
  </si>
  <si>
    <t>R4-1811327</t>
  </si>
  <si>
    <t>5854</t>
  </si>
  <si>
    <t>R4-1811328</t>
  </si>
  <si>
    <t>5873</t>
  </si>
  <si>
    <t>R4-1809664</t>
  </si>
  <si>
    <t>5131</t>
  </si>
  <si>
    <t>Correction on the typo in subclause 9.11.1</t>
  </si>
  <si>
    <t>R4-1809665</t>
  </si>
  <si>
    <t>5132</t>
  </si>
  <si>
    <t>R4-1810395</t>
  </si>
  <si>
    <t>5161</t>
  </si>
  <si>
    <t>Rel-14 CR towards TS 36.101 to correct error in note</t>
  </si>
  <si>
    <t>R4-1811829</t>
  </si>
  <si>
    <t>5151</t>
  </si>
  <si>
    <t>Correction on Table 7.3.1A-0bE</t>
  </si>
  <si>
    <t>R4-1811830</t>
  </si>
  <si>
    <t>5152</t>
  </si>
  <si>
    <t>R4-1811831</t>
  </si>
  <si>
    <t>5153</t>
  </si>
  <si>
    <t>Correction on Table 7.3.1A-5</t>
  </si>
  <si>
    <t>R4-1811832</t>
  </si>
  <si>
    <t>5154</t>
  </si>
  <si>
    <t>R4-1811872</t>
  </si>
  <si>
    <t>5160</t>
  </si>
  <si>
    <t>Rel-15 CR towards TS 36.101 to correct errors in notes</t>
  </si>
  <si>
    <t>R4-1811927</t>
  </si>
  <si>
    <t>36.307</t>
  </si>
  <si>
    <t>4405</t>
  </si>
  <si>
    <t>CR of release independent requirements for LTE Carrier Aggregation beyond 5 carriers (TS 36.307 Rel-14)</t>
  </si>
  <si>
    <t>R4-1811928</t>
  </si>
  <si>
    <t>4406</t>
  </si>
  <si>
    <t>CR of release independent requirements for LTE Carrier Aggregation beyond 5 carriers (TS 36.307 Rel-15)</t>
  </si>
  <si>
    <t>R4-1809818</t>
  </si>
  <si>
    <t>5139</t>
  </si>
  <si>
    <t>CR on 1RX CRS-IM requirements corrections</t>
  </si>
  <si>
    <t>R4-1809819</t>
  </si>
  <si>
    <t>5140</t>
  </si>
  <si>
    <t>CR on FeCoMP requirements corrections</t>
  </si>
  <si>
    <t>R4-1810792</t>
  </si>
  <si>
    <t>5925</t>
  </si>
  <si>
    <t>Introduction of Event Triggered Reporting test cases with generic duplex modes for 6DL/7DL CA</t>
  </si>
  <si>
    <t>R4-1810793</t>
  </si>
  <si>
    <t>5926</t>
  </si>
  <si>
    <t>Introduction of Activation and Deactivation test cases with generic duplex modes for 6DL/7DL CA</t>
  </si>
  <si>
    <t>R4-1810794</t>
  </si>
  <si>
    <t>5927</t>
  </si>
  <si>
    <t>Introduction of generic duplex modes test cases on RSRP accuracy for 6DL/7DL CA</t>
  </si>
  <si>
    <t>R4-1810795</t>
  </si>
  <si>
    <t>5928</t>
  </si>
  <si>
    <t>Introduction of generic duplex modes test cases on RSRQ accuracy for 6DL/7DL CA</t>
  </si>
  <si>
    <t>R4-1810807</t>
  </si>
  <si>
    <t>5177</t>
  </si>
  <si>
    <t>Corrections of REFSENS exceptions</t>
  </si>
  <si>
    <t>R4-1810835</t>
  </si>
  <si>
    <t>CR to TS 37.105: corrections of the regional requirements (4.5)</t>
  </si>
  <si>
    <t>R4-1810845</t>
  </si>
  <si>
    <t>CR to TS 37.105: Correction of the OTA blocking requirement (10.6.2.1)</t>
  </si>
  <si>
    <t>R4-1810869</t>
  </si>
  <si>
    <t>5181</t>
  </si>
  <si>
    <t>Corrections to Rel-15 CA configurations</t>
  </si>
  <si>
    <t>R4-1811339</t>
  </si>
  <si>
    <t>5851</t>
  </si>
  <si>
    <t>Corrections to generic CA RRM test cases (Rel-15)</t>
  </si>
  <si>
    <t>R4-1811450</t>
  </si>
  <si>
    <t>5176</t>
  </si>
  <si>
    <t>R4-1811454</t>
  </si>
  <si>
    <t>5183</t>
  </si>
  <si>
    <t>Introduction of missing R15 2DL2UL band combinations to TS 36.101</t>
  </si>
  <si>
    <t>R4-1811824</t>
  </si>
  <si>
    <t>5146</t>
  </si>
  <si>
    <t>Correction on Table 6.6.3.2-1 Spurious emission band UE co-existence</t>
  </si>
  <si>
    <t>R3-183924</t>
  </si>
  <si>
    <t>Addition of RRC config indication to SGNB MODIFICATION REQUIRED and SGNB MODIFICATION REQUEST ACKNOWLEDGE</t>
  </si>
  <si>
    <t>R3-184023</t>
  </si>
  <si>
    <t>38.412</t>
  </si>
  <si>
    <t>Updated reference to IPv6</t>
  </si>
  <si>
    <t>R3-184024</t>
  </si>
  <si>
    <t>38.422</t>
  </si>
  <si>
    <t>R3-184027</t>
  </si>
  <si>
    <t>38.414</t>
  </si>
  <si>
    <t>R3-184028</t>
  </si>
  <si>
    <t>38.424</t>
  </si>
  <si>
    <t>R3-184029</t>
  </si>
  <si>
    <t>38.474</t>
  </si>
  <si>
    <t>R3-184231</t>
  </si>
  <si>
    <t>38.425</t>
  </si>
  <si>
    <t>Correct the range of the DL discard Number of blocks IE</t>
  </si>
  <si>
    <t>R3-184262</t>
  </si>
  <si>
    <t>38.473</t>
  </si>
  <si>
    <t>Executing duplication for RRC-container</t>
  </si>
  <si>
    <t>R3-184264</t>
  </si>
  <si>
    <t>Corrections on E-UTRA – NR Cell Resource Coordination</t>
  </si>
  <si>
    <t>R3-184266</t>
  </si>
  <si>
    <t>Essential corrections for EN-DC</t>
  </si>
  <si>
    <t>R3-184267</t>
  </si>
  <si>
    <t>Corrections on EN-DC Resource Configuration</t>
  </si>
  <si>
    <t>R3-184269</t>
  </si>
  <si>
    <t>CR to 38.473 on corrections to PWS transfer over F1</t>
  </si>
  <si>
    <t>R3-184318</t>
  </si>
  <si>
    <t>CR on Radio Quality Assistance Information for PHR</t>
  </si>
  <si>
    <t>R3-184319</t>
  </si>
  <si>
    <t>1115</t>
  </si>
  <si>
    <t>Indication of the RLC re-establishment at the assisting node</t>
  </si>
  <si>
    <t>R3-184320</t>
  </si>
  <si>
    <t>Indication of RLC re-establishment at the gNB-DU</t>
  </si>
  <si>
    <t>R3-184338</t>
  </si>
  <si>
    <t>Exchange of SMTC over F1</t>
  </si>
  <si>
    <t>R3-184345</t>
  </si>
  <si>
    <t>38.423</t>
  </si>
  <si>
    <t>Notification of PDCP SN length change</t>
  </si>
  <si>
    <t>R3-184354</t>
  </si>
  <si>
    <t>1600</t>
  </si>
  <si>
    <t>Correction of Secondary RAT Data Usage Report</t>
  </si>
  <si>
    <t>R3-184355</t>
  </si>
  <si>
    <t>Clarification on secondary RAT data volume reporting</t>
  </si>
  <si>
    <t>R3-184358</t>
  </si>
  <si>
    <t>Correction for UE Context Modification on presence of ServCellIndex IE</t>
  </si>
  <si>
    <t>R3-184364</t>
  </si>
  <si>
    <t>Introduction of DU Configuration Query</t>
  </si>
  <si>
    <t>R3-184376</t>
  </si>
  <si>
    <t>CR on data existence indication for split bearer</t>
  </si>
  <si>
    <t>R3-184379</t>
  </si>
  <si>
    <t>Solving remaining issues with QoS parameters - TS 38.473</t>
  </si>
  <si>
    <t>R3-184580</t>
  </si>
  <si>
    <t>R3-184611</t>
  </si>
  <si>
    <t>X2 Corrections for EN-DC</t>
  </si>
  <si>
    <t>R3-184748</t>
  </si>
  <si>
    <t>1217</t>
  </si>
  <si>
    <t>Correction of 5GS TAC</t>
  </si>
  <si>
    <t>R3-184749</t>
  </si>
  <si>
    <t>0090</t>
  </si>
  <si>
    <t>R3-184862</t>
  </si>
  <si>
    <t>CR to 38.473 on UE Identity Index value</t>
  </si>
  <si>
    <t>R3-184863</t>
  </si>
  <si>
    <t>CR to 38.473 on PDCP SN over F1 interface</t>
  </si>
  <si>
    <t>R3-184882</t>
  </si>
  <si>
    <t>Corrections of Choice</t>
  </si>
  <si>
    <t>R3-184945</t>
  </si>
  <si>
    <t>Addition of MCG cell ID to solve the PCI confusion at SN</t>
  </si>
  <si>
    <t>R3-185102</t>
  </si>
  <si>
    <t>38.455</t>
  </si>
  <si>
    <t>Rapporteur CR for TS 38.455</t>
  </si>
  <si>
    <t>R3-185112</t>
  </si>
  <si>
    <t>1612</t>
  </si>
  <si>
    <t>Access Restriction Data for NR in EPC</t>
  </si>
  <si>
    <t>R3-185113</t>
  </si>
  <si>
    <t>1211</t>
  </si>
  <si>
    <t>R3-185132</t>
  </si>
  <si>
    <t>Extend the RANAC size to 8bits</t>
  </si>
  <si>
    <t>R3-185156</t>
  </si>
  <si>
    <t>0106</t>
  </si>
  <si>
    <t>Introduction of Overload Handling in F1-C</t>
  </si>
  <si>
    <t>R3-185192</t>
  </si>
  <si>
    <t>CR to 38.473 on further clarifications on System information transfer over F1</t>
  </si>
  <si>
    <t>R3-185202</t>
  </si>
  <si>
    <t>Correction of TNL criticality</t>
  </si>
  <si>
    <t>R3-185203</t>
  </si>
  <si>
    <t>0113</t>
  </si>
  <si>
    <t>CR To 38.473 on presence of QoS information</t>
  </si>
  <si>
    <t>R3-185211</t>
  </si>
  <si>
    <t>0115</t>
  </si>
  <si>
    <t>Correction of QoS parameters</t>
  </si>
  <si>
    <t>R3-185218</t>
  </si>
  <si>
    <t>1235</t>
  </si>
  <si>
    <t>Correction of SgNB Activity Notification Procedure</t>
  </si>
  <si>
    <t>R3-185220</t>
  </si>
  <si>
    <t>Correction of "Maximum MCG admittable E-RAB Level QoS Parameters"</t>
  </si>
  <si>
    <t>R3-185223</t>
  </si>
  <si>
    <t>CR to 38.473 on corrections to System information delivery</t>
  </si>
  <si>
    <t>R3-185249</t>
  </si>
  <si>
    <t>RLC mode indication over F1</t>
  </si>
  <si>
    <t>R3-185250</t>
  </si>
  <si>
    <t>RLC mode indication over X2 - for 36.423</t>
  </si>
  <si>
    <t>R3-185251</t>
  </si>
  <si>
    <t>postponed</t>
  </si>
  <si>
    <t>1229</t>
  </si>
  <si>
    <t>Introducing SS Block SCS in Served NR Cell Information</t>
  </si>
  <si>
    <t>R3-185252</t>
  </si>
  <si>
    <t>R3-185280</t>
  </si>
  <si>
    <t>Correction on cell management</t>
  </si>
  <si>
    <t>R3-185286</t>
  </si>
  <si>
    <t>1221</t>
  </si>
  <si>
    <t>CR on clarification of successfully delivered for NR-U</t>
  </si>
  <si>
    <t>R3-185293</t>
  </si>
  <si>
    <t>0105</t>
  </si>
  <si>
    <t>RRC Version Handling</t>
  </si>
  <si>
    <t>R3-185303</t>
  </si>
  <si>
    <t>Correction on PDCP duplication indication</t>
  </si>
  <si>
    <t>R3-185305</t>
  </si>
  <si>
    <t>0116</t>
  </si>
  <si>
    <t>Correction on F1 Setup Request</t>
  </si>
  <si>
    <t>R3-185311</t>
  </si>
  <si>
    <t>1214</t>
  </si>
  <si>
    <t>Extension of Data Traffic Resources IE for E-UTRA-NR Cell Resource Coordination</t>
  </si>
  <si>
    <t>R3-185332</t>
  </si>
  <si>
    <t>0114</t>
  </si>
  <si>
    <t>Correction C-RNTI format</t>
  </si>
  <si>
    <t>R3-185334</t>
  </si>
  <si>
    <t>R3-185337</t>
  </si>
  <si>
    <t>Corrections of usage of single container</t>
  </si>
  <si>
    <t>R3-185314</t>
  </si>
  <si>
    <t>1601</t>
  </si>
  <si>
    <t>NR Corrections (36.413 Baseline CR covering RAN3-101 agreements)</t>
  </si>
  <si>
    <t>R3-185315</t>
  </si>
  <si>
    <t>Baseline CR for TS 36.423 covering agreements of RAN3#AH1807 and RAN3#101</t>
  </si>
  <si>
    <t>R3-185316</t>
  </si>
  <si>
    <t>38.401</t>
  </si>
  <si>
    <t>NR Corrections (38.401 Baseline CR covering RAN3-101 agreements)</t>
  </si>
  <si>
    <t>R3-185317</t>
  </si>
  <si>
    <t>38.410</t>
  </si>
  <si>
    <t>NR Corrections (38.410 Baseline CR covering RAN3#101 agreements)</t>
  </si>
  <si>
    <t>R3-185318</t>
  </si>
  <si>
    <t>38.413</t>
  </si>
  <si>
    <t>NR Corrections (38.413 Baseline CR covering RAN3-101 agreements)</t>
  </si>
  <si>
    <t>R3-185319</t>
  </si>
  <si>
    <t>38.415</t>
  </si>
  <si>
    <t>NR Corrections (38.415 Baseline CR covering RAN3#101 agreements)</t>
  </si>
  <si>
    <t>R3-185320</t>
  </si>
  <si>
    <t>38.420</t>
  </si>
  <si>
    <t>NR Corrections (38.420 Baseline CR covering RAN3-101 agreements)</t>
  </si>
  <si>
    <t>R3-185321</t>
  </si>
  <si>
    <t>Collected corrections for XnAP version 15.0.0</t>
  </si>
  <si>
    <t>R3-185322</t>
  </si>
  <si>
    <t>NR Corrections (38.425 Baseline CR covering RAN3-101 agreements)</t>
  </si>
  <si>
    <t>R3-185324</t>
  </si>
  <si>
    <t>38.462</t>
  </si>
  <si>
    <t>NR Corrections (38.462 Baseline CR covering RAN3-101 agreements)</t>
  </si>
  <si>
    <t>R3-185326</t>
  </si>
  <si>
    <t>38.470</t>
  </si>
  <si>
    <t>NR Corrections (38.470 Baseline CR covering RAN3-101 agreements)</t>
  </si>
  <si>
    <t>R3-185327</t>
  </si>
  <si>
    <t>38.472</t>
  </si>
  <si>
    <t>NR Corrections (38.472 Baseline CR covering RAN3-101 agreements)</t>
  </si>
  <si>
    <t>R3-185328</t>
  </si>
  <si>
    <t>NR Corrections (38.473 Baseline CR covering RAN3-101 agreements)</t>
  </si>
  <si>
    <t>R3-185335</t>
  </si>
  <si>
    <t>NR Corrections (38.412 Baseline CR covering RAN3#101 agreements)</t>
  </si>
  <si>
    <t>R3-184627</t>
  </si>
  <si>
    <t>1611</t>
  </si>
  <si>
    <t>Correction on target NG-RAN Node ID</t>
  </si>
  <si>
    <t>R3-185123</t>
  </si>
  <si>
    <t>1608</t>
  </si>
  <si>
    <t>Introduction of Warning Area Coordinates in S1AP: WRITE-REPLACE WARNING REQUEST</t>
  </si>
  <si>
    <t>R3-185336</t>
  </si>
  <si>
    <t>1226</t>
  </si>
  <si>
    <t>Data forwarding for Retrieve UE Context in case of RRC connection re-establishment</t>
  </si>
  <si>
    <t>R3-185228</t>
  </si>
  <si>
    <t>1617</t>
  </si>
  <si>
    <t>CR to S1AP to introduce Bluetooth and WLAN measurement in MDT</t>
  </si>
  <si>
    <t>R3-185229</t>
  </si>
  <si>
    <t>1231</t>
  </si>
  <si>
    <t>CR to X2AP to introduce Bluetooth and WLAN measurement in MDT</t>
  </si>
  <si>
    <t>R3-185129</t>
  </si>
  <si>
    <t>38.460</t>
  </si>
  <si>
    <t>Rapporteur’s CR for E1 Stage 2 Corrections for NR</t>
  </si>
  <si>
    <t>R3-185323</t>
  </si>
  <si>
    <t>NR Corrections (38.460 Baseline CR covering RAN3-101 agreements)</t>
  </si>
  <si>
    <t>R3-185325</t>
  </si>
  <si>
    <t>38.463</t>
  </si>
  <si>
    <t>BL CR for TS 38.463 covering agreements from RAN3-AH-1807 and R3-101</t>
  </si>
  <si>
    <t>R3-185115</t>
  </si>
  <si>
    <t>1614</t>
  </si>
  <si>
    <t>Pending Data Indication</t>
  </si>
  <si>
    <t>R3-185116</t>
  </si>
  <si>
    <t>1615</t>
  </si>
  <si>
    <t>R3-185117</t>
  </si>
  <si>
    <t>1616</t>
  </si>
  <si>
    <t>R3-185120</t>
  </si>
  <si>
    <t>36.455</t>
  </si>
  <si>
    <t>Introduction of NPRS enhancement</t>
  </si>
  <si>
    <t>R3-185121</t>
  </si>
  <si>
    <t>R3-185122</t>
  </si>
  <si>
    <t>36.443</t>
  </si>
  <si>
    <t>0126</t>
  </si>
  <si>
    <t>14.0.1</t>
  </si>
  <si>
    <t>Introduction of release 14 eMBMS enhancements</t>
  </si>
  <si>
    <t>R4-1811558</t>
  </si>
  <si>
    <t>not pursued</t>
  </si>
  <si>
    <t>R4-1811559</t>
  </si>
  <si>
    <t>R4-1811560</t>
  </si>
  <si>
    <t>R2-1811104</t>
  </si>
  <si>
    <t>38.321</t>
  </si>
  <si>
    <t>0190</t>
  </si>
  <si>
    <t>PRACH Resource Selection for RA Initiated by PDCCH Order</t>
  </si>
  <si>
    <t>R2-1811106</t>
  </si>
  <si>
    <t>PRACH Occasion Selection for Msg1 based SI Request</t>
  </si>
  <si>
    <t>R2-1811108</t>
  </si>
  <si>
    <t>0200</t>
  </si>
  <si>
    <t>Correction on BWP inactivity timer configuration</t>
  </si>
  <si>
    <t>R2-1811111</t>
  </si>
  <si>
    <t>Correction to RA Resource Selection Procedure</t>
  </si>
  <si>
    <t>R2-1811207</t>
  </si>
  <si>
    <t>0203</t>
  </si>
  <si>
    <t>Correction on Ci bitmap length determination in the Activation/Deactivation MAC CE</t>
  </si>
  <si>
    <t>R2-1811263</t>
  </si>
  <si>
    <t>0242</t>
  </si>
  <si>
    <t>Correction to SP CSI reporting on PUCCH Activation and Deactivation MAC CE</t>
  </si>
  <si>
    <t>R2-1811264</t>
  </si>
  <si>
    <t>0243</t>
  </si>
  <si>
    <t>Correction to TCI State Indication for UE-specific PDCCH MAC CE</t>
  </si>
  <si>
    <t>R2-1811265</t>
  </si>
  <si>
    <t>0245</t>
  </si>
  <si>
    <t>CR on MAC RAR</t>
  </si>
  <si>
    <t>R2-1811266</t>
  </si>
  <si>
    <t>0259</t>
  </si>
  <si>
    <t>CR on BSR transmission with insufficient grant</t>
  </si>
  <si>
    <t>R2-1811267</t>
  </si>
  <si>
    <t>0272</t>
  </si>
  <si>
    <t>CR on RA parameter description in TS 38.321</t>
  </si>
  <si>
    <t>R2-1811326</t>
  </si>
  <si>
    <t>CR on Semi-Persistent CSI Reporting and SRS for DRX</t>
  </si>
  <si>
    <t>R2-1811396</t>
  </si>
  <si>
    <t>0206</t>
  </si>
  <si>
    <t>Addition of NOTE to clarify meaning of available UL-SCH resource</t>
  </si>
  <si>
    <t>R2-1811437</t>
  </si>
  <si>
    <t>38.300</t>
  </si>
  <si>
    <t>Mobility Call Flows</t>
  </si>
  <si>
    <t>R2-1811443</t>
  </si>
  <si>
    <t>0139</t>
  </si>
  <si>
    <t>Clarification on timing requirement of SCell deactivation timer</t>
  </si>
  <si>
    <t>R2-1811446</t>
  </si>
  <si>
    <t>Correction on PUSCH resource handling for Semi-Persistent CSI reporting</t>
  </si>
  <si>
    <t>R2-1811794</t>
  </si>
  <si>
    <t>Miscellaneous Clean Up and Corrections</t>
  </si>
  <si>
    <t>R2-1813016</t>
  </si>
  <si>
    <t>0357</t>
  </si>
  <si>
    <t>Reset of BFD</t>
  </si>
  <si>
    <t>R2-1813236</t>
  </si>
  <si>
    <t>Beam management, failure detection and recovery</t>
  </si>
  <si>
    <t>R2-1813239</t>
  </si>
  <si>
    <t>QoS Handling Corrections</t>
  </si>
  <si>
    <t>R2-1813451</t>
  </si>
  <si>
    <t>MDBV Enforcement</t>
  </si>
  <si>
    <t>R2-1811447</t>
  </si>
  <si>
    <t>Clarification on number of CC for NR CA</t>
  </si>
  <si>
    <t>R2-1811448</t>
  </si>
  <si>
    <t>37.340</t>
  </si>
  <si>
    <t>R2-1811636</t>
  </si>
  <si>
    <t>Completion of description of power saving</t>
  </si>
  <si>
    <t>R2-1811692</t>
  </si>
  <si>
    <t>3325</t>
  </si>
  <si>
    <t>Extension of overheating indication for EN-DC</t>
  </si>
  <si>
    <t>R2-1811828</t>
  </si>
  <si>
    <t>0255</t>
  </si>
  <si>
    <t>Correction to BWP operations</t>
  </si>
  <si>
    <t>R2-1811829</t>
  </si>
  <si>
    <t>0254</t>
  </si>
  <si>
    <t>CR on BWP Inactivity timer</t>
  </si>
  <si>
    <t>R2-1811919</t>
  </si>
  <si>
    <t>Clarification on LTE Overheating mechanism in EN-DC</t>
  </si>
  <si>
    <t>R2-1811965</t>
  </si>
  <si>
    <t>Correction of Configured Grant formula</t>
  </si>
  <si>
    <t>R2-1812023</t>
  </si>
  <si>
    <t>0283</t>
  </si>
  <si>
    <t>PDCCH for BFR termination</t>
  </si>
  <si>
    <t>R2-1812025</t>
  </si>
  <si>
    <t>0285</t>
  </si>
  <si>
    <t>CSI reporting in DRX</t>
  </si>
  <si>
    <t>R2-1812116</t>
  </si>
  <si>
    <t>CR on the support of RLC mode reconfiguration</t>
  </si>
  <si>
    <t>R2-1812136</t>
  </si>
  <si>
    <t>Clarification of PDCP functionality</t>
  </si>
  <si>
    <t>R2-1812139</t>
  </si>
  <si>
    <t>0252</t>
  </si>
  <si>
    <t>Correction for LCP restriction for duplication and non-duplication</t>
  </si>
  <si>
    <t>R2-1812158</t>
  </si>
  <si>
    <t>3481</t>
  </si>
  <si>
    <t>Miscellaneous EN-DC related corrections</t>
  </si>
  <si>
    <t>R2-1812159</t>
  </si>
  <si>
    <t>3186</t>
  </si>
  <si>
    <t>Introducing support for NR, changes only relevant for SA</t>
  </si>
  <si>
    <t>R2-1812247</t>
  </si>
  <si>
    <t>0214</t>
  </si>
  <si>
    <t>Correction to RO selection procedure</t>
  </si>
  <si>
    <t>R2-1812344</t>
  </si>
  <si>
    <t>38.305</t>
  </si>
  <si>
    <t>Signalling between an LMF and NG-RAN node/UE</t>
  </si>
  <si>
    <t>R2-1812401</t>
  </si>
  <si>
    <t>37.324</t>
  </si>
  <si>
    <t>Miscellaneous corrections to SDAP</t>
  </si>
  <si>
    <t>R2-1812530</t>
  </si>
  <si>
    <t>38.322</t>
  </si>
  <si>
    <t>Remaining corrections on TS 38.322</t>
  </si>
  <si>
    <t>R2-1812554</t>
  </si>
  <si>
    <t>Corrections on 37.340 for bearer type change support</t>
  </si>
  <si>
    <t>R2-1812591</t>
  </si>
  <si>
    <t>CR on RACH configuration during HO</t>
  </si>
  <si>
    <t>R2-1812625</t>
  </si>
  <si>
    <t>0275</t>
  </si>
  <si>
    <t>Correction to acknowledgement for SPS deactivation</t>
  </si>
  <si>
    <t>R2-1812628</t>
  </si>
  <si>
    <t>0276</t>
  </si>
  <si>
    <t>Correction to handling of retransmission with a different TBS in DL HARQ</t>
  </si>
  <si>
    <t>R2-1812634</t>
  </si>
  <si>
    <t>0376</t>
  </si>
  <si>
    <t>Correction on SR with PUSCH resource hanlding of Semi-Persistent CSI reporting</t>
  </si>
  <si>
    <t>R2-1812780</t>
  </si>
  <si>
    <t>Miscellaneous corrections for SDAP</t>
  </si>
  <si>
    <t>R2-1812834</t>
  </si>
  <si>
    <t>Correction to description of bandwidth adaptation</t>
  </si>
  <si>
    <t>R2-1812947</t>
  </si>
  <si>
    <t>36.321</t>
  </si>
  <si>
    <t>1322</t>
  </si>
  <si>
    <t>Clarification on Dual Connectivity PHR MAC CE for EN-DC</t>
  </si>
  <si>
    <t>R2-1812987</t>
  </si>
  <si>
    <t>36.306</t>
  </si>
  <si>
    <t>1621</t>
  </si>
  <si>
    <t>Cell reselection priorities for NR frequency</t>
  </si>
  <si>
    <t>R2-1812991</t>
  </si>
  <si>
    <t>36.304</t>
  </si>
  <si>
    <t>0747</t>
  </si>
  <si>
    <t>Paging Monitoring in Camped Normally state and Camped on Any Cell state</t>
  </si>
  <si>
    <t>R2-1812994</t>
  </si>
  <si>
    <t>Introduction of LTE to NR reselection in 36.304</t>
  </si>
  <si>
    <t>R2-1813001</t>
  </si>
  <si>
    <t>0100</t>
  </si>
  <si>
    <t>Introduction of DRX ambiguity period</t>
  </si>
  <si>
    <t>R2-1813002</t>
  </si>
  <si>
    <t>0262</t>
  </si>
  <si>
    <t>Corrections on Configured Grants and SPS</t>
  </si>
  <si>
    <t>R2-1813003</t>
  </si>
  <si>
    <t>0279</t>
  </si>
  <si>
    <t>Correction to BWP handling upon SCell deactivation</t>
  </si>
  <si>
    <t>R2-1813004</t>
  </si>
  <si>
    <t>0280</t>
  </si>
  <si>
    <t>Correction to MAC handling during different measurement gaps</t>
  </si>
  <si>
    <t>R2-1813005</t>
  </si>
  <si>
    <t>0189</t>
  </si>
  <si>
    <t>PRACH Preamble Selection for Msg1 based SI Request</t>
  </si>
  <si>
    <t>R2-1813008</t>
  </si>
  <si>
    <t>38.306</t>
  </si>
  <si>
    <t>Correction on total layer2 buffer size</t>
  </si>
  <si>
    <t>R2-1813010</t>
  </si>
  <si>
    <t>0331</t>
  </si>
  <si>
    <t>CR on BWP inactivity timer stopping due to RA</t>
  </si>
  <si>
    <t>R2-1813011</t>
  </si>
  <si>
    <t>0290</t>
  </si>
  <si>
    <t>Introduction of MCS-C-RNTI</t>
  </si>
  <si>
    <t>R2-1813012</t>
  </si>
  <si>
    <t>0234</t>
  </si>
  <si>
    <t>Correction to CCCH LCID</t>
  </si>
  <si>
    <t>R2-1813015</t>
  </si>
  <si>
    <t>0378</t>
  </si>
  <si>
    <t>BWP operation for BFR RA</t>
  </si>
  <si>
    <t>R2-1813019</t>
  </si>
  <si>
    <t>CR to 38.321 on the allocation of preambles for groupB</t>
  </si>
  <si>
    <t>R2-1813020</t>
  </si>
  <si>
    <t>0342</t>
  </si>
  <si>
    <t>Correction for Random Access Back off</t>
  </si>
  <si>
    <t>R2-1813021</t>
  </si>
  <si>
    <t>0356</t>
  </si>
  <si>
    <t>RSRP measurements for Random Access</t>
  </si>
  <si>
    <t>R2-1813032</t>
  </si>
  <si>
    <t>Correction on BWP operation procedure</t>
  </si>
  <si>
    <t>R2-1813034</t>
  </si>
  <si>
    <t>0328</t>
  </si>
  <si>
    <t>CR on SR cancellation</t>
  </si>
  <si>
    <t>R2-1813036</t>
  </si>
  <si>
    <t>0371</t>
  </si>
  <si>
    <t>Clarification on Long Truncated BSR</t>
  </si>
  <si>
    <t>R2-1813041</t>
  </si>
  <si>
    <t>Clarification on the duration of timers in MAC</t>
  </si>
  <si>
    <t>R2-1813043</t>
  </si>
  <si>
    <t>Clarification on support of Type 2 PH</t>
  </si>
  <si>
    <t>R2-1813046</t>
  </si>
  <si>
    <t>0329</t>
  </si>
  <si>
    <t>CR on BWP with ongoing RA procedure - Option 1</t>
  </si>
  <si>
    <t>R2-1813047</t>
  </si>
  <si>
    <t>0326</t>
  </si>
  <si>
    <t>CR on padding BSR</t>
  </si>
  <si>
    <t>R2-1813048</t>
  </si>
  <si>
    <t>Clarification on starting of drx-HARQ-RTT-TimerDL</t>
  </si>
  <si>
    <t>R2-1813084</t>
  </si>
  <si>
    <t>38.304</t>
  </si>
  <si>
    <t>Miscellaneous Corrections based on endorsed CRs in RAN2#103</t>
  </si>
  <si>
    <t>R2-1813140</t>
  </si>
  <si>
    <t>NR Corrections (38.300 Baseline CR covering RAN3-101 agreements)</t>
  </si>
  <si>
    <t>R2-1813141</t>
  </si>
  <si>
    <t>NR Corrections (37.340 Baseline CR covering RAN3-101 agreements)</t>
  </si>
  <si>
    <t>R2-1813142</t>
  </si>
  <si>
    <t>[SON/ANR] Stage 2 updates</t>
  </si>
  <si>
    <t>R2-1813148</t>
  </si>
  <si>
    <t>Missing Call Flows</t>
  </si>
  <si>
    <t>R2-1813234</t>
  </si>
  <si>
    <t>Inclusion of measurement gap related agreements</t>
  </si>
  <si>
    <t>R2-1813237</t>
  </si>
  <si>
    <t>Miscellaneous clarifications</t>
  </si>
  <si>
    <t>R2-1813240</t>
  </si>
  <si>
    <t>System Information Handling in TS38.300</t>
  </si>
  <si>
    <t>R2-1813241</t>
  </si>
  <si>
    <t>Correction on RRC Resume procedure</t>
  </si>
  <si>
    <t>R2-1813242</t>
  </si>
  <si>
    <t>Capturing the agreement related to Count wrap around handling for split bearer type</t>
  </si>
  <si>
    <t>R2-1813245</t>
  </si>
  <si>
    <t>Gaps for positioning measurements</t>
  </si>
  <si>
    <t>R2-1813249</t>
  </si>
  <si>
    <t>36.355</t>
  </si>
  <si>
    <t>0222</t>
  </si>
  <si>
    <t>OTDOA Assistance Data Request for NR</t>
  </si>
  <si>
    <t>R2-1813276</t>
  </si>
  <si>
    <t>38.331</t>
  </si>
  <si>
    <t>0176</t>
  </si>
  <si>
    <t>Addition of measCycleSCell</t>
  </si>
  <si>
    <t>R2-1813357</t>
  </si>
  <si>
    <t>Introduction of UE capability constraints</t>
  </si>
  <si>
    <t>R2-1813395</t>
  </si>
  <si>
    <t>CR for 37.340 for CA duplication of LTE bearer</t>
  </si>
  <si>
    <t>R2-1813398</t>
  </si>
  <si>
    <t>Small correction about bear type change</t>
  </si>
  <si>
    <t>R2-1813405</t>
  </si>
  <si>
    <t>QoS Flow to DRB Remapping during Handover</t>
  </si>
  <si>
    <t>R2-1813433</t>
  </si>
  <si>
    <t>Correction on flow remapping from default DRB</t>
  </si>
  <si>
    <t>R2-1813437</t>
  </si>
  <si>
    <t>38.306 corrections and cleanup</t>
  </si>
  <si>
    <t>R2-1813445</t>
  </si>
  <si>
    <t>0178</t>
  </si>
  <si>
    <t>Corrections for EN-DC</t>
  </si>
  <si>
    <t>R2-1813449</t>
  </si>
  <si>
    <t>CN type indication for Redirection from NR to E-UTRA</t>
  </si>
  <si>
    <t>R2-1813450</t>
  </si>
  <si>
    <t>3476</t>
  </si>
  <si>
    <t>Introduction of In-Device Coexistence solution for MR-DC</t>
  </si>
  <si>
    <t>R2-1813452</t>
  </si>
  <si>
    <t>CR to 37.340 on the Layer 2 handling for bearer type change</t>
  </si>
  <si>
    <t>R2-1813460</t>
  </si>
  <si>
    <t>0402</t>
  </si>
  <si>
    <t>Changes for MAC CEs to Support the Extended Maximum Number of TCI States</t>
  </si>
  <si>
    <t>R2-1813480</t>
  </si>
  <si>
    <t>Introduction of cell specific Qrxlevminoffsetcell and Qqualminoffsetcell in SIB3/4/5</t>
  </si>
  <si>
    <t>R2-1813481</t>
  </si>
  <si>
    <t>38.323</t>
  </si>
  <si>
    <t>Clarification on PDCP transmission</t>
  </si>
  <si>
    <t>R2-1813486</t>
  </si>
  <si>
    <t>Corrections on resource coordination in stage-2</t>
  </si>
  <si>
    <t>R2-1813488</t>
  </si>
  <si>
    <t>Miscellaneous corrections</t>
  </si>
  <si>
    <t>R2-1813489</t>
  </si>
  <si>
    <t>Clarification on SCTP association establishment – for 36.300</t>
  </si>
  <si>
    <t>R2-1813492</t>
  </si>
  <si>
    <t>Introduction of SA</t>
  </si>
  <si>
    <t>R2-1813494</t>
  </si>
  <si>
    <t>0368</t>
  </si>
  <si>
    <t>CR on first active BWP switching upon RRC (re)configuration</t>
  </si>
  <si>
    <t>R2-1813105</t>
  </si>
  <si>
    <t>R2-1813111</t>
  </si>
  <si>
    <t>1328</t>
  </si>
  <si>
    <t>Correction on HARQ RTT Timers</t>
  </si>
  <si>
    <t>R2-1812046</t>
  </si>
  <si>
    <t>Minor corrections for TS 36.300 for eMTC excluding EDT</t>
  </si>
  <si>
    <t>R2-1813078</t>
  </si>
  <si>
    <t>0737</t>
  </si>
  <si>
    <t>Define relation between WUS occasion and PO</t>
  </si>
  <si>
    <t>R2-1813091</t>
  </si>
  <si>
    <t>3389</t>
  </si>
  <si>
    <t>Introduction of EDT for eMTC and NB-IoT enhancements</t>
  </si>
  <si>
    <t>R2-1813092</t>
  </si>
  <si>
    <t>Introduction of Rel-15 eMTC enhancements (other than EDT)</t>
  </si>
  <si>
    <t>R2-1813098</t>
  </si>
  <si>
    <t>Corrections for CRS muting in TS 36.304</t>
  </si>
  <si>
    <t>R2-1811816</t>
  </si>
  <si>
    <t>1172</t>
  </si>
  <si>
    <t>Corrections to carrier definition for TDD in 36.300</t>
  </si>
  <si>
    <t>R2-1813052</t>
  </si>
  <si>
    <t>1636</t>
  </si>
  <si>
    <t>Make additional SIB transmission an optional feature with capability reporting</t>
  </si>
  <si>
    <t>R2-1813054</t>
  </si>
  <si>
    <t>1336</t>
  </si>
  <si>
    <t>Clarification to trigger for SR</t>
  </si>
  <si>
    <t>R2-1813056</t>
  </si>
  <si>
    <t>1624</t>
  </si>
  <si>
    <t>Introducing FDD-TDD differentiation in NB-IoT in 36.306</t>
  </si>
  <si>
    <t>R2-1813065</t>
  </si>
  <si>
    <t>0218</t>
  </si>
  <si>
    <t>Corrections to TDD in 36.355</t>
  </si>
  <si>
    <t>R2-1813067</t>
  </si>
  <si>
    <t>1325</t>
  </si>
  <si>
    <t>Correction to NPRACH range enhancements in 36.321</t>
  </si>
  <si>
    <t>R2-1813071</t>
  </si>
  <si>
    <t>1323</t>
  </si>
  <si>
    <t>Corrections to TDD in 36.321</t>
  </si>
  <si>
    <t>R2-1813074</t>
  </si>
  <si>
    <t>3491</t>
  </si>
  <si>
    <t>Correcting inconsistent ASN.1 for NB-IoT</t>
  </si>
  <si>
    <t>R2-1813077</t>
  </si>
  <si>
    <t>1324</t>
  </si>
  <si>
    <t>Correction to SR with SPS BSR in 36.321</t>
  </si>
  <si>
    <t>R2-1813144</t>
  </si>
  <si>
    <t>3333</t>
  </si>
  <si>
    <t>Introduction of NB-IoT Enhancements other than EDT in TS 36.331</t>
  </si>
  <si>
    <t>R2-1813347</t>
  </si>
  <si>
    <t>Miscellaneous correction to FeLAA in TS 36.300</t>
  </si>
  <si>
    <t>R2-1813348</t>
  </si>
  <si>
    <t>1351</t>
  </si>
  <si>
    <t>Miscellaneous correction to FeLAA in TS 36.321</t>
  </si>
  <si>
    <t>R2-1813448</t>
  </si>
  <si>
    <t>3473</t>
  </si>
  <si>
    <t>Introduce feLAA in TS 36.331</t>
  </si>
  <si>
    <t>R2-1813085</t>
  </si>
  <si>
    <t>3227</t>
  </si>
  <si>
    <t>Support of 1024QAM in TS 36 331</t>
  </si>
  <si>
    <t>R2-1813149</t>
  </si>
  <si>
    <t>1628</t>
  </si>
  <si>
    <t>UE categories for 1024QAM</t>
  </si>
  <si>
    <t>R2-1811986</t>
  </si>
  <si>
    <t>1330</t>
  </si>
  <si>
    <t>Correction on the logical channel selection in sidelink LCP</t>
  </si>
  <si>
    <t>R2-1813179</t>
  </si>
  <si>
    <t>CR on RAN1 synchronization agreement in 36.300</t>
  </si>
  <si>
    <t>R2-1813181</t>
  </si>
  <si>
    <t>1311</t>
  </si>
  <si>
    <t>CR to clarify the aggregating carriers for PC5 CA synchronization in Mode 3 (Opt1)</t>
  </si>
  <si>
    <t>R2-1813190</t>
  </si>
  <si>
    <t>1620</t>
  </si>
  <si>
    <t>Introduction of UE capability for eV2X in TS 36.306</t>
  </si>
  <si>
    <t>R2-1813194</t>
  </si>
  <si>
    <t>1312</t>
  </si>
  <si>
    <t>Correction on transmission format selection in TS 36.321 (Opt1)</t>
  </si>
  <si>
    <t>R2-1811093</t>
  </si>
  <si>
    <t>Independent cell (de)activation and duplication (de)activation</t>
  </si>
  <si>
    <t>R2-1812118</t>
  </si>
  <si>
    <t>1337</t>
  </si>
  <si>
    <t>Miscellaneous editorial corrections to Ultra Reliable Low Latency Communication</t>
  </si>
  <si>
    <t>R2-1812779</t>
  </si>
  <si>
    <t>36.323</t>
  </si>
  <si>
    <t>0241</t>
  </si>
  <si>
    <t>Deliver stored PDCP SDUs for UM DRB at PDCP re-establishment</t>
  </si>
  <si>
    <t>R2-1813106</t>
  </si>
  <si>
    <t>1644</t>
  </si>
  <si>
    <t>UE capabilities for short TTI</t>
  </si>
  <si>
    <t>R2-1813107</t>
  </si>
  <si>
    <t>3474</t>
  </si>
  <si>
    <t>Introduction of Ultra Reliable Low Latency Communicaton for LTE</t>
  </si>
  <si>
    <t>R2-1813145</t>
  </si>
  <si>
    <t>1340</t>
  </si>
  <si>
    <t>Alignment of MAC CEs between LTE and NR</t>
  </si>
  <si>
    <t>R2-1813146</t>
  </si>
  <si>
    <t>1645</t>
  </si>
  <si>
    <t>UE capabilities for Ultra Reliable Low Latency Communication</t>
  </si>
  <si>
    <t>R2-1813373</t>
  </si>
  <si>
    <t>1338</t>
  </si>
  <si>
    <t>Conflict handling for multiple UL SPS configurations</t>
  </si>
  <si>
    <t>R2-1813374</t>
  </si>
  <si>
    <t>1633</t>
  </si>
  <si>
    <t>UE capability related with SPS</t>
  </si>
  <si>
    <t>R2-1813447</t>
  </si>
  <si>
    <t>3341</t>
  </si>
  <si>
    <t>Introduction of time reference provision</t>
  </si>
  <si>
    <t>R2-1812200</t>
  </si>
  <si>
    <t>Correction on RRC_INACTIVE and camping on E-UTRA connected to 5GC in NB-IoT</t>
  </si>
  <si>
    <t>R2-1812995</t>
  </si>
  <si>
    <t>0731</t>
  </si>
  <si>
    <t>CR to 36.304 on CN selection for LTE connected to 5GC</t>
  </si>
  <si>
    <t>R2-1813139</t>
  </si>
  <si>
    <t>3475</t>
  </si>
  <si>
    <t>Capture NR agreements into 36.331 for E-UTRA connected to 5GC</t>
  </si>
  <si>
    <t>R2-1813333</t>
  </si>
  <si>
    <t>Stage 2 Changes based on CN type indication for Redirection from ng-eNB to E-UTRA</t>
  </si>
  <si>
    <t>R2-1813086</t>
  </si>
  <si>
    <t>3178</t>
  </si>
  <si>
    <t>Introduce assistance information for local cache 36.331 CR</t>
  </si>
  <si>
    <t>R2-1813045</t>
  </si>
  <si>
    <t>3450</t>
  </si>
  <si>
    <t>Addition of broadcast of positioning assistance data</t>
  </si>
  <si>
    <t>R2-1813166</t>
  </si>
  <si>
    <t>0224</t>
  </si>
  <si>
    <t>GAD shapes for high accuracy positioning</t>
  </si>
  <si>
    <t>R2-1813167</t>
  </si>
  <si>
    <t>36.305</t>
  </si>
  <si>
    <t>Broadcast of assistance data</t>
  </si>
  <si>
    <t>R2-1813169</t>
  </si>
  <si>
    <t>0226</t>
  </si>
  <si>
    <t>Positioning SIB value tag and expiration time</t>
  </si>
  <si>
    <t>R2-1812979</t>
  </si>
  <si>
    <t>3144</t>
  </si>
  <si>
    <t>Introduction of QoE Measurement Collection for LTE</t>
  </si>
  <si>
    <t>R2-1813087</t>
  </si>
  <si>
    <t>Signalling for euCA</t>
  </si>
  <si>
    <t>R2-1811847</t>
  </si>
  <si>
    <t>0238</t>
  </si>
  <si>
    <t>Correction to description for UDC-only PDU</t>
  </si>
  <si>
    <t>R2-1812983</t>
  </si>
  <si>
    <t>0237</t>
  </si>
  <si>
    <t>Calculation of checksum</t>
  </si>
  <si>
    <t>R2-1813147</t>
  </si>
  <si>
    <t>3211</t>
  </si>
  <si>
    <t>Introduction of DEFLATE based UDC Solution</t>
  </si>
  <si>
    <t>R2-1813444</t>
  </si>
  <si>
    <t>R2-1813487</t>
  </si>
  <si>
    <t>1635</t>
  </si>
  <si>
    <t>Introduction of capabilities for Rel-15 Aerial WI</t>
  </si>
  <si>
    <t>R2-1812999</t>
  </si>
  <si>
    <t>Introduction of Bluetooth and WLAN measurement collection in MDT</t>
  </si>
  <si>
    <t>R2-1813090</t>
  </si>
  <si>
    <t>3446</t>
  </si>
  <si>
    <t>Introduction of increased number of E-UTRAN data bearers</t>
  </si>
  <si>
    <t>R2-1813088</t>
  </si>
  <si>
    <t>R2-1811273</t>
  </si>
  <si>
    <t>1596</t>
  </si>
  <si>
    <t>Avoiding FGI20 limitation</t>
  </si>
  <si>
    <t>R2-1811274</t>
  </si>
  <si>
    <t>3407</t>
  </si>
  <si>
    <t>R2-1811709</t>
  </si>
  <si>
    <t>1627</t>
  </si>
  <si>
    <t>Introduction of modulation enhancements</t>
  </si>
  <si>
    <t>R2-1812062</t>
  </si>
  <si>
    <t>R2-1812209</t>
  </si>
  <si>
    <t>Introduction of QoE Measurement Collection for MTSI services</t>
  </si>
  <si>
    <t>R2-1812211</t>
  </si>
  <si>
    <t>R2-1812349</t>
  </si>
  <si>
    <t>0223</t>
  </si>
  <si>
    <t>LPP clean-up</t>
  </si>
  <si>
    <t>R2-1813109</t>
  </si>
  <si>
    <t>3453</t>
  </si>
  <si>
    <t>Control Plane latency reduction</t>
  </si>
  <si>
    <t>R2-1813120</t>
  </si>
  <si>
    <t>3499</t>
  </si>
  <si>
    <t>R2-1813125</t>
  </si>
  <si>
    <t>3523</t>
  </si>
  <si>
    <t>Introduction of Geofencing information in CMAS</t>
  </si>
  <si>
    <t>R2-1813126</t>
  </si>
  <si>
    <t>1637</t>
  </si>
  <si>
    <t>R2-1813128</t>
  </si>
  <si>
    <t>1593</t>
  </si>
  <si>
    <t>Advanced CSI CBSR CBSR related capability for FD-MIMO</t>
  </si>
  <si>
    <t>R2-1813352</t>
  </si>
  <si>
    <t>Corrections to 36.304 speed dependent mobility and inter-RAT cells with cell reservations, access restrictions, or unsuitable for normal camping</t>
  </si>
  <si>
    <t>R2-1813417</t>
  </si>
  <si>
    <t>3541</t>
  </si>
  <si>
    <t>UE UL categories for 1024QAM</t>
  </si>
  <si>
    <t>R2-1813439</t>
  </si>
  <si>
    <t>3343</t>
  </si>
  <si>
    <t>Running 36.331 CR for HSDN</t>
  </si>
  <si>
    <t>R2-1813453</t>
  </si>
  <si>
    <t>3226</t>
  </si>
  <si>
    <t>Enhancement of SRS antenna switching in TS 36.331</t>
  </si>
  <si>
    <t>R2-1813495</t>
  </si>
  <si>
    <t>R2-1811183</t>
  </si>
  <si>
    <t>3487</t>
  </si>
  <si>
    <t>Correcting a typo in aperiodicCSI-Trigger</t>
  </si>
  <si>
    <t>R2-1811184</t>
  </si>
  <si>
    <t>3488</t>
  </si>
  <si>
    <t>R2-1811185</t>
  </si>
  <si>
    <t>3489</t>
  </si>
  <si>
    <t>R2-1811527</t>
  </si>
  <si>
    <t>3443</t>
  </si>
  <si>
    <t>Clarification to Security mode failure in NB-IoT</t>
  </si>
  <si>
    <t>R2-1811528</t>
  </si>
  <si>
    <t>3444</t>
  </si>
  <si>
    <t>R2-1811529</t>
  </si>
  <si>
    <t>3445</t>
  </si>
  <si>
    <t>R2-1813057</t>
  </si>
  <si>
    <t>1327</t>
  </si>
  <si>
    <t>Defining PDCCH-Subframes for NB-IoT UE</t>
  </si>
  <si>
    <t>R2-1813112</t>
  </si>
  <si>
    <t>3500</t>
  </si>
  <si>
    <t>Radio resource configuration handling when resuming a suspended RRC connection</t>
  </si>
  <si>
    <t>R2-1813122</t>
  </si>
  <si>
    <t>3501</t>
  </si>
  <si>
    <t>R2-1813123</t>
  </si>
  <si>
    <t>3502</t>
  </si>
  <si>
    <t>R2-1813150</t>
  </si>
  <si>
    <t>0220</t>
  </si>
  <si>
    <t>Correction to RSRQ range in 36.355</t>
  </si>
  <si>
    <t>R2-1813151</t>
  </si>
  <si>
    <t>0221</t>
  </si>
  <si>
    <t>R2-1811927</t>
  </si>
  <si>
    <t>3435</t>
  </si>
  <si>
    <t>Correction on the field description of enable256QAM</t>
  </si>
  <si>
    <t>R2-1811928</t>
  </si>
  <si>
    <t>3436</t>
  </si>
  <si>
    <t>R2-1811994</t>
  </si>
  <si>
    <t>3517</t>
  </si>
  <si>
    <t>Correction on the duplex mode configuration for Rx pool</t>
  </si>
  <si>
    <t>R2-1811995</t>
  </si>
  <si>
    <t>3518</t>
  </si>
  <si>
    <t>R2-1812358</t>
  </si>
  <si>
    <t>1343</t>
  </si>
  <si>
    <t>Corrections to handling of SL unknown protocol data</t>
  </si>
  <si>
    <t>R2-1812959</t>
  </si>
  <si>
    <t>3530</t>
  </si>
  <si>
    <t>Correction on V2X TX pool selection</t>
  </si>
  <si>
    <t>R2-1812960</t>
  </si>
  <si>
    <t>3531</t>
  </si>
  <si>
    <t>R2-1813114</t>
  </si>
  <si>
    <t>3537</t>
  </si>
  <si>
    <t>Clarification for the asynchronous HARQ with the LTE mobility enhancements</t>
  </si>
  <si>
    <t>R2-1813115</t>
  </si>
  <si>
    <t>3538</t>
  </si>
  <si>
    <t>R2-1813117</t>
  </si>
  <si>
    <t>3532</t>
  </si>
  <si>
    <t>CR on clarification of configuring codebookConfigNx for Rel-14</t>
  </si>
  <si>
    <t>R2-1813124</t>
  </si>
  <si>
    <t>3533</t>
  </si>
  <si>
    <t>CR on clarification of configuring codebookConfigNx for Rel-15</t>
  </si>
  <si>
    <t>R2-1813171</t>
  </si>
  <si>
    <t>1309</t>
  </si>
  <si>
    <t>Correction on MCS selection</t>
  </si>
  <si>
    <t>R2-1813172</t>
  </si>
  <si>
    <t>3482</t>
  </si>
  <si>
    <t>Correction for zoning</t>
  </si>
  <si>
    <t>R2-1813174</t>
  </si>
  <si>
    <t>3515</t>
  </si>
  <si>
    <t>Correction to the description of UE capability for V2X sidelink communication</t>
  </si>
  <si>
    <t>R2-1813175</t>
  </si>
  <si>
    <t>3516</t>
  </si>
  <si>
    <t>R2-1813177</t>
  </si>
  <si>
    <t>1308</t>
  </si>
  <si>
    <t>R2-1813185</t>
  </si>
  <si>
    <t>3539</t>
  </si>
  <si>
    <t>R2-1813186</t>
  </si>
  <si>
    <t>1342</t>
  </si>
  <si>
    <t>R2-1811530</t>
  </si>
  <si>
    <t>1320</t>
  </si>
  <si>
    <t>Correction to enhanced random access power control</t>
  </si>
  <si>
    <t>R2-1811531</t>
  </si>
  <si>
    <t>1321</t>
  </si>
  <si>
    <t>R2-1811536</t>
  </si>
  <si>
    <t>1622</t>
  </si>
  <si>
    <t>Add missing NB-IoT capabilities in section 4</t>
  </si>
  <si>
    <t>R2-1811537</t>
  </si>
  <si>
    <t>1623</t>
  </si>
  <si>
    <t>R2-1813058</t>
  </si>
  <si>
    <t>3496</t>
  </si>
  <si>
    <t>Correction to RRC connection Re-establishment for the control plane</t>
  </si>
  <si>
    <t>R2-1813059</t>
  </si>
  <si>
    <t>3497</t>
  </si>
  <si>
    <t>R2-1813060</t>
  </si>
  <si>
    <t>3540</t>
  </si>
  <si>
    <t>Introduction of provision for late rel-14 capability</t>
  </si>
  <si>
    <t>R2-1813070</t>
  </si>
  <si>
    <t>0735</t>
  </si>
  <si>
    <t>Correction to entering condition for relaxed monitoring</t>
  </si>
  <si>
    <t>R2-1813073</t>
  </si>
  <si>
    <t>0736</t>
  </si>
  <si>
    <t>R2-1813376</t>
  </si>
  <si>
    <t>Support for NPRS enhancements</t>
  </si>
  <si>
    <t>R2-1813377</t>
  </si>
  <si>
    <t>R2-1813490</t>
  </si>
  <si>
    <t>Correction on Authentication Failure handling in case of eNB CP Relocation</t>
  </si>
  <si>
    <t>R2-1813491</t>
  </si>
  <si>
    <t>R2-1813235</t>
  </si>
  <si>
    <t>3251</t>
  </si>
  <si>
    <t>Introduction of further enhancements to CoMP</t>
  </si>
  <si>
    <t>R2-1813323</t>
  </si>
  <si>
    <t>1643</t>
  </si>
  <si>
    <t>R5s180525</t>
  </si>
  <si>
    <t>Add updated ASP definitions to 38.523-3 (prose), Annex D</t>
  </si>
  <si>
    <t>R3-184242</t>
  </si>
  <si>
    <t>Introduction of UL AMBR on F1</t>
  </si>
  <si>
    <t>Types of Tdocs</t>
  </si>
  <si>
    <t>Possible statuses of Tdocs</t>
  </si>
  <si>
    <t>Categories</t>
  </si>
  <si>
    <t>reserved</t>
  </si>
  <si>
    <t>available</t>
  </si>
  <si>
    <t>conditionally agreed</t>
  </si>
  <si>
    <t>E</t>
  </si>
  <si>
    <t>draftCR</t>
  </si>
  <si>
    <t>Action</t>
  </si>
  <si>
    <t>conditionally approved</t>
  </si>
  <si>
    <t>Endorsement</t>
  </si>
  <si>
    <t>Presentation</t>
  </si>
  <si>
    <t>ToR</t>
  </si>
  <si>
    <t>treated</t>
  </si>
  <si>
    <t>merged</t>
  </si>
  <si>
    <t>TS or TR cover</t>
  </si>
  <si>
    <t>not concluded</t>
  </si>
  <si>
    <t>reissued</t>
  </si>
  <si>
    <t>REL</t>
  </si>
  <si>
    <t>Tdoc</t>
  </si>
  <si>
    <t>R6</t>
  </si>
  <si>
    <t>-</t>
  </si>
  <si>
    <t>TEI11_Test, MTSI_WLAN-UEConTest</t>
  </si>
  <si>
    <t>TEI13_Test, LTE_MTCe2_L1-UEConTest</t>
  </si>
  <si>
    <t>TEI14_Test, EIEI-UEConTest</t>
  </si>
  <si>
    <t>LTE_eFDMIMO-Perf</t>
  </si>
  <si>
    <t>TEI13</t>
  </si>
  <si>
    <t>LTE_1RX_CRS_IM-Perf</t>
  </si>
  <si>
    <t>feCOMP_LTE-Perf</t>
  </si>
  <si>
    <t>LTE_1024QAM_DL-Perf</t>
  </si>
  <si>
    <t>TEI12</t>
  </si>
  <si>
    <t>TEI14</t>
  </si>
  <si>
    <t>LTE_CA_B4_B7_B12-Core</t>
  </si>
  <si>
    <t>LTE_CA_R14_intra-Core</t>
  </si>
  <si>
    <t>LTE_V2X-Core</t>
  </si>
  <si>
    <t>LTE_CA_R15_2DL1UL, LTE_CA_R15_3DL1UL, LTE_CA_R15_4DL1UL, LTE_CA_R15_5DL1UL</t>
  </si>
  <si>
    <t>LTE_CA_R14_2DL1UL, LTE_CA_R14_3DL1UL</t>
  </si>
  <si>
    <t>LTE_CA_B1_B3_B5_B40, LTE_CA_B1_B3_B7_B8, LTE_CA_B1_B3_B7_B7_B28, LTE_CA_B1_B3_B8_B40, LTE_CA_B1_B3_B19_B42, LTE_CA_B1_B19_B21_B42, LTE_CA_B2_B4_B5_B12, LTE_CA_B2_B4_B5_B29, LTE_CA_B2_B4_B5_B30, LTE_CA_B2_B4_B7_B12, LTE_CA_B2_B4_B12_B30, LTE_CA_B2_B4_B29_B30, LTE_CA_2UL-A1, LTE_CA_2UL-A4</t>
  </si>
  <si>
    <t>LTE_CA_R15_2DL2UL</t>
  </si>
  <si>
    <t>LTE_UL_MIMO-Core, TEI12</t>
  </si>
  <si>
    <t>NB_IOTenh-Perf</t>
  </si>
  <si>
    <t>LTE_LAA-Perf</t>
  </si>
  <si>
    <t>LTE_CA_R15_xDL1UL-Perf</t>
  </si>
  <si>
    <t>NB_IOTenh2-Perf</t>
  </si>
  <si>
    <t>LTE_eMTC4-Perf</t>
  </si>
  <si>
    <t>NB_IOTenh-Core, LTE_feMTC-Core</t>
  </si>
  <si>
    <t>NB_IOTenh2-Core, LTE_eMTC4-Core</t>
  </si>
  <si>
    <t>LTE_eMTC4-Core, LTE_NW_CRS_IM</t>
  </si>
  <si>
    <t>LCS_LTE_acc_enh-Core</t>
  </si>
  <si>
    <t>LTE_1024QAM_DL-Core, TEI15</t>
  </si>
  <si>
    <t>LTE_STTIandPT-core</t>
  </si>
  <si>
    <t>LTE_QMC_Streaming-Core, TEI15</t>
  </si>
  <si>
    <t>NB_IOTenh2-Core, , LTE_eMTC4-Core</t>
  </si>
  <si>
    <t>NB_IoT-Core</t>
  </si>
  <si>
    <t>NB-IoT_Core</t>
  </si>
  <si>
    <t>INOBEARRAN-Core</t>
  </si>
  <si>
    <t>NB-IOTenh-Core</t>
  </si>
  <si>
    <t>LTE_eFD_MIMO-Core</t>
  </si>
  <si>
    <t>LTE_eMob-Core</t>
  </si>
  <si>
    <t>LTE_CA_R14_xDL2UL-Core</t>
  </si>
  <si>
    <t>UTRA_LTE_iPos_enh-Core</t>
  </si>
  <si>
    <t>LTE_extDRX-Core</t>
  </si>
  <si>
    <t>NR_newRAT-Core,</t>
  </si>
  <si>
    <t>TEI15, NR_newRAT-Core</t>
  </si>
  <si>
    <t>MBMS_LTE_enh2</t>
  </si>
  <si>
    <t>LTE_Aerials-Core</t>
  </si>
  <si>
    <t>TEI13_Test, NB_IOT-UEConTest</t>
  </si>
  <si>
    <t>TEI13_Test, LTE_UL64QAM-UEConTest</t>
  </si>
  <si>
    <t>TEI11_Test, LTE_CA_Rel12_2UL-UEConTest</t>
  </si>
  <si>
    <t>NB_IOT-Core, TEI15</t>
  </si>
  <si>
    <t>TEI13_Test, LTE_LAA-UEConTest</t>
  </si>
  <si>
    <t>TEI13_Test, , LTE_MTCe2_L1-UEConTest</t>
  </si>
  <si>
    <t>TEI12_Test, LTE_SC_enh_L1-UEConTest</t>
  </si>
  <si>
    <t>TEI14_Test, LTE_SRS_switch-UEConTest</t>
  </si>
  <si>
    <t>TEI13_Test, LTE_extDRX-UEConTest</t>
  </si>
  <si>
    <t>TEI18_Test</t>
  </si>
  <si>
    <t>TEI13_Test, MCPTT-ConTest</t>
  </si>
  <si>
    <t>AASenh_BS_LTE_UTRA-Core</t>
  </si>
  <si>
    <t>NR_newRAT-Core, NR_newRAT-Perf</t>
  </si>
  <si>
    <t>NR newRAT-Core</t>
  </si>
  <si>
    <t>NR_newRAT-Core, NR_CPUP_Split</t>
  </si>
  <si>
    <t>NR_CPUP_Split</t>
  </si>
  <si>
    <t>CIoT_EC_GSM_fenh-Perf</t>
  </si>
  <si>
    <t>CIoT_EC_GSM-Core</t>
  </si>
  <si>
    <t>CIoT_EC_GSM-Perf</t>
  </si>
  <si>
    <t>Support maximum 8 SS/PBCH blocks for unpaired spectrum beyond 2.4GHz</t>
  </si>
  <si>
    <t>WG</t>
  </si>
  <si>
    <t>R5s</t>
  </si>
  <si>
    <t>CR number must have 4 digits; wrong on CR cover</t>
  </si>
  <si>
    <t>wrong Tdoc number on CR cover</t>
  </si>
  <si>
    <t>no CR number on CR cover</t>
  </si>
  <si>
    <t>wrong CR number on CR cover</t>
  </si>
  <si>
    <t>wrong version on CR cover</t>
  </si>
  <si>
    <t>forbidden blank in Tdoc number on CR cover</t>
  </si>
  <si>
    <t>wrong WI code on CR cover</t>
  </si>
  <si>
    <t>forbidden blank in Tdoc number on CR cover, invalid date field</t>
  </si>
  <si>
    <t>forbidden blank in REL on CR cover</t>
  </si>
  <si>
    <t>all CRs</t>
  </si>
  <si>
    <t>REL-9 freeze</t>
  </si>
  <si>
    <t>REL-11 freeze</t>
  </si>
  <si>
    <t>REL-10 freeze</t>
  </si>
  <si>
    <t>REL-12 freeze</t>
  </si>
  <si>
    <t>REL-13 freeze</t>
  </si>
  <si>
    <t>REL-14 freeze</t>
  </si>
  <si>
    <t>REL-15 freeze</t>
  </si>
  <si>
    <t>#56</t>
  </si>
  <si>
    <t>#62</t>
  </si>
  <si>
    <t>#68</t>
  </si>
  <si>
    <t>#72</t>
  </si>
  <si>
    <t>#79</t>
  </si>
  <si>
    <t>REL-11 freeze:</t>
  </si>
  <si>
    <t>#57</t>
  </si>
  <si>
    <t>#63</t>
  </si>
  <si>
    <t>#69</t>
  </si>
  <si>
    <t>#73</t>
  </si>
  <si>
    <t>#80</t>
  </si>
  <si>
    <t>#58</t>
  </si>
  <si>
    <t>#64</t>
  </si>
  <si>
    <t>#70</t>
  </si>
  <si>
    <t>#74</t>
  </si>
  <si>
    <t>#59</t>
  </si>
  <si>
    <t>#65</t>
  </si>
  <si>
    <t>#71</t>
  </si>
  <si>
    <t>#75</t>
  </si>
  <si>
    <t>#60</t>
  </si>
  <si>
    <t>#66</t>
  </si>
  <si>
    <t>#76</t>
  </si>
  <si>
    <t>#61</t>
  </si>
  <si>
    <t>#67</t>
  </si>
  <si>
    <t>#77</t>
  </si>
  <si>
    <t>#78</t>
  </si>
  <si>
    <t>REL-12</t>
  </si>
  <si>
    <t>REL-13</t>
  </si>
  <si>
    <t>Dec.14</t>
  </si>
  <si>
    <t>Dec.17</t>
  </si>
  <si>
    <t>RAN #80</t>
  </si>
  <si>
    <t>Cat</t>
  </si>
  <si>
    <t>Approved CRs</t>
  </si>
  <si>
    <t>approved RAN1</t>
  </si>
  <si>
    <t>approved RAN2</t>
  </si>
  <si>
    <t>approved RAN3</t>
  </si>
  <si>
    <t>approved RAN4</t>
  </si>
  <si>
    <t>approved RAN5</t>
  </si>
  <si>
    <t>approved RAN6</t>
  </si>
  <si>
    <t>approved RAN</t>
  </si>
  <si>
    <t>sum approved</t>
  </si>
  <si>
    <t>approved
RAN #80 per REL</t>
  </si>
  <si>
    <t>total approved</t>
  </si>
  <si>
    <t>all WGs</t>
  </si>
  <si>
    <t>REL-8</t>
  </si>
  <si>
    <t>REL-9</t>
  </si>
  <si>
    <t>REL-10</t>
  </si>
  <si>
    <t>REL-11</t>
  </si>
  <si>
    <t>REL-14</t>
  </si>
  <si>
    <t>REL-15</t>
  </si>
  <si>
    <t>cat.A approved</t>
  </si>
  <si>
    <t>sum</t>
  </si>
  <si>
    <t>102 of them from R5s</t>
  </si>
  <si>
    <t>total excl. cat.A</t>
  </si>
  <si>
    <t>RAN without RAN5</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</si>
  <si>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</si>
  <si>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</si>
  <si>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</si>
  <si>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</si>
  <si>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</si>
  <si>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</si>
  <si>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</si>
  <si>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</si>
  <si>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</si>
  <si>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</si>
  <si>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</si>
  <si>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</si>
  <si>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</si>
  <si>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</si>
  <si>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</si>
  <si>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</si>
  <si>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</si>
  <si>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</si>
  <si>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</si>
  <si>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</si>
  <si>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</si>
  <si>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</si>
  <si>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</si>
  <si>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</si>
  <si>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</si>
  <si>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</si>
  <si>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</si>
  <si>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</si>
  <si>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</si>
  <si>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</si>
  <si>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</si>
  <si>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</si>
  <si>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</si>
  <si>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</si>
  <si>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</si>
  <si>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</si>
  <si>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</si>
  <si>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</si>
  <si>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</si>
  <si>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</si>
  <si>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</si>
  <si>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</si>
  <si>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</si>
  <si>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</si>
  <si>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</si>
  <si>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</si>
  <si>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</si>
  <si>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</si>
  <si>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</si>
  <si>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</si>
  <si>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</si>
  <si>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</si>
  <si>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</si>
  <si>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</si>
  <si>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</si>
  <si>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</si>
  <si>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Rel-4 Testing</t>
  </si>
  <si>
    <t>Rel-5 Testing</t>
  </si>
  <si>
    <t>Rel-6 Testing</t>
  </si>
  <si>
    <t>Rel-7 Testing</t>
  </si>
  <si>
    <t>Rel-8 RAN5 Testing</t>
  </si>
  <si>
    <t>Rel-9 RAN5 Testing</t>
  </si>
  <si>
    <t>Rel-10 RAN5 Testing</t>
  </si>
  <si>
    <t>Rel-11 RAN5 Testing</t>
  </si>
  <si>
    <t>Rel-12 RAN5 Testing</t>
  </si>
  <si>
    <t>Rel-13 RAN5 Testing</t>
  </si>
  <si>
    <t>Rel-14 RAN5 Testing</t>
  </si>
  <si>
    <t>Rel-15 RAN5 Testing</t>
  </si>
  <si>
    <t>freeze</t>
  </si>
  <si>
    <t>ASN.1 freeze</t>
  </si>
  <si>
    <t>Rel-4 RAN1-4</t>
  </si>
  <si>
    <t>Rel-5 RAN1-4</t>
  </si>
  <si>
    <t>Rel-6 RAN1-4</t>
  </si>
  <si>
    <t>137 of them from R5s</t>
  </si>
  <si>
    <t>Rel-7 RAN1-4</t>
  </si>
  <si>
    <t>Rel-8 RAN1-4+6</t>
  </si>
  <si>
    <t>0</t>
  </si>
  <si>
    <t>RAN #43</t>
  </si>
  <si>
    <t>RAN #42</t>
  </si>
  <si>
    <t>Rel-9 RAN1-4+6</t>
  </si>
  <si>
    <t>Rel-10 RAN1-4+6</t>
  </si>
  <si>
    <t>Un: #53</t>
  </si>
  <si>
    <t>Rel-11 RAN1-4+6</t>
  </si>
  <si>
    <t>Rel-12 RAN1-4+6</t>
  </si>
  <si>
    <t>Rel-13 RAN1-4+6</t>
  </si>
  <si>
    <t>NB-IOT: #72</t>
  </si>
  <si>
    <t>Rel-14 RAN1-4+6</t>
  </si>
  <si>
    <t>Rel-15 RAN1-4+6</t>
  </si>
  <si>
    <t>RAN #81</t>
  </si>
  <si>
    <t>#43</t>
  </si>
  <si>
    <t>#44</t>
  </si>
  <si>
    <t>#45</t>
  </si>
  <si>
    <t>#46</t>
  </si>
  <si>
    <t>#47</t>
  </si>
  <si>
    <t>#48</t>
  </si>
  <si>
    <t>#49</t>
  </si>
  <si>
    <t>#50</t>
  </si>
  <si>
    <t>#51</t>
  </si>
  <si>
    <t>#52</t>
  </si>
  <si>
    <t>#53</t>
  </si>
  <si>
    <t>#54</t>
  </si>
  <si>
    <t>#55</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</si>
  <si>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</si>
  <si>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</si>
  <si>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</si>
  <si>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</si>
  <si>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</si>
  <si>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</si>
  <si>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</si>
  <si>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</si>
  <si>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</si>
  <si>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</si>
  <si>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</si>
  <si>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</si>
  <si>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</si>
  <si>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</si>
  <si>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</si>
  <si>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</si>
  <si>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</si>
  <si>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</si>
  <si>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</si>
  <si>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</si>
  <si>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</si>
  <si>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</si>
  <si>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</si>
  <si>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</si>
  <si>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</si>
  <si>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</si>
  <si>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</si>
  <si>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</si>
  <si>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</si>
  <si>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</si>
  <si>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</si>
  <si>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</si>
  <si>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</si>
  <si>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</si>
  <si>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</si>
  <si>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</si>
  <si>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</si>
  <si>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</si>
  <si>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</si>
  <si>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</si>
  <si>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</si>
  <si>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</si>
  <si>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</si>
  <si>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</si>
  <si>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</si>
  <si>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</si>
  <si>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</si>
  <si>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</si>
  <si>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</si>
  <si>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</si>
  <si>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</si>
  <si>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</si>
  <si>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</si>
  <si>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</si>
  <si>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</si>
  <si>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</si>
  <si>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</si>
  <si>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</si>
  <si>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</si>
  <si>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</si>
  <si>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</si>
  <si>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</si>
  <si>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</si>
  <si>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</si>
  <si>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</si>
  <si>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</si>
  <si>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</si>
  <si>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</si>
  <si>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</si>
  <si>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</si>
  <si>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</si>
  <si>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</si>
  <si>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</si>
  <si>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</si>
  <si>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</si>
  <si>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</si>
  <si>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</si>
  <si>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</si>
  <si>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</si>
  <si>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</si>
  <si>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</si>
  <si>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approved
RAN #81 per REL</t>
  </si>
  <si>
    <t>82 of them from R5s</t>
  </si>
  <si>
    <t>#81</t>
  </si>
  <si>
    <t>REL-15 ASN.1 freeze</t>
  </si>
  <si>
    <t>Agenda</t>
  </si>
  <si>
    <t>Doc-type</t>
  </si>
  <si>
    <t>WorkItem</t>
  </si>
  <si>
    <t>Replaced-by</t>
  </si>
  <si>
    <t>Replaces</t>
  </si>
  <si>
    <t>Doc-for</t>
  </si>
  <si>
    <t>CRnbr</t>
  </si>
  <si>
    <t>CRrev</t>
  </si>
  <si>
    <t>CRcat</t>
  </si>
  <si>
    <t>Version-Current</t>
  </si>
  <si>
    <t>ReplyTo</t>
  </si>
  <si>
    <t>ReplyIn</t>
  </si>
  <si>
    <t>originalLS</t>
  </si>
  <si>
    <t>ReservationDate</t>
  </si>
  <si>
    <t>AvailabilityDate</t>
  </si>
  <si>
    <t>Available</t>
  </si>
  <si>
    <t>Done</t>
  </si>
  <si>
    <t>Withdrawn</t>
  </si>
  <si>
    <t>Order-within-agenda-item</t>
  </si>
  <si>
    <t>ContactID</t>
  </si>
  <si>
    <t>CRpack</t>
  </si>
  <si>
    <t>..</t>
  </si>
  <si>
    <t>approval</t>
  </si>
  <si>
    <t>Rev</t>
  </si>
  <si>
    <t>Plenary doc</t>
  </si>
  <si>
    <t>WG doc</t>
  </si>
  <si>
    <t>TSG status</t>
  </si>
  <si>
    <t>Subject</t>
  </si>
  <si>
    <t>CR written to</t>
  </si>
  <si>
    <t>WG status</t>
  </si>
  <si>
    <t>Workitem</t>
  </si>
  <si>
    <t>Meeting-1st-Level</t>
  </si>
  <si>
    <t>comments</t>
  </si>
  <si>
    <t>wrong rev number on CR cover</t>
  </si>
  <si>
    <t>Report</t>
  </si>
  <si>
    <t>Yes</t>
  </si>
  <si>
    <t>No</t>
  </si>
  <si>
    <t>MCC: late submission</t>
  </si>
  <si>
    <t>conclusion: approved unseen</t>
  </si>
  <si>
    <t>RP-81</t>
  </si>
  <si>
    <t>wrong version in 3GU and on CR cover</t>
  </si>
  <si>
    <t>wrong REL on CR cover</t>
  </si>
  <si>
    <t>wrong Tdoc number on CR cover; wrong rev number on CR cover</t>
  </si>
  <si>
    <t>CR was submitted and approved twice: in RP-181939 (and RP-181941)</t>
  </si>
  <si>
    <t>wrong rev number and cat. on CR cover</t>
  </si>
  <si>
    <t>ITU-R ad hoc convenor: thanked Mr. Wu Yong (Huawei) and all who contributed to the impressive IMT-2020 evaluation work</t>
  </si>
  <si>
    <t>LS was submitted to RAN #80 in RP-181316 but not treated there; UAV = Unmanned Aerial Vehicle; MFCN: mobile/fixed communication networks; RAN action requested</t>
  </si>
  <si>
    <t>conclusion: no LS answer from RAN</t>
  </si>
  <si>
    <t>ITU-R ad hoc convenor: RAN4 and RAN5 reviewed this LS and provided answers in RP-181968 and RP-181970, respectively and we will generate a joint answer from this in RP-182098</t>
  </si>
  <si>
    <t xml:space="preserve">RAN, RAN4, RAN5, 3GPP2, ARIB, ATIS, CCSA, ETSI, IEEE, ITRI, TIA, TSDSI, TTA, TTC, WiMAX Forum, EBU, WWRF, 5G Americas, CDG, GSMA, Wi-Fi Alliance, Wireless Innovation Forum, XGP Forum, EU METIS Project, NGMN, 5G Innovation Centre, 5GMF, 5G-PPP, 5GAA, </t>
  </si>
  <si>
    <t>see RP-182043</t>
  </si>
  <si>
    <t>moved from AI 10.1.5 to AI 9.1.5</t>
  </si>
  <si>
    <t>MCC: RAN led SI, late submission</t>
  </si>
  <si>
    <t>TEI9_Test , TEI11_Test, MTSI_WLAN-UEConTest</t>
  </si>
  <si>
    <t>moved from AI 5.2 to AI 9.2.1</t>
  </si>
  <si>
    <t>Note: This is a RAN3 led TR and should not be submitted to RAN before it is in v1.0.0.</t>
  </si>
  <si>
    <t>Status report for WI UE Conformance Test Aspects – Enhanced LAA for LTE; rapporteur: Qualcomm</t>
  </si>
  <si>
    <t>MCC: wrong target date on status report (Sep.18 instead of Dec.18)</t>
  </si>
  <si>
    <t>MCC: how can the target date of an open WI be in the past (June 2018 instead of June 2019)?</t>
  </si>
  <si>
    <t>wrong target date of Core part; Core part is only completed in 09/2018 and not in 06/2018</t>
  </si>
  <si>
    <t>Note: Target date for 36.306 is claimed to be Dec.18 although the Core part is indicated as completed (in RP-181679). It is assumed that only RAN related UE cap. questions are open, i.e. main RAN2 work on 36.306 is done.</t>
  </si>
  <si>
    <t>MCC: status report requests to stop the WI at RAN #81, is this intended?</t>
  </si>
  <si>
    <t>MCC: TEIx is defined as a topic that can be solved in just one WG within one quarter</t>
  </si>
  <si>
    <t>MCC: multiple versions of RP-181716 exist</t>
  </si>
  <si>
    <t>MCC: status report template needs to be revised as SI target date and completion information have no field at the moment</t>
  </si>
  <si>
    <t>Note: It turned out that status report RP-181723 (NR_newRAT-Perf: Dec.18) and revised WID RP-181726 (NR_newRAT-Perf: June 19) contradicting each other. The rapporteur confirmed that the correct target of NR_newRAT-Perf is June 19.</t>
  </si>
  <si>
    <t>Note: Status report RP-181723 claims that the NR_newRAT-Perf target date is Dec.18 while revised WID RP-181726 indicates June 19 for NR_newRAT-Perf. Rapporteur clarified that June 19 is correct?</t>
  </si>
  <si>
    <t>MCC: Actually the Perf. part was not completed but stopped at RAN #81 without standardizing anything for the Perf. part.</t>
  </si>
  <si>
    <t>Nokia: suppport in REL-15 is already pretty good</t>
  </si>
  <si>
    <t>CMCC: needs to be revised acc. to way forward in RP-182104</t>
  </si>
  <si>
    <t>parts of this Tdoc will be included in RP-182033</t>
  </si>
  <si>
    <t>MCC: WI was not completed after 3 months exception, new exception request submitted, WI stays in REL-15 or will be shifted to REL-16?</t>
  </si>
  <si>
    <t>MCC: RAN led SI, target dates not provided</t>
  </si>
  <si>
    <t>Huawei: was endorsed by RAN1</t>
  </si>
  <si>
    <t>Text proposal to TR37.910 on user experienced data rate and area traffic capacity</t>
  </si>
  <si>
    <t>Huawei: this pCR is endorsed by RAN4</t>
  </si>
  <si>
    <t xml:space="preserve">NR Unlicensed SI Clarifications </t>
  </si>
  <si>
    <t>Note: TR nuber has to be corrected next time.</t>
  </si>
  <si>
    <t>Finally no longer needed</t>
  </si>
  <si>
    <t xml:space="preserve">Rel-15 ASN.1 Freeze </t>
  </si>
  <si>
    <t>Note: TR number has to be corrected next time and currently the Perf. part has no specification impact?</t>
  </si>
  <si>
    <t>MCC: no CR number on CR cover</t>
  </si>
  <si>
    <t xml:space="preserve">This contribution discusses a new deployment scenario for NR Unlicensed of an NR cell with DL in licensed band and UL in unlicensed band. </t>
  </si>
  <si>
    <t>MCC: CR number missing on CR cover</t>
  </si>
  <si>
    <t>MCC: CRpack does not have an RRC CR, see company CR in RP-181992 instead</t>
  </si>
  <si>
    <t>MCC: company CR in RP-182047 to replace R2-1813088 of RP-181959 due to a late ASN.1 issue that has to be corrected</t>
  </si>
  <si>
    <t>conclusion: offline discussion on Mon evening, output: RP-182038</t>
  </si>
  <si>
    <t>conclusion: this LSin from 3GPP ITU-R AH is used to prepare the LSout in RP-182099 which will be reviewed in SA and PCG; no LS answer from RAN to ITU-R AH</t>
  </si>
  <si>
    <t>RAN chairman: also explained the time plan shortly</t>
  </si>
  <si>
    <t>5GS_Ph1-CT_n3GPPa-UEConTest</t>
  </si>
  <si>
    <t>MCC: target date in the past (March 18) is a request to stop the WI, or was March 19 intended?</t>
  </si>
  <si>
    <t>conclusion: LSin RP-181978 from ITU-R AH will be used as basis for the LSout RP-182100</t>
  </si>
  <si>
    <t>Huawei: some detailed simulation assumptions are not aligned among companies that participated in the simulation campaign. More calibration is needed if further alignment on the results is to be done</t>
  </si>
  <si>
    <t>moved from AI 7 to AI 9.2.1</t>
  </si>
  <si>
    <t>MCC: includes R3-184242 which was forgotten in the other CRpacks; late submission</t>
  </si>
  <si>
    <t>MCC: this is a RAN led SI where the status report can be only provided after RAN has handled the SI</t>
  </si>
  <si>
    <t>multiple versions of RP-182018 existed</t>
  </si>
  <si>
    <t>RAN chairman: further offline discussion until Thu of RAN #81</t>
  </si>
  <si>
    <t>multiple versions of the Tdoc RP-182022 existed</t>
  </si>
  <si>
    <t>Huawei: editor's note discussed under 2050</t>
  </si>
  <si>
    <t>Huawei: pCR is in RP-182050</t>
  </si>
  <si>
    <t>NTT DOCOMO: we are not against using PA calibration gap, but we have no verify whether it is used (so should not be considered as feature)</t>
  </si>
  <si>
    <t>RAN3 chairman: RP-181873 had a mistake in the TUs that is corrected here</t>
  </si>
  <si>
    <t>NTT DOCOMO: will be covered in RAN1 chairman's summary from offline discussion RP-182075</t>
  </si>
  <si>
    <t>ITU-R AH convener: S-RIT and RIT abbreviations and used channel model to be indicated; we can approve the revision unseen</t>
  </si>
  <si>
    <t>ITU-R AH convenor: will be included as attachment 1/2 in RP-182097</t>
  </si>
  <si>
    <t>ITU-R AH convenor: this will be attachment 3 in LSout RP-182097</t>
  </si>
  <si>
    <t>MCC: wrong REL (REL-15) on the TR cover, this SI was shifted to REL-16 at RAN #80</t>
  </si>
  <si>
    <t>Ericsson: we have some problems with the notes</t>
  </si>
  <si>
    <t>Note: A Perf. part has to be completed 3-6 months after the Core part, currently the WID leave 9 months in between. Rapporteur is requested to reconsider the target date settings.</t>
  </si>
  <si>
    <t>MCC: was approved in the first place but then multiple versions of the Tdoc RP-182080 existed due to a double allocation</t>
  </si>
  <si>
    <t>Huawei: Tdoc header is wrong</t>
  </si>
  <si>
    <t>Huawei: included in link budget inputs for ITU-R</t>
  </si>
  <si>
    <t>Huawei: first version was for REL-13, this version is adding REL-14 and REL-15; is based on previous version</t>
  </si>
  <si>
    <t>Nokia: RP-182069 has a different view on this</t>
  </si>
  <si>
    <t>Huawei: provided on Wed because we noticed that this part was still missing</t>
  </si>
  <si>
    <t>ITU-R ad hoc convenor: will be sent to SA and PCG for review, after PCG approval we will call for companies that want to co-source</t>
  </si>
  <si>
    <t>ITU-R AH convener: this LTI will go to SA and PCG for review before being sent out to ITU-R WP5A</t>
  </si>
  <si>
    <t>ITU-R AH convenor: this LTI will go to SA/PCG for review and finally to: ITU-R WP1A, cc: ITU-R WP5A and WP5D</t>
  </si>
  <si>
    <t>suggesting to approve CRs RP-182115, RP-182116</t>
  </si>
  <si>
    <t>was planned to be a revision of RP-181724 but was finally withdrawn</t>
  </si>
  <si>
    <t>ITU-R AH convenor: zip file will be included as attachment 4 in LSout RP-182097</t>
  </si>
  <si>
    <t>Keysight: we wiould like to co-source this SI as well</t>
  </si>
  <si>
    <t>conclusion: revised to remove "draft"</t>
  </si>
  <si>
    <t>RAN chairman: remaining work will have to be done with CRs</t>
  </si>
  <si>
    <t>conclusion: The SI is approved, and it is clarified that the studies on IIoT (FS_NR_IIOT) and URLLC (FS_NR_L1enh_URLLC) don’t depend on this channel modeling activity.</t>
  </si>
  <si>
    <t>Ericsson: last sentence is not relevant and should be removed "UE shall be able to share..."</t>
  </si>
  <si>
    <t>Huawei: will come back next time as a company still wants to check</t>
  </si>
  <si>
    <t>MCC: still says source: Ericsson</t>
  </si>
  <si>
    <t>RAN chairman: will supersede a RAN4 LS that was sent before (due to latest RAN #81 decisions)</t>
  </si>
  <si>
    <t xml:space="preserve">Considerations on  NR SI for beyond 52.6 GHz </t>
  </si>
  <si>
    <t>TR 37.910 v0.3.0:  	Study on self evaluation towards IMT-2020 submission</t>
  </si>
  <si>
    <t>TR 37.910 v1.0.0:  	Study on self evaluation towards IMT-2020 submission</t>
  </si>
  <si>
    <t>Ericsson: slide 24: excluding maintenance from the ad hoc would mean to wait for the Feb. meeting_x000D_
RAN1 chair: thought that all corrections will be done by Dec._x000D_
RAN chair: and it will also motivate people to stabilize RAN1 specs by Dec.18; if there is something really critical popping up, I am sure RAN1 chair will address it in the ad hoc_x000D_
_x000D_
Huawei: July 2019 ad hoc was cancelled_x000D_
RAN1 chair: have the same understanding_x000D_
MCC: ok, will ask to remove/cancel this ad hoc _x000D_
_x000D_
LG: slide 25: V2X/URLLC traffic modelling issues, any plan to address this?_x000D_
Samsung: we clarified that if URLLC has overlap with other topics, then this will not be addressed in URLLC SI</t>
  </si>
  <si>
    <t>RAN2 chairman: REL-15 ASN.1 is ready to freeze_x000D_
RAN chairman: we will declare REL-15 ASN.1 frozen once we have gone through all CRs_x000D_
Nokia: IIOT: RAN1 can only start after RAN2 will mean not much time for RAN1_x000D_
RAN2 chairman: there is no space for new work in Q4/2018_x000D_
Ericsson: supports RAN2 chairman that we should not add more work on RAN2</t>
  </si>
  <si>
    <t>RAN3 chairman: REL-15 ASN.1 can be frozen_x000D_
RAN3 chairman: confirms that RAN3 #104 in May 2019 will be held in Israel, hosted by Intel_x000D_
Thales: 38.821 superseding TR 38.811: channel model remains valid?_x000D_
OPPO: any TUs possible? IIOT or data collection_x000D_
Orange: prioritization in Q4, WIs vs. SIs_x000D_
RAN3 chairman: next 2 RAN3 meetings are fully booked, if the net TUs remain the same we can see how to accomodate this but no extra work for RAN3; can circulate the current TU assumption in a Tdoc_x000D_
RAN chairman: use RP-182040 for this and you can then discuss the TUs further offline</t>
  </si>
  <si>
    <t>China Telecom: slide 15: still some flexibility possible regarding TUs_x000D_
ZTE: slide 9 on SDL-SUL pairing: is hiding that there is a big topic added in a hidden way into REL-15_x000D_
_x000D_
slide 8:_x000D_
RAN4 chairman: we could discuss this offline_x000D_
Qualcomm: Mediatek has a good summry of what is open for NR RRM (300 test cases) which too much for 2 meetings; option 3 may not get much support_x000D_
RAN chairman: has the feeling that we will rather need all 3 options_x000D_
Intel: June 19 is more realistic for the RRM parts_x000D_
Telecom Italia: dependency RAN4-RAN5 on FR2 RF performance?_x000D_
RAN4 chairman: RAN4 has sent 2 LSs to RAN5 on this_x000D_
_x000D_
slide 11:_x000D_
RAN4 chairman: will discuss this offline_x000D_
Apple: option 2 may have impact on TU allocation_x000D_
NTT DOCOMO: prefers to change target date_x000D_
_x000D_
slide 18:_x000D_
RAN4 chairman: suggest to not have the Jan. ad hoc_x000D_
Qualcomm: does not see how we extend the late drop but does not have an extra ad hoc_x000D_
Ericsson, Huawei, Intel: prefer to keep Dec.18 deadline_x000D_
Qualcomm: are operators fine to deploy next year without having test cases?_x000D_
conclusion: RAN4 ad hoc in Jan.19 remains cancelled_x000D_
_x000D_
slide 15:_x000D_
RAN4 chairman: suggests that we not approve additional spectrum related WIs this week_x000D_
RAN chairman: seems reasonable, we will see in Dec.18 how much time is then left in RAN4</t>
  </si>
  <si>
    <t>slide 18: still releasing TTCN based on June version?_x000D_
Mediatek: NSA will not work with June 18 ASN.1 version, so this needs to be clarified_x000D_
RAN5 chair: end of Oct. there will be a new version based on Sep.18;_x000D_
conclusion: RAN5 will evaluate on a case by case basis_x000D_
_x000D_
slide 19: option 5 will also support option 2?_x000D_
RAN5 chairman: is already deprioritized from Nov to May_x000D_
Qualcomm: there can be an option 5 UE that does not support option 2 and vice versa_x000D_
RAN5 chairman: it would simplify testing if we could make an assumption; we talk about protocol and not RRM test cases_x000D_
RAN chairman: we can confirm that "option 5 will also support option 2" is not a typical use case_x000D_
_x000D_
RAN5 chairman: RAN5 will have a Jan. 2019 ad hoc</t>
  </si>
  <si>
    <t>RAN5 chairman: 3GPP members and MRPs are requested to help to fill the funding gap_x000D_
conclusion: RAN has endorsed the 2019 TTCN Tasks List and funding request</t>
  </si>
  <si>
    <t>presented Matthew Baker (Nokia) on behalf of the RAN6 chairman_x000D_
Huawei: SA2 took a decision not to support fast return from UTRAN to NR that RAN6 is not aware of?_x000D_
Qualcomm: RAN6 was aware of the SA2 decision and replied to SA2, the final decision is up to SA2_x000D_
_x000D_
Note: The SA2 LS is S2-184483 and the RAN6 LSout is R6-180157 complemented by another LSout R6-180164.</t>
  </si>
  <si>
    <t>Huawei: SRVCC WI is setup in SA and RAN should also start the work? RAN chair: expect companies to bring a WI for RAN next plenary (proposal will go through the normal RAN WI/SI approval scrutiny); _x000D_
_x000D_
Deutsche Telekom: new SR template: RAN uses the new one and SA does not? We have some concerns on the one that is currently used_x000D_
RAN chairman: currently SA has no status reports at all; I introduced the cross-TSG element in the new one_x000D_
Deutsche Telekom: appreciates cross-TSG coordination enhancements but we do not like that % complete was removed as it gives a good indication where we are with a WI/SI_x000D_
SA chairman: we will not introduce SR on granularity of WIs/SIs, we look rather at coordination of the work across SA WGs and TSGs_x000D_
Ericsson: how do we discuss the new SR template?_x000D_
RAN chairman: not online, would not like to introduce % complete again, come back with feedback to me_x000D_
_x000D_
Ericsson: REL-17 deadlines?_x000D_
RAN chairman: can be discussed in Dec., decision can be taken jointly probably in a joint session in Dec.18_x000D_
SA chairman: SA may decide about stage 1 freeze already this week but the overall REL-17 deadlines can be decided in Dec._x000D_
_x000D_
Huawei: slide 7: SA2 will not reply to the LSs from RAN2/3? So RAN WGs have to solve it alone?_x000D_
SA chairman: cannot guarantee this</t>
  </si>
  <si>
    <t>RAN4 chairman: can take this LS in next RAN4 meeting_x000D_
RAN vice-chairman (Ericsson): is actually an older LS and I had a draft reply at last RAN meeting (which we did not manage to treat) summarizing the status in 3GPP</t>
  </si>
  <si>
    <t>moved from AI 7 to AI 9.3.12_x000D_
RAN chairman: just for information for RAN_x000D_
conclusion: no LS answer from RAN</t>
  </si>
  <si>
    <t>moved from AI 7 to AI 9.3.6_x000D_
RAN chairman: just for information in RAN_x000D_
conclusion: no LS answer from RAN</t>
  </si>
  <si>
    <t>Mediatek: work is progressing well_x000D_
RAN chairman: so no action for us_x000D_
conclusion: no LS answer</t>
  </si>
  <si>
    <t>RAN chairman: just for information in RAN, RAN3 will handle this_x000D_
conclusion: no LS answer from RAN</t>
  </si>
  <si>
    <t>moved from AI 7 to AI 13.4.3_x000D_
RAN1 chairman: we just noted this LS in RAN1_x000D_
conclusion: no LS answer from RAN</t>
  </si>
  <si>
    <t>CableLabs: mainly related to 6GHz band, 802.11x and NR-U are developed without considering coexistence and this will be a problem, so both SDOs (IEEE and 3GPP) need to sit together to look at this_x000D_
Broadcom: about "6GHz is considered as new band": phase 1 is about to complete for IEEE (after this no further changes are intended) so this is not completely true_x000D_
Ericsson: suggests the same approach we had in the past regarding the information exchanges from both sides_x000D_
Intel: would be good to have some coordinated 3GPP view instead of maybe diverging company views_x000D_
RAN chair: having some more progress in 3GPP before formulating a joint view may be useful, so even March 2019 may be too early for us; is there any urgency to do this before June 2019?_x000D_
CableLabs: there is an urgency because if we do not do anything then both systems will disturb each other; in 2015 workshop each company presented their own views and then there were discussions_x000D_
Nokia: Jan.19 would clash with NR-U work and March 19 may not be optimal as we have the RAN meeting there_x000D_
Broadcom: agrees with Nokia that 3GPP should have material to share, on the other hand, IEEE is progressing so late hardware change may not be acceptable; we could already make use of the framework/information exchange we had for LAA (so exchange information even before the workshop)_x000D_
Ericsson: so is it already to late to discuss?_x000D_
Broadcom: no but there may be mass production already ongoing if the exchange is coming too late</t>
  </si>
  <si>
    <t>ITU-R ad hoc convenor: no further action for RAN_x000D_
conclusion: no LS answer</t>
  </si>
  <si>
    <t>ITU-R ad hoc convenor: no action for RAN_x000D_
conclusion: no LS answer</t>
  </si>
  <si>
    <t>ITU-R ad hoc convenor: is just for information for RAN but for action for OPs_x000D_
conclusion: no LS answer from RAN</t>
  </si>
  <si>
    <t>RAN chair: this went to WGs?_x000D_
Volkswagen: yes, work is ongoing in RAN4_x000D_
conclusion: no LS answer from RAN</t>
  </si>
  <si>
    <t>RAN chairman: for information in RAN, RAN4 is handling it_x000D_
conclusion: no LS answer from RAN</t>
  </si>
  <si>
    <t>moved from AI 7 to AI 14_x000D_
RAN chairman: just for information in RAN, RAN4 is handling this_x000D_
_x000D_
conclusion; finally LS was answered in RP-182159 (also an LS was drafted to RAN4, RAN1, RAN2 in RP-182158)</t>
  </si>
  <si>
    <t>compare new SI proposal RP-181859/RP-181860_x000D_
moved from AI 9.2.1 to AI 10.7.1_x000D_
_x000D_
Ericsson: will RAN4 review the SA2 outcome?_x000D_
RAN chairman: will be reviewed in RAN_x000D_
_x000D_
Vodafone: we need to change the terminology, we are not studying coexistence, we know it works, we study best practice for deployments_x000D_
_x000D_
conclusion: fomal approval of a SI will be considered in Dec.18, corresponding companies are asked to bring inputs to Dec.18; no LS answer from RAN</t>
  </si>
  <si>
    <t>moved from AI 7 to AI 14_x000D_
RAN chairman: just for information in RAN, RAN4 is handling this_x000D_
conclusion: no LS asnwwer from RAN</t>
  </si>
  <si>
    <t>Mediatek: we discussed this at RAN #80 and decided a UE based mechanism is better_x000D_
Deutsche Telekom: agrees with Mediatek, operators are not keen to introduce cell reselection parameters, neither in GERAN nor in NB-IOT_x000D_
Vodafone: if any operator wants it, they should bring it up at RAN_x000D_
Huawei: prefers the current scope of the WI_x000D_
RAN chairman: so we do not want to extend the WI scope, we can send an LS reply_x000D_
Deutsche Telekom: we agreed a wording last time that we can reuse</t>
  </si>
  <si>
    <t>RAN chairman: is just for information for RAN_x000D_
conclusion: no LS answer from RAN</t>
  </si>
  <si>
    <t>Huawei: 2-33a: the [ ]  can be removed_x000D_
Intel: agreed or almost agreed in RAN1? worried if the RAN1 LS is not correct_x000D_
RAN chairman: let's check this offline_x000D_
_x000D_
conclusion: offline discussion on Monday evening, output: RP-182036_x000D_
RAN1 chairman: hopes that offline discussion can solve as many open issues as possible_x000D_
Ericsson: would prefer to not add further UE capabilities in RRC during this meeting</t>
  </si>
  <si>
    <t>Huawei: for IMS voice related capabilities we want to have discussion in RAN2 first_x000D_
_x000D_
conclusion: offline discussion on Tue in afternoon coffee break, output: RP-182037</t>
  </si>
  <si>
    <t>Huawei: option 2 has little standards impact and so we cannot say there is little progress so we cannot downselect now_x000D_
RAN3 chairman: if there are no contributions, then we cannot treat them, so we are contribution driven_x000D_
ATT: agrees that there is less standards impact for option 2 but we should not end up with empty sections</t>
  </si>
  <si>
    <t>Proposal 1: The pros and cons of adopting a preamble and ED/PD mechanism should be studied for 5 GHz bands_x000D_
Proposal 2: Mechanisms for improving intra and inter-operator NR-U sharing should be studied_x000D_
Proposal 3: A new fairness criterion and sharing framework should be studied for new unlicensed bands 7 GHz and below._x000D_
_x000D_
CableLabs: so no fairness criteria defined so far and it may not be the same as for LAA_x000D_
Intel: prop1: study has been done in RAN1? prop 2/3: contribution based?_x000D_
ATT: prop1 was handled during LAA but not for NR-U, prop. 2/3: not necessarily a SI update was intended_x000D_
Charter Communications: for prop.1 nothing needs to be done as already covered in RAN1 work; prop.3 would be a good topic for the workshop_x000D_
Apple: shares ATT view_x000D_
Qualcomm: any action needed from this Tdoc for the SID?_x000D_
Broadcom: supports the Tdoc, does not think a SID change is needed</t>
  </si>
  <si>
    <t>TEI8_Test, TEI9_Test, TEI10_Test, TEI11_Test, TEI13_Test, _x000D_
5GS_NR_LTE-UEConTest,_x000D_
LTE_SL_V2V-UEConTest</t>
  </si>
  <si>
    <t>moved from AI 5.2 to AI 9.2.1_x000D_
proposals:_x000D_
1. Only when a requirement is arrived upon with operator industry consensus should  3GPP consider taking action_x000D_
2. Any expansion of the UpperLayerIndication Information Element occurring at this time would risk interim action with the undefined extra bits, subsequently risking adverse effects on roaming and UE behaviour in visited networks_x000D_
3. No change or expansion to the UpperLayerIndication Information Element is needed at this time _x000D_
_x000D_
T-Mobile: KPN is also supporting this Tdoc_x000D_
Telstra: would like to see 3GPP how challenges can be addressed_x000D_
KT: risk on roaming?_x000D_
T-Mobile: indicator will define some UE behaviour in the home network but it would not be standardized so it will not be clear in the visited network what the bits mean_x000D_
ATT: supports to have 3 bit and operators can have roaming agreements_x000D_
Telecom Italia: not just roaming is a problem but also open market devices_x000D_
Sprint: GSMA is looking at open market devices_x000D_
ATT: we had operator specific requirements in the past_x000D_
Deutsche Telekom: operators' association GSMA has not raised requirements for additional bits so let's go with 1 bit</t>
  </si>
  <si>
    <t>Telecom Italia: there was a discussion in RAN4 on throughput, analysis and the need to involve RAN1_x000D_
RAN chairman: so capacity/performance comparison is the question_x000D_
Deutsche Telekom: problem is that there is no definition of coverage, should be defined via min. edge throughput_x000D_
Samsung: suggests that RAN4 continues discussion and comes back_x000D_
Deutsche Telekom: thinks that RAN4 needs some guidance_x000D_
LG: we had extensive discussion on whether capacity should be simulated which requires system level simulations which are usually done in RAN1 and not in RAN4; so RAN4 concluded to not consider capacity in RAN4_x000D_
Samsung: understands the requests from Telecom Italia and Deutsche Telekom_x000D_
Keysight: throughput is a tool that can be used for different things, we should talk about coverage or capacity and not about throughput_x000D_
_x000D_
conclusion: Samsung will draft an LSout to RAN4 to provide some guidance</t>
  </si>
  <si>
    <t>Blackberry: what about voting rights?_x000D_
Nokia: for the Nov. elections this is not a problem, for the future 3GPP leadership has to decide_x000D_
RAN chairman: there are no voting rights via electronic meetings, we could link RAN6 to RAN or appoint the RAN6 leader in the future, there are some options and we need to solve this_x000D_
Huawei: fine with electronic meetings, does it mean no new WIs/SIs in RAN6 anymore?_x000D_
RAN chairman: it is not forbidden but not anticipated_x000D_
Mediatek: it would be good to take a decision on this in the future_x000D_
RAN chairman: currently there is no new work, if there is new work in the future then this will anyway be raised at RAN first _x000D_
_x000D_
BT: would be better to turn RAN6 into an ad hoc like ITU-R ad hoc to not get in conflict with the 3GPP procedures_x000D_
RAN chairman: yes, this is one of the options that we need to decide_x000D_
_x000D_
conclusion: so no physical RAN6 meetings anymore (apart from the Nov. 18 meeting for the chairman election); Tdoc is endorsed with one correction: The chairman election will be on 13.11.2018</t>
  </si>
  <si>
    <t>proposal: UE architecture option 3 shall be mandatory from Rel-15 onwards, and UE architecture option 2 shall be mandatory from Rel-16 onwards_x000D_
Deutsche Telekom: we want all mandatory_x000D_
Mediatek: should be a market decision so no need to decide here</t>
  </si>
  <si>
    <t>Huawei: was not agreed in RAN1, has some relation to IIOT WI;_x000D_
Ericsson: our opinion has not changed, nothing is broken, we do not believe the CR fixes it; may come back in REL-16 but no CR needed for REL-15_x000D_
Intel: reluctant to introduce this CR in REL-15_x000D_
RAN chair: bringing a company CR at a late stage of the REL that was rejected in the WG has a low chance to get approved if there is no new information or changes compared to the WG discussion_x000D_
_x000D_
conclusion: REL-15 CR is rejected, can come back in REL-16</t>
  </si>
  <si>
    <t>proposal: Deprioritize 2-step RACH in NR-U study item_x000D_
Intel: thinks RAN1 concluded that 2-step RACH is beneficial in some cases</t>
  </si>
  <si>
    <t>Broadcom: text in section 3 seems to be totally unrelated to this WI_x000D_
MCC: note that this text of section 3 seems to come from the new status report template</t>
  </si>
  <si>
    <t>Intel: will require add RAN1/RAN4 work although objective is just for RAN2/RAN3_x000D_
ZTE: agrees with Intel, some moderate gain but with additional complexity_x000D_
Ericsson: not sure we should widen the WI scope_x000D_
LG: has use impact on RAN2, creates duplicate bearers, so we do not support this_x000D_
CMCC: we have this scenario in our network and support the Tdoc</t>
  </si>
  <si>
    <t>3 major open issues:_x000D_
- 	Issue 1: Scheduling control to scheduled data (allowed) timing relationships_x000D_
- 	Issue 2: CCE/BD limits and overbooking handling_x000D_
- 	Issue 3: Number of valid scheduling DCI capability_x000D_
proposal: RAN could agree that the feature would be removed from Rel-15 unless it is completed in Q4-18_x000D_
_x000D_
Intel: may be completed in REL-15 but not in an optimal way; would not be an essential correction so how would RAN1 chair handle this_x000D_
RAN1 chair: framework is stable but open issues are not new; we do not need to optimize it in REL-15, prefers to solve this in REL-15_x000D_
Samsung: prefers to remove this feature from REL-15 to avoid hardware impact; if it is difficult to finish it in REL-16 it could go even in REL-17_x000D_
Mediatek: introducing the feature in REL-15 may delay delivery of REL-15 products, so prefers to shift the feature to REL-16_x000D_
ZTE: sees additional open issues that are not yet mentioned, supports to skip the feature in REL-15 and to address the feature in REL-16_x000D_
LG: there is also RAN2 impact which is not mentioned here, so not just RAN1 &amp; RAN4 impact; also REL-15 use case is not fully clear, so we support to move the feature from REL-15 to the next REL</t>
  </si>
  <si>
    <t>RAN1 chairman: we need to reduce the scope otherwise RAN1 will not manage this_x000D_
Samsung: 2nd sentence of 2nd paragraph in objectives is a wide open door and has to be removed</t>
  </si>
  <si>
    <t>moved from AI 9.6 to AI 9.2.1_x000D_
proposals:_x000D_
- Cross-carrier scheduling with different numerologies is kept in Rel-15_x000D_
- Address the BD/CCE limit for cross-carrier scheduling with different numerologies as Rel-15 correction_x000D_
- Address the causality issue as Rel-15 correction_x000D_
- It is left to WGs to decide whether to support cross-carrier scheduling (with same or different numerology) for UE processing capability #2 in Rel-15_x000D_
_x000D_
Intel: red parts on slides 3 are the controversial items, so difficult to make progress on them_x000D_
ZTE: analysis in this Tdoc is not complete_x000D_
Nokia: we also need at the performance (increasing blind decodings?), latency will be worse_x000D_
RAN chairman: any operator views_x000D_
ATT: we are fine with deferring the topic to REL-16_x000D_
Sprint: same view as ATT, we do not want to drop this feature completely but shifting it to REL-16 is ok_x000D_
Deutsche Telekom: same view as ATT &amp; Sprint_x000D_
RAN chair: putting a topic on ice for 9 months is not so nice so we need to make sure whether we do not lose momentum, so a new WI for REL-16 could be discussed_x000D_
RAN1 chair: removal from REL-15 may need some spec change; pefers to rather keep the topic ongoing than restart it after some time_x000D_
Huawei: but if we move it to REL-16 we need to make sure that SUL part has to stay in REL-15</t>
  </si>
  <si>
    <t>Qualcomm: Handling of the remaining issues should be discussed. Also, not all RF open issues are captured in the status report, some are captured in a separate RAN4 way forward. This will likely make everything more difficult to follow._x000D_
RAN4 chairman: suggests offline to discuss whether to complete it at RAN #81 or to extend the target date</t>
  </si>
  <si>
    <t>proposals:_x000D_
- asks TSG RAN to clarify the scope of the 2-step RACH feature._x000D_
- asks TSG RAN to clarify where this feature should be further studied</t>
  </si>
  <si>
    <t>proposal: In alignment with the previous agreements, ask RAN1 and RAN4 to explicitly include restriction to synchronous mode NR-NR DC in the Rel-15 specifications._x000D_
_x000D_
Qualcomm: "	Hardware impacts for the late drop should be avoided"_x000D_
Intel: supports Qualcomm proposal_x000D_
RAN chairman: how can we capture this_x000D_
RAN1 chairman: capturing in RAN minutes would be ok_x000D_
Panasonic: defintion of synchronous and non-synchronous needs clarification_x000D_
RAN4 chairman: will be done in RAN4 spec_x000D_
Qualcomm: same as for CA and we are fine to capture it in RAN minutes_x000D_
_x000D_
conclusion: RAN endorsed the proposal and reconfirmed restriction to synchronous case for REL-15</t>
  </si>
  <si>
    <t>Mediatek: wondering why these technical details need to be discussed on RAN level, RAN4 is working on this;_x000D_
Nokia: RAN4 agreed on a way forward how to compare performance of intra-band case_x000D_
Ericsson: would be fine to solve the issue in RAN4_x000D_
Apple: LTE should not be impacted, but fine with Qualcomm proposal, we prefer discussion in RAN1 and not in RAN4_x000D_
Sprint: we should still continue improving LTE; happy to see a scaling factor in the compromise proposals_x000D_
Intel: assumes we talk about intra-band case only, phase continuity problem will make the discussion more complicated_x000D_
Sprint: worried about ping-pong of this topic between RAN1 and RAN4 so some RAN guidance would be useful</t>
  </si>
  <si>
    <t>Mediatek: what do you mean by "advertize"? where and how? this is just marketing and out-of-scope for 3GPP_x000D_
Deutsche Telekom: can we simply decide to not have UE categories for NR?_x000D_
Intel: it was difficult in the past to agree LTE UE categories_x000D_
RAN chairman: would anyone have a problem to remove UE categories for NR?_x000D_
Mediatek: we see some value in UE categories_x000D_
ATT: we do not see a need to define UE categories_x000D_
Qualcomm: agrees with Intel that it was difficult to define categories so we are fine to not have UE cat. for NR_x000D_
Etisalat: UE cat. were working well for LTE_x000D_
VW: studies are ongoing for NB-IOT can we distinguish devices without UE categories?_x000D_
RAN chairman: suggests to analyze the situation until Dec.18 to see whether capability signalling can cover this_x000D_
Deutsche Telekom: so far we discussed only eMBB UE categories_x000D_
Sprint: agrees that we do not need UE categories, we spent a lot of time for it in the past_x000D_
_x000D_
RAN chairman's proposal:_x000D_
- working assumption: 3GPP will not define eMBB NR UE cat. in the future_x000D_
- people can check until Dec.18 whether this decision has to be reverted otherwise it is confirmed_x000D_
_x000D_
Mediatek: should we check with GSMA?_x000D_
Deutsche Telekom: no operator here said we need eMBB UE categories for NR, so we should decide here_x000D_
_x000D_
conclusion:_x000D_
- working assumption: 3GPP will not define eMBB NR UE cat. in the future_x000D_
- people can check until Dec.18 whether this decision has to be reverted otherwise it is confirmed</t>
  </si>
  <si>
    <t>ZTE: 2-step RACH was removed in former times because RAN2 had no TUs, but RAN1 still needs to consider it and we think this needs to be clarified_x000D_
Mediatek: there are some Tdocs under a different AI on the 2-step RACH_x000D_
Nokia: as we heard that topic is controversial and there is low progress so adding now something is a bit strange_x000D_
RAN chairman: so let's look at the related paper(s) first: RP-181653 (AI 9.3.5), RP-181700 (AI 9.3.5), RP-181981 (AI 9.3.5)</t>
  </si>
  <si>
    <t>NTT DOCOMO: summary is now including also SA NR and another update will come in the future to cover the late drop; _x000D_
Huawei: SUL+SDL aspect to be updated_x000D_
RAN chair: we will leave it open for now and see how the SUL/SDL discussion goes, we will come back_x000D_
_x000D_
NTT DOCOMO: we can note RP-181724 as we still need to revise the WI summary next time, so we withraw RP-182107 (which was originally planned to be a revision of RP-181724)_x000D_
_x000D_
Note: Multiple versions of RP-181724 existed</t>
  </si>
  <si>
    <t>RAN4 chairman: Mediatek identified some aspects to be captured in the exception sheet_x000D_
Apple: 38.101-2: max output power part should be updated: relaxtion for peak APR is missing; further input is provided to the rapporteur</t>
  </si>
  <si>
    <t>Proposal: Decide on whether cross-carrier scheduling among carriers with different numerologies is supported or not in REL-15_x000D_
Huawei: does not agree to 10-20% completion level, is far above 20%_x000D_
RAN chairman: let's look into the other related Tdocs first before deciding_x000D_
_x000D_
Nokia: we talk only about case 1 of slide 5, slide 5 case 2 is already supported</t>
  </si>
  <si>
    <t>moved from AI 9.5.1 to AI 9.2.1_x000D_
Proposal 1: Clarify that in Rel-15 SDL and SUL pairs are still supplementary to another normal carrier, no matter how they are paired._x000D_
_x000D_
Proposal 2: Since decoupling uplink and downlink bands for paired spectrum potentially plays significant affects, more discussions and studies are encouraged in a stage of a release later than Rel-15._x000D_
For operators who have a real market demand for its target pair of bands consisting of one specific SDL frequency trunk and one specific SUL frequency trunk, it should be respected thus can be exceptionally introduced into Rel-15 specs as one new paired band in the conventional way._x000D_
_x000D_
Proposal 3: For a target pair of bands in real market demand and consisting of one specific SDL frequency trunk and one specific SUL frequency trunk, it can be exceptionally introduced into Rel-15 specs as one new paired band in the conventional way._x000D_
_x000D_
Qualcomm: does not support the pairing of SUL/SDL_x000D_
Orange: does not see a technical reason against the pairing of SDL and SUL_x000D_
Intel: SUL is one band, SDL is another band, and both together would be a band combination, no need to create an own band for an SUL/SDL combination_x000D_
Vodafone: would like to go ahead with SDL/SUL pairing_x000D_
Nokia: RAN2 sent LS that signalling cannot the pairing, so there is some RAN2 impact_x000D_
Vodafone: from RAN2 point of view we are done, does not need another capability_x000D_
Vodafone: SDL and SUL is defined by regulators_x000D_
Qualcomm: does regulator not require that an SDL should be supplementary to something?_x000D_
Deutsche Telekom: there are requirements per band but if they are met it can be used_x000D_
RAN chair: this discussion should have happened 12 months ago_x000D_
RAN4 vice-chairman (NTT DOCOMO): RAN4 need to spend all time they have on completion and error correction of REL-15, so this discussion should be handled on RAN level_x000D_
RAN chair: if there is no consensus, then we need to shift this topic to REL-16_x000D_
_x000D_
conclusion: offline discussion in Wed morning coffee break of RAN #81</t>
  </si>
  <si>
    <t>Softbank: 3rd bullet: ZTE is underestimating the scope of the WI_x000D_
Intel: WI scope is to enhance SRS, has similar view as ZTE_x000D_
RAN1 chairman: we do not need to do any TU change at the moment_x000D_
RAN chairman: if it turns out that TUs are not needed, RAN1 chairman can reuse them for other topics</t>
  </si>
  <si>
    <t>Qualcomm: user plane architecture discussion is ongoing in RAN2; selection has to be done in RAN2_x000D_
Mediatek: is more like a WG discussion_x000D_
RAN3 chairman: this Tdoc belongs into the WGs</t>
  </si>
  <si>
    <t>proposals:_x000D_
To rectify the situation and enable a more organised activity in RAN4 RF, owe propose to establish /reaffirm some working principles_x000D_
1)	The scope of the NR Work Item in RAN4 should be clearly defined and a detailed list of features should be agreed based on the work description and work already concluded by other working groups, especially RAN1_x000D_
2)	This “list of features/functionalities” should be created as soon as possible, ideally by RAN Plenary #81. An example on how this list could look like is in the Annex _x000D_
3)	RAN4 work should be organised according to this feature list, not by following the sequence of sections of the specification. _x000D_
4)	Basket work items should take input from general work items to identify which requirements are band or band configuration dependent. _x000D_
5)	Basket work items only should focus on band and band configuration dedicated requirements. _x000D_
6)	For the introduction of general requirements, only a single CR to introduce a given feature/functionality should be allowed. _x000D_
RAN4 TU and agenda allocation should then follow the above principles. This would allow RAN4 to finish general requirements before band combinations are added._x000D_
_x000D_
Apple: would be fine to add open issues to exception sheet_x000D_
Nokia: shows that the general RAN4 principle is important (working on general requirements first before band-specific requirements)_x000D_
RAN chairman: suggests to incooperate agreeable parts into the exception sheet_x000D_
Qualcomm: will RAN4 decide about open scope issues in Oct.?_x000D_
RAN4 vice-chairman (NTT DOCOMO): RAN4 leadership can make a proposal and if controversial we can discuss this in RAN4 in Oct.</t>
  </si>
  <si>
    <t>Nokia: agrees with a number of parts in this Tdoc but we also need to look at the complexity of the schemes_x000D_
Qualcomm: usually this sort of summaries is coming from the rapporteur but agrees that also complexity needs to be analyzed_x000D_
Huawei: we did not want to exclude complexity analysis, we just indicate that perf. comparison still needs to done_x000D_
RAN1 chairman: NOMA discussion in RAN1 is very controversial, each company has their own section in the TR, it is not beneficial to discuss this here at RAN</t>
  </si>
  <si>
    <t>MCC: x=1 was so far not part of this WI_x000D_
LG: it was there from the beginning but we may have missed to align the name in the workplan_x000D_
MCC: ok, can be done via WID revision RP-181736</t>
  </si>
  <si>
    <t>RAN chair: so the question is whether RAN could ask RAN1 to start a corresponding RAN1 email discussion_x000D_
Intel: not needed, can be done offline</t>
  </si>
  <si>
    <t>RAN chairman: B1I for legacy and B1C for 5G?_x000D_
CAICT: yes_x000D_
Qualcomm: why do we need to decide the signal? can we not use both_x000D_
Ericsson: also wondering what is the standardization aspect we have to do</t>
  </si>
  <si>
    <t>moved from AI 9.8 to AI 9.2.1_x000D_
Proposal 1: The extension of upperLayerIndication bit should be made so that detailed discussion for defining its meaning and discussing its utilization can be started from related WGs as soon as possible_x000D_
- Proposal 2: Usage for extended bits should be discussed in WG level_x000D_
- Proposal 3: NW capability NW capability whether it can support specific 5G service for the UE even in IDLE mode such as 5G NR option 5 support area, option 2 support area, URLLC area should be considered one of the usage option_x000D_
_x000D_
RAN chairman: supporting 3 bits and 3GPP should define the meaning of the bits_x000D_
Deutsche Telekom: not acceptable for us, ASN.1 should be frozen on Thu, 3GPP not have marketing related discussions; should be done e.g. in GSMA and not open for implementation_x000D_
Vodafone: it is necessary to remember: bits are just valid for EN-DC capable devices registered on 4G system so they have no meaning in standalone system_x000D_
Vodafone: wondering why LGUplus co-signed the Verizon document as their proposals seem to be different_x000D_
_x000D_
RAN chairman: a number of operators from a number of regions see an extension to 3 bits useful and a number of operators are concerned about this (roaming, open market devices, which body would define them), suggests to document the status in an LS back to GSMA; if operators come to consensus 3GPP can take it up_x000D_
_x000D_
Verizon: there is a clear market demand for this_x000D_
Telecom Italia: 3GPP is working based on consensus and a number of operators have concerns_x000D_
Sprint: not sure that clear operator demand was demonstrated_x000D_
RAN chairman: there is a demand from a number of operators, this cannot be denied_x000D_
KT: there are many use cases for the 3 bit indicator_x000D_
Vodafone: if we introduce 3 bits without defining them we create interoperability problems; we have defined already an indicator and there is no consensus on extending this_x000D_
BT: agrees with Vodafone that the meaning of the 3 bits has to be defined otherwise we cannot agree to this_x000D_
RAN chairman: we will not reach consensus this week_x000D_
Orange: does not agree that "3 bits are feasible"; yes, we can define 3 bits but what does it mean is the problem_x000D_
Verizon: WGs confirmed that it is feasible_x000D_
_x000D_
RAN chairman: let's draft an LSout to GSMA in RP-182020 that summarizes the situation_x000D_
Verizon: sees a chicken-and-egg problem_x000D_
Vodafone: we need to clarify also that we have already consensus about a 1 bit indicator_x000D_
T-Mobile: both parties were involved in drafting the LSin from GSMA, so this was the consensus that was possible in GSMA_x000D_
BT: GSMA is an MRP of 3GPP so it is not outside of 3GPP</t>
  </si>
  <si>
    <t>Proposal: In order to achieve stabile R15 and focus the allocated R15 maintenance time to fixing the identified issues and errors on critical functionality, postpone the completion of cross-carrier scheduling with different numerologies to CA WID in R16._x000D_
_x000D_
Nokia: Even if RAN1 could do the work by Dec.18, RAN2, RAN4 and RAN5 would also need to do their work_x000D_
Panasonic: SUL also considered?_x000D_
Nokia: is not SUL_x000D_
Huawei: does not think there is any RAN2 impact from cross-carrier scheduling with different numerologies compared to same numerologies_x000D_
LG: e.g. DRX timer is related to numerologies_x000D_
Nokia: FR1 vs. FR2 QCL is not yet discussed in RAN1, and agrees that RAN2 needs to check potential impacts</t>
  </si>
  <si>
    <t>proposal for Connected mobility:_x000D_
Alt 2: The scope of the NR-U SI includes only to identify NR-U-specific problems and issues. Discussion on solutions is postponed to the NR Mobility WI_x000D_
_x000D_
Qualcomm: RAN2 should focus on essential aspects first_x000D_
RAN chairman: we covered 2-stage RACH already and Channel Access Priorities will not be addressed here_x000D_
_x000D_
conclusion: principles of slide 4 are accepted:_x000D_
With respect to NR-U Connected Mode Mobility the scope of the NR-U SI includes to identify NR-U-specific problems and issues.  Solutions to the issues not expected to be covered in the NR Mobility WI, will be further studied in the NR-U SI.  Solutions overlapping with the NR mobility WI will be handled in the NR mobility WI.</t>
  </si>
  <si>
    <t>Proposal option 1: Change the carrier frequency lower boundary supporting maximum 8 SS/PBCH blocks to 2.4GHz without differentiating paired or unpaired spectrum_x000D_
 - This changes the supported maximum number of SS/PBCH blocks to 8 for both bands n7 and n38/41. _x000D_
 - For UE during initial access, this option is a bit simpler, since UE does not need to try two different interpretations for PBCH-DMRS. However, this requires SFN synchronization requirement among FDD gNBs to be within 2.5ms, since there is no half-radio frame indication in PBCH-DMRS._x000D_
_x000D_
Proposal option 2: Change the carrier frequency lower boundary supporting maximum 8 SS/PBCH blocks to 2.4GHz and limit it to unpaired spectrum only_x000D_
 - This option will not impose finer synchronization accuracy on the requirement for SFN synchronization in FDD, consequently, UE needs to try two hypothesis for PBCH descrambling._x000D_
_x000D_
III: in favour of option 2_x000D_
ZTE: option 1 or 2 is fine_x000D_
Samsung: avoids unnecessary change for implementation, so for option 2_x000D_
Huawei: supports option 2_x000D_
LG: does not agree to either of the 2 options, they do not solve the problem, UE will be confused about frame boundary and will have impact on handover_x000D_
Qualcomm: proposal 2 would be our preference and agrees with Samsung that this is a later change, would limit to 30kHz SCS; to LG: applies only to one band_x000D_
BT: in favour of option 1 to have it also for FDD_x000D_
OPPO: option 2 is better_x000D_
Mediatek: option 2 has less impact_x000D_
Intel: strong concern on option 1 but option 2 would be acceptable; subbullet for option 2 unclear (has nothing to do with FDD)_x000D_
LG: inter-frequency measurement synchronisation cannot be assumed, so it cannot find the boundary_x000D_
Huawei: supports limitation to 30kHz as suggested by Qualcomm, then the LG problem should no longer exist_x000D_
_x000D_
RAN chair: it seems majority is for option 2 and we also limit to 30kHz SCS_x000D_
LG: cannot agree to this at RAN, inter-freq. layer handover may not work so WGs need to check_x000D_
_x000D_
RAN chair: what is planned by CMCC on how to handle a potential agreement?_x000D_
CMCC: does not think that LG concern is applicable_x000D_
LG: is a new UE implementation, and cannot accept such a decision at RAN without WG analysis_x000D_
CMCC: has circulated a draft CR_x000D_
_x000D_
conclusion: will consider option 2 with 30kHz SCS; details to be further checked</t>
  </si>
  <si>
    <t>MCC: request to stop the Core part WI at RAN #81?_x000D_
Huawei: the WI is now completed_x000D_
NEC: so the exception is no longer needed</t>
  </si>
  <si>
    <t>Ericsson: scheduling is considered implementation specific_x000D_
Nokia: other node cannot interpret vendor specific information, clear majority for solution 1, no extension would be needed if we go for it_x000D_
Mediatek: there are a number of RRM cases where the BS has the freedom to decide but this may affect power consumption of the UE, this led to the idea in RAN2 of having a vendor specific container to allow the BS to learn;_x000D_
Vodafone: such a vendor specific container has no impact on the openness of the interface, we have a lot of transparent containers already_x000D_
Orange: information not readable by the core network vendor and not readable by the operator raises concerns; this is wider than NB-IOT and uses the core network as a proxy;_x000D_
Nokia: we need to know what the bits will mean_x000D_
Ericsson: sees it the other way around: the container is there for interoperability_x000D_
Huawei: suggest to further discuss the problem offline during the RAN meeting #81_x000D_
Qualcomm: fears that we are not going into the direction orginally agreed in RAN2_x000D_
Deutsche Telekom: would object a further exception for the WI, does not agree to the all or nothing suggestion from Vodafone_x000D_
RAN3 chairman: we debated this for over 1 year in RAN3, so suggests to have an offline discussion during RAN #81 to progress_x000D_
_x000D_
conclusion: offline discussion planned on Tue morning</t>
  </si>
  <si>
    <t>Proposal: Any further Rel-15 change to NR ASN.1 shall be backwards compatible with RAN#81 ASN.1 version. I.e. no non-backwards compatible changes shall be allowed after RAN#81._x000D_
_x000D_
RAN chairman: threshold for non-backward compatible changes is getting higher and higher so take this into account</t>
  </si>
  <si>
    <t>proposals:_x000D_
– Signaling support for UE Temporary Capability Restriction shall be supported in NR RRC in Rel-15_x000D_
– RAN2 should conclude the work in Q4 2018_x000D_
– RAN5 shall specify TC accordingly_x000D_
_x000D_
Nokia: has concerns with this proposal_x000D_
RAN chair: could this be completed by Dec.18_x000D_
RAN2 chairman: this would be challenging_x000D_
Huawei: if we focus on NR SA we could still manage to complete it by Dec.18_x000D_
Vodafone: UEs that change capabilities on the fly should be avoided_x000D_
_x000D_
RAN chairman: we will address this problem in REL-15 and RAN2 is tasked to address this problem and come back with CR(s) to RAN #82 (if possible)_x000D_
RAN2 chairman: we just look at overheating mechanism and not a general mechanism? maybe it is better to formulate the way forward in a separate Tdoc_x000D_
RAN chairman: ok, summarize the way forward in RP-182074</t>
  </si>
  <si>
    <t>last approved WID: RP-181357; _x000D_
to include the new band combinations.</t>
  </si>
  <si>
    <t>Huawei: 81A should say 80A_x000D_
ZTE: this seems to imply that the ongoing SUL/SDL pairing discussion is already decided which is not the case_x000D_
RAN chairman: so we come back</t>
  </si>
  <si>
    <t>moved from AI 9.2 to AI 9.2.1_x000D_
Proposal: The method of defining a new band combination for the SUL and SDL band pairing is more preferred and should be adopted._x000D_
_x000D_
ZTE: paper assumes a SUL and a SDL can operate without anchor carrier; this is just hiding that this is considering an FDD band; this is not a band combination; we explained this in our Tdoc_x000D_
OPPO: worries that SDL/SUL does not fit in RAN4 band combination approach; also not sure about regulatory aspects_x000D_
Huawei: RAN2 signalling allows SDL/SUL usage_x000D_
Qualcomm: does not agree that RAN4 agreed this sort of SDL/SUL pairing already</t>
  </si>
  <si>
    <t>Deutsche Telekom: supports n1_x000D_
VW: would like to extension for the 2 bands also on n1 and n40_x000D_
Qualcomm: extension will mean hardware change so we cannot accept it_x000D_
Intel, Samsung, Oppo: do not support the Tdoc_x000D_
RAN chairman: it seems we do not get consensus on this Tdoc_x000D_
RAN4 chairman: hopes this means no more discussion in WGs on baseline antenna numbers</t>
  </si>
  <si>
    <t>Intel: mobility aspect should be in mobility WI_x000D_
Intel: 2-step RACH is covered already</t>
  </si>
  <si>
    <t>NTT DOCOMO: A-MPR values for NS_03 and 04 are defined. The other values are all TBD. This WI is not considered "completed" at least in terms of RAN4._x000D_
Ericsson: we have provided now an exception sheet</t>
  </si>
  <si>
    <t>proposals:_x000D_
- 2-20 beam correspondence: Mandatory without capability signaling for FR2_x000D_
- 2-32 / 2-35 basic csi feedback:_x000D_
  - 2-32: 32 Tx Type I codebook is mandatory for FR1; _x000D_
  - 2-35: 3 configured CSI reporting settings is mandatory, at least for aperiodic time-domain behavior; Increase the maximum number of configured CSI Report Settings to 8_x000D_
- 2-33  CSI-RS capability:_x000D_
  - Component 1:16 configured CSI-RS resources is the smallest possible value_x000D_
   - Component 2: Remove component on maximum number of configured ports, this impacts neither complexity nor memory_x000D_
   - Component 3: 4 configured CSI-IM resources is the smallest possible value_x000D_
   - Component 5: 32 simultaneous NZP CSI-RS ports is the smallest possible value for FR1, 8 is smallest value for FR2_x000D_
- 2-51 TRS: _x000D_
   - Component 4: 64 configured TRS per CC is the smallest possible value_x000D_
   - Component 5: 64 configured TRS across CCs is the smallest possible value_x000D_
- 2-55 srs tx switch:_x000D_
   - 2-55 is Mandatory with UE capability signaling for FR1_x000D_
   - Rename the FG to “SRS transmission for DL CSI acquisition”_x000D_
   - Mandatory with capability signaling to support ‘1T2R’ and ‘T = R’_x000D_
   - Clarify that ‘T=R’ implies sounding using the maximum number of ports/resource a UE supports (which may be a subset of Rx antennas)</t>
  </si>
  <si>
    <t>conclusion: page 6 is endorsed_x000D_
_x000D_
RAN chairman: is there any SID update?_x000D_
Ericsson: will do it this week_x000D_
Huawei: remove this objective from the URLLC SI, it needs to be properly captured in the IIOT SI, by adding RAN1 as responsible WG for the corresponding objectives in the IIOT SI</t>
  </si>
  <si>
    <t>revised to include an objective for RP-182008_x000D_
RAN4 chairman: can update RAN4 TUs at the same time</t>
  </si>
  <si>
    <t>BT: we support this Tdoc_x000D_
Telecom Italia: we support this Tdoc_x000D_
Samsung: impact on LTE implementation intended?_x000D_
Sprint: LTE would use what it needs and we talk here about the remaining power_x000D_
Samsung: but it seems there is some LTE impact_x000D_
Sprint: this Tdoc is for inter-band EN-DC, Qualcomm's Tdoc was for intra-band_x000D_
T-Mobile: dynamic power sharing UE intended?_x000D_
Sprint: yes_x000D_
Qualcomm: there was a RAN1 agreement in Sep.17, that Sprint does not like it now; LTE and NR slots are not aligned so we would need to scale, maybe even in the middle of a symbol; it was left up to UE implementation as too difficult to address; if there is a strong need to readdress, we are fine with this_x000D_
Nokia: RAN4 concluded that for inter-band AMPR is not impacted, we should not be intra-band and inter-band cases_x000D_
Intel: is there also an impact on NR-NR CA?_x000D_
_x000D_
RAN chairman: suggest to have an offline discussion over Monday lunch time_x000D_
As outcome of the offline discussions 2 way forwards are prepared: RP-182034 on inter-band and RP-182035 on intra-band</t>
  </si>
  <si>
    <t>CableLabs: does not agree to the CR, we spent 2 sessions on this in RAN4; there are some LSs to RAN1, RAN, IEEE which would require further changes if we go for the Nokia CRs; Nokia CRs are changing the agreement in RAN4 completely_x000D_
Nokia: type B can be used below 62GHz which is clear from the spec; RAN4 was never introducing restrictions for below 62GHz_x000D_
RAN4 chairman: we agreed the RAN4 CRs as they are in RAN4 and it seems there are different interpretations; so either we discuss it here or send it back to RAN4_x000D_
Charter Communications: topic was discussed in RAN4 for 9 months, disagrees with Nokia, the Nokia CRs were not discussed on RAN4 reflector; if they want to bring it up, they should bring it up in RAN4_x000D_
T-Mobile: Nokia CRs would be ok for us_x000D_
Broadcom: there is a chain of events related to the RAN4 CRs, so if Nokia wants to bring this up again, they have to go back to RAN4_x000D_
Ericsson, Broadcom: if Nokia wants to readdress this, then they should go back to RAN4_x000D_
Nokia: question to CableLabs/Broadcom/Charter: does it mean that RAN4 CRs are introducing now channel bonding below 62GHz?_x000D_
RAN chairman: it is strange that noone wants/can answer this; can we approve the RAN4 CRs?_x000D_
Nokia: objects to approve the corresponding RAN4 CRs in RP-181937_x000D_
_x000D_
RAN chairman: approving a REL-13 CR where company have different views of what the CR means is not a good idea, have further offline discussion</t>
  </si>
  <si>
    <t>RAN4 chair: R4-1811911 CR for 38.101-3 is still open due to power control discussion_x000D_
Nokia: as way forward of the power control discussions we will write a company CR RP-182129 to replace R4-1811911 of RP-181896_x000D_
_x000D_
conclusion: all CRs of RP-181896 are approved except R4-1811911 which is replaced by company CR RP-182129</t>
  </si>
  <si>
    <t>MCC: R3-184320 of RP-181920 was actually revised in R3-185334 provided in RP-181921 and should not be part of this CRpack;_x000D_
R3-184345 of RP-181920 was actually merged into R3-185321 provided in RP-181922 and should not be part of this CRpack;_x000D_
_x000D_
conclusion: all CRs of RP-181920 are approved except R3-184320 and R3-184345 which are withdrawn</t>
  </si>
  <si>
    <t>Huawei: CRpack RP-181921 includes CRs R3-185252 (TS 38.473) and R3-185251 (TS 36.423) which _x000D_
introduce SS Block SCS in Served NR Cell Information_x000D_
but this seems to be included already in the existing_x000D_
specs in the Measurement Timing Configuration IE._x000D_
CRs to be checked (and if needed to be send back to RAN3)._x000D_
_x000D_
RAN chairman: Ericsson to check, we will come back on Thu_x000D_
_x000D_
all CRs of RP-181921 are approved except R3-185252 and R3-185251 which are postponed to be rediscussed in RAN3</t>
  </si>
  <si>
    <t>MCC: R3-185129 of RP-181925 was actually revised in R3-185323 provided in the same CRpack (i.e. RP-181925) and should not be part of this CRpack._x000D_
conclusion: all CRs of RP-181925 are approved except R3-185129 which is withdrawn</t>
  </si>
  <si>
    <t>Qualcomm: proposal should be brought to RAN1 directly_x000D_
Charter Communications: supports Qualcomm's view</t>
  </si>
  <si>
    <t>Nokia:  we need to discuss RP-181937 in order to further clarify the CRs R4-1811558/59/60. Nokia has submitted company CRs to RAN#81 in RP-181893-95 where further clarification is proposed according to the agreement made in the last RAN4 meeting. Since CRs are from Rel’13 (possible impact to BSs which are already on the market) we believe proposed modification is necessary to be included in CRs to be approved  by RAN_x000D_
_x000D_
conclusion: at first all 3 CRs of RP-181937 were revised:_x000D_
- R4-1811558: revised in RP-181893_x000D_
- R4-1811559: revised in RP-181894_x000D_
- R4-1811560: revised in RP-181895_x000D_
Later the whole CRpack was rejected</t>
  </si>
  <si>
    <t>MCC: R2-1811692 of RP-181939 has to be withdrawn because  was merged into R2-1812158 provided in RP-181939_x000D_
conclusion: all CRs of RP-181939 are approved except R2-1811692 which is withdrawn</t>
  </si>
  <si>
    <t>Aspects spotted after RAN #81:_x000D_
_x000D_
1. CR R2-1813223 was not submitted in RP-181941 although the CRpack cover of RP-181941 lists this CR._x000D_
So R2-1813223 could not be approved and has to be resubmitted to RAN #82 based on the latest spec version._x000D_
_x000D_
2. CR R2-1812136 of RP-181941 (note: The CRpack cover of RP-181941 does not list this CR) was submitted twice to RAN #81 and it was actually already approved in CRpack RP-181939</t>
  </si>
  <si>
    <t>MCC: R2-1813276, R2-1813480 and R2-1813445 of RP-181942 were actually already included in CR R2-1813492 of RP-181942; also R2-1813450 (36.331 CR) of RP-181942 was merged into R2-1812158 (in RP-181939)_x000D_
conclusion: all CRs of RP-181942 are approved except R2-1813276, R2-1813480 and R2-1813445, R2-1813450 which are withdrawn</t>
  </si>
  <si>
    <t>MCC: company CR RP-182084 is replacing R2-1813105 of RP-181943 because of late detection of an ASN.1 issue_x000D_
conclusion: all CRs of RP-181943 are approved except R2-1813105 which was revised in RP-182084 (final revision RP-182130)</t>
  </si>
  <si>
    <t>MCC: company CR in RP-182081 to replace R2-1813092 of RP-181944_x000D_
_x000D_
conclusion: all CRs of RP-181944 are approved except R2-1813092 which was revised in RP-182081</t>
  </si>
  <si>
    <t>MCC: company CR RP-182006 is replacing R2-1813087 which is the only CR in RP-181954_x000D_
conclusion: RP-181954 is withdrawn</t>
  </si>
  <si>
    <t>MCC: company CR in RP-182005 is replacing R2-1813444 of RP-181956_x000D_
conclusion: all CRs of RP-181956 are approved except R2-1813444 which is revised in RP-182005</t>
  </si>
  <si>
    <t>MCC: company CR in RP-182000 to replace R2-1812999 of RP-181957 which has only 1 CR inside_x000D_
conclusion: RP-181957 is withdrawn</t>
  </si>
  <si>
    <t>MCC: company CR in RP-182146 revising R2-1812062 of RP-181960 due to an ASN.1 issue_x000D_
_x000D_
conclusion: all CRs of RP-181960 are approved except R2-1812062 which is revised in RP-182146</t>
  </si>
  <si>
    <t>moved from AI 14 to AI 10.2.19_x000D_
MCC: wrong CRpack title as these are CRs to the WI feCOMP_LTE-Core which was not yet completed</t>
  </si>
  <si>
    <t>RAN4 chairman: RAN4 recommendation column should be adapted by RAN; 3-2 and 3-3 are still discussed_x000D_
_x000D_
conclusion: RAN4 recommendation is endorsed and open issues should be addressed in RAN4 to fix them in Dec.18;_x000D_
no LS answer to RAN4</t>
  </si>
  <si>
    <t>proposal: 3GPP RAN initiates channel modeling work to address the needs for URLLC/IIOT in industrial scenarios_x000D_
_x000D_
Nokia: supports to do some work on this, so some earlier fixers and a more sophisticated solution later would be a good approach_x000D_
ZTE: email discussion may not be enough, RAN led SI may be a way forward_x000D_
Huawei: supports to have a SI, some channel model needed for the end of REL-16 so that it can be used in REL-17 also makes sense for us; we should work also on mm wave and should not limit the scope of the SI in terms of bands; doing quick fixes may not be needed_x000D_
Ericsson: we did not propose a quick fix and do a real SI later; our SI proposal did not limit the frequency range_x000D_
ZTE: simple changes to existing channel models may be possible in a first approach_x000D_
Intel: wonders how much is possible at RAN level and with email discussions_x000D_
Ericsson: we can submit a SI and then discuss future online time, certainly no online time in Q4/2018_x000D_
RAN chair: we could take the SI under RAN if this is what the group wants</t>
  </si>
  <si>
    <t>Ericsson: was discussed in Busan and decided to go for FDD Pcell and no new arguments are brought up; RAN1 has agreed to not include TDD Pcell_x000D_
Apple: RAN4 has made already an agreement for TDD Pcell_x000D_
CATT: TDD has no problem, RAN1 agreed on case 2_x000D_
Samsung: is a new proposal which was not yet discussed in RAN1; is it essential to fix this in REL-15_x000D_
Huawei: RAN1 started with FDD Pcell, RAN4 then agreed the TDD Pcell and RAN1 considered case 2 for this, now Apple is suggesting to also consider case 1; suggest that if we go forward with the proposal that RAN1 will look at it_x000D_
Apple: if it is time critical we could live with doing this in REL-16 but we would like to address this_x000D_
Samsung: in order to avoid hardware impacts, we suggest to shift this into REL-16_x000D_
Qualcomm: making exception for TDD is not nice and we should look for a solution for FDD and TDD</t>
  </si>
  <si>
    <t>ITU-R ad hoc convenor: we need to decide to send out this LS and to which recipients_x000D_
Qualcomm: is this a final list or are you looking for proposals?_x000D_
ITU-R ad hoc convenor: still open for proposals_x000D_
Dish: invitation is sent before or after sending the IMT-2020 material, what if we get comments?_x000D_
ITU-R ad hoc convenor: workshop is after the submission and about the evaluation_x000D_
Qualcomm: what if we miss an MRP?_x000D_
Ericsson: not sure about additional associations_x000D_
ITU-R ad hoc convenor: it seems we have no consensus at the moment to send this LS, will check with RAN chairman_x000D_
_x000D_
RAN chairman: 2 intentions of having an LS: all 3GPP member companies are invited for the workshop as well (just in case this was unclear), we wanted to reach non-3GPP organization as well_x000D_
RAN chairman: I have sent a personal invitation to evaluation groups so they are informed_x000D_
ITU-R AH convener: we could at least send the LS to the MRPs of 3GPP_x000D_
_x000D_
conclusion: LS will be sent to 3GPP MRPs only and the list will be spelled out</t>
  </si>
  <si>
    <t>proposals:_x000D_
- Study aspects of 2-Step RACH – until December (Rel-15):_x000D_
  - RAN2 issues can be progressed as part of NR-U (Rel-15 SID)_x000D_
  - RAN1 issues can be progressed as part of NOMA (Rel-15 SID)_x000D_
- Normative work (i.e. specification of 2-step RACH in Rel-16) – all under NOMA (WID)_x000D_
_x000D_
RAN chairman: there seems to be interest to study 2-stage RACH, the question is under which REL-16 SI_x000D_
Ericsson: we need also time in RAN2 to study it_x000D_
ZTE: in the NOMA SI we have already the simulation assumptions_x000D_
ZTE: ok, to do RAN2 work for 2-stage work under NR-U as long it is clear that this is not the only use case_x000D_
NR-U can work without 2-stage RACH but RAN2 has not yet looked at standalone so there are more important issues in NR-U SI to be done_x000D_
RAN chair: we could indicate that 2-step RACH is beneficial and that it could be further discussed in a later REL-16 WI (which one we can still find out)_x000D_
Huawei: for RAN1 and RAN2?_x000D_
RAN chairman: yes_x000D_
ZTE: so going later for WI without any study?_x000D_
RAN chairman: yes_x000D_
Ericsson: this is not a good idea to not have a RAN2 study for 2-step RACH_x000D_
Mediatek: same view as Ericsson; RAN2 is very dependent on RAN1 for NR-U_x000D_
_x000D_
RAN chairman's suggestion:_x000D_
- RAN1 aspects sufficiently clear, can be addressed in WI phase if necessary_x000D_
- RAN2 procedural/signalling aspects can be covered under NR-U SI_x000D_
_x000D_
Panasonic: would prefer to also have some study in RAN1 about 2-step RACH_x000D_
conclusion: offline discussion, Qualcomm will draft a way forward in RP-182087</t>
  </si>
  <si>
    <t>moved from AI 7 to AI 9.3.12_x000D_
RAN chairman: no RAN action needed_x000D_
conclusion: no LS answer</t>
  </si>
  <si>
    <t>Proposal: Discuss and give a guidance to WGs how to handle URLLC related features_x000D_
_x000D_
Deutsche Telekom: premature to introduce separate URLLC categories_x000D_
Orange: there are some differences compared to eMBB_x000D_
Ericsson: would prefer to wait until URLLC WI has progressed before considering specific URLLC UE categories_x000D_
Huawei: beneficial to have different UE types for eMBB and URLLC; explained in section 2 of RP-182002</t>
  </si>
  <si>
    <t>ITU-R AH convener: deadline is Oct.2, 2018_x000D_
Qualcomm: what is note about the companies?_x000D_
ITU-R AH convener: some are not ITU-R members and are listed in the note_x000D_
Qualcomm: PCG approval 1 week after RAN #81, more time possible after RAN #81?_x000D_
ITU-R AH convener: no, due to tight deadline_x000D_
Dish Networks: review also by SA?_x000D_
ITU-R AH convener: yes, will go to SA for review and assumption is that SA will agree it on Friday of TSG #81 and send it to PCG for approval_x000D_
CATT: still some TBD under the figure which should be removed_x000D_
Huawei: some will be decided in the final submission_x000D_
ITU-R AH convener: this is internal text for 3GPP decided in Sep.2017, text for ITU-R does not include the text in ( )_x000D_
Qualcomm: thinks that some TBDs are no longer valid_x000D_
Ericsson: suggests to decide the TBDs now, all 3 TBDs can be removed_x000D_
ITU-R AH convener: attachments are still to be discussed_x000D_
conclusion: removal of the 3 TBDs</t>
  </si>
  <si>
    <t>Huawei: we can maybe start from features in REL-15 related to low latency and high reliability in order to structure the work_x000D_
RAN chairman: suggests to discuss this further until RAN #82 where we can have another round of discussions</t>
  </si>
  <si>
    <t>proposal: Consider adopting ‘Case 3’ in a future release, as long as it is adopted for both EN-DC with FDD PCell and EN-DC with TDD PCell at the same time. _x000D_
Do not adopt ‘Case 3’ for TDD-only. _x000D_
Do not adopt other single Tx TDM modes for LTE TDD PCell._x000D_
_x000D_
Samsung: seems that we going for a REL-16 and not a REL-15 compromise_x000D_
Ericsson: we said "late drop is only for option 4/7", so this should not be considered in REL-15_x000D_
Mediatek: agrees that this could be considered for REL-16_x000D_
Vodafone: any operator pushing for TDD PCell case?_x000D_
_x000D_
RAN chairman: we could cover it as an objective in the existing REL-16 DC WI to avoid that this gets lost_x000D_
Qualcomm: would not be limited to TDD we hope_x000D_
Ericsson: this should rather be a new WI, there were some RAN4 simulations which show the benefit is not big_x000D_
Apple: RAN4 decided about this already_x000D_
_x000D_
conclusion: Existing WID RP-181880 will be revised to add a generic objective (for FDD &amp; TDD) for this topic</t>
  </si>
  <si>
    <t>Proposal: Expand the 1-bit UpperLayerIndication IE to a 3-bit string so that UE AS layer can provide different indications to the upper layer._x000D_
_x000D_
Deutsche Telekom: noone will consolidate the 8 values? if not, this may confuse industry and customer; it's clear that 3GPP will not do it_x000D_
Verizon: is like 2G and 3G_x000D_
Deutsche Telekom: but 5G will be more diverse</t>
  </si>
  <si>
    <t>BWP: bandwidth part_x000D_
Nolia: early completion is due to the amount of work for this and not a prioritization within the WI_x000D_
Qualcomm: in REL-15 RAN2 specs we have a UE capability that is then not applicable in REL-15_x000D_
_x000D_
RAN chairman: we task for RAN1 and RAN2 to check where an additional note is needed to indicate that this is not supported in REL-15 specs_x000D_
_x000D_
conclusion: way forward is endorsed with the following clarifications:_x000D_
- target indicated in the way forward is not because of a prioritization_x000D_
- June 19 target applies to RAN1 only_x000D_
- this way forward applies only to case 1 of RP-181727 slide 5 and not to case 2 (which is already covered)_x000D_
- RAN1 and RAN2 are tasked to check where an additional note is needed to indicate that this is not supported in REL-15 specs</t>
  </si>
  <si>
    <t>Nokia: replacing ROHC by header compression would solve Qualcomm concern?_x000D_
Intel: prefer some generalization compared to using ROHC profile_x000D_
Vivo: no RAN1 TUs  allocated so far_x000D_
Nokia: assumed that RAN2 would start first before knowing what RAN1 will have to do_x000D_
RAN1 chair: RAN1 will not need a study phase, we have done this already_x000D_
Ericsson: objective should be clarified, most of standard impact is in RAN1_x000D_
LG: RAN2 will not define a new header compression mechanism, this is out-of-scope of RAN2, we may ask IETF_x000D_
_x000D_
conclusion: offline discussion on Monday in afternoon coffee break</t>
  </si>
  <si>
    <t>Telecom Italia: is it clear that this only for architecture option 3 (EN-DC)_x000D_
Ericsson: is says LTE SIB2_x000D_
ATT: we support this LS</t>
  </si>
  <si>
    <t>CATT: some [ ] in the pCR, a note may be helpful for evaluation groups_x000D_
Huawei: general note in section 5 that results will be further updated_x000D_
ITU-R convener: so we have [ ] because of ideal channel estimation; as we send it to ITU-R some explanation of what [ ] means would be useful_x000D_
_x000D_
conclusion: revised to explain [ ] in a note</t>
  </si>
  <si>
    <t>ITU-R AH convener: Tdoc needs to be combined with some others in a way forward;_x000D_
parts of this Tdoc will be included in RP-182033</t>
  </si>
  <si>
    <t>ITU-R AH convener: revision marks are relative to Feb. version, will they be removed when submitting to ITU-R?_x000D_
Huawei: better keep them_x000D_
ITU-R AH convener: ok, then we submit them with revision marks_x000D_
Ericsson: did we correct also some errors? we can say revision marks are additions compared to last time_x000D_
ITU-R AH convener: we can submit a version with and a clean version; what to do with the corrections then?_x000D_
Huawei: maybe easier to send a clean version only_x000D_
CATT: maybe just submitting a clean version and having a short list on the cover what changed_x000D_
ATT: sounds this would be much more work, submitting a clean and a version with changes_x000D_
ITU-R AH convener: when we submitted the first version the specs were not yet frozen and even this 2nd version is not yet the final version_x000D_
Nokia: pi/2-BPSK was just for UL in LTE so why is it shown here for DL?_x000D_
ITU-R AH convener: can be fixed in the revised version_x000D_
Dish: wants to remove "in 3GPP Release 16" in one place_x000D_
ITU-R AH convener: ok_x000D_
_x000D_
conclusion: version with and without revision marks will be submitted with the corrections indicted above</t>
  </si>
  <si>
    <t>ITU-R AH convenor: there is also some link budget for LTE?_x000D_
Huawei: yes, for mMTC_x000D_
ITU-R AH convenor: LTE for rural environment?_x000D_
Huawei: can be added later_x000D_
Sierra Wireless: will this be included in TR 37.910_x000D_
Huawei: not in v0.3.0, we have Annex C and we can add this later in the final version</t>
  </si>
  <si>
    <t>Nokia: there were some other companies (KT, BT, Deutsche Telekom, Orange) that support this Tdoc after it was submitted_x000D_
Mediatek: we cannot agree this way forward due to the text in [ ]_x000D_
Nokia: this is unfortunately as there were no concerns raised in the offline discussion_x000D_
Nokia: is higher dB values we would it make more stringent fro the UE, as network vendor we would be delighted to have no margins but suggests to agree this way forwards_x000D_
KT: supports to have the [ ] as a compromise and starting point for the RAN4 discussions_x000D_
Huawei: we need still check the values_x000D_
RAN chairman: do the [ ] not imply to futher check the values_x000D_
ZTE: we need to avoid repetive discussions in RAN4_x000D_
Mediatek: suggests to remove the [ ] text and say it is ffs_x000D_
Qualcomm: removing the values completely would not be acceptable for us_x000D_
_x000D_
conclusion: endorsed with the clarification: text in [ ] are a starting point for RAN4 discussions, and RAN4 can consider other values; the 4 values are not automatically agreed in RAN4</t>
  </si>
  <si>
    <t>Nokia: topic has to be discussed in RAN4 as offline discussion ran out-of-time to address this_x000D_
RAN chairman: should we add this in the LS from Sprint?</t>
  </si>
  <si>
    <t>Mediatek: 5-1 should be conditional_x000D_
Nokia: wording needs to be a bit updated</t>
  </si>
  <si>
    <t>Qualcomm: late drop will not be handled in next quarter?_x000D_
Telecom Italia: so we will see another exception sheet in Dec.18?_x000D_
RAN chairman: maybe not for RF part if we are lucky but for RRM part we have to say: yes_x000D_
Samsung: we should deprioritize REL-16 topics if we have not enough time for REL-15_x000D_
Qualcomm: some features where the scope is not clear_x000D_
RAN chairman: we still need to change a date (2019-&gt;2018)</t>
  </si>
  <si>
    <t>Huawei: pCR is collecting results from RP-182031, RP-181817, RP-181818, RP-181819, RP-181820_x000D_
ITU-R AH convener: we should not embed the files but attach the files_x000D_
CATT: for some results they come from one company, for other results we average the results from several companies, how do we indicate this?_x000D_
Huawei: is it needed_x000D_
CATT: would be better to indicate this per KPI_x000D_
Huawei: editor's note at the beginning of section 5 possible</t>
  </si>
  <si>
    <t>ITU-R ad hoc convenor: we need to clarify what is needed by Oct.18 and what is needed by the final submission; this is just the cover letter, attachments will still be discussed on Wed morning_x000D_
Qualcomm: v1.0.0 of the TR will be attached_x000D_
ITU-R ad hoc convenor: ok, will correct this</t>
  </si>
  <si>
    <t>Qualcomm: conclusions in section 9? could we add TBD for empty sections?_x000D_
Qualcomm: we could also attach link budget and submission template_x000D_
Huawei: this is planned for the final version, we are providing them separately now_x000D_
Huawei: link budget is distinguished at the moment by channel model and not ARP_x000D_
CATT: do we have all link budget information for ITU-R that is requested?_x000D_
Huawei: we have everything that is needed for the intial submission, will add more in the final submission_x000D_
CATT: agrees that ITU-R request regarding all RIT/S-RIT need to be considered in all environments_x000D_
Huawei: we can still complement our input by mid next year if needed_x000D_
Qualcomm: even if not all link budget simulations may be there, the information for evaluation groups to start the evaluation is complete_x000D_
_x000D_
RAN endorsed the contents of RP-182057, TBD may be added for sections 8.3 and 9 when providing v1.0.0 by accepting all revision marks</t>
  </si>
  <si>
    <t>Ericsson: yellow parts are still open_x000D_
Intel: overlap with our SI?_x000D_
ZTE: RP-181521 is just an example; completion date is rather Sep.19; prefers RAN led SI;_x000D_
Qualcomm: relation with IIOT SI needs to be clarified; we see this new channel model SI independent from the existing IIOT SI_x000D_
Huawei: we agree with Qualcomm; agrees with ZTE that the timeline is too short, there are a number of freq ranges of interest to consider (work may otherwise not be based on realistic measurement);_x000D_
RAN chairman: RAN1 chairman is ok with this_x000D_
RAN1 chairman: in Q4/2018 no online time left so only email discussion possible but if people think it should be led by RAN1 it would be ok_x000D_
Nokia: we should phase the SI to start with freq. bands for which we have measurements_x000D_
RAN chair: we could have RAN as leading WG at least until Dec.18; we could have some phasing_x000D_
Ericsson: so we go now for target date: Sep.19 or should we now rather go for June 19 (we can still shift it later)_x000D_
RAN chairman: you can also define targets for the phases to increase interest</t>
  </si>
  <si>
    <t>Ericsson: will attach the approved SID_x000D_
Deutsche Telekom: input on frequency bands? Or will this be done in 3GPP?_x000D_
Ericsson: is covered by "relevant inputs"</t>
  </si>
  <si>
    <t>Note: rapporteur of this SI is Intel_x000D_
Nokia: SI should be led by RAN2_x000D_
Intel: does not agree to first change as otherwise you open it for a lot of other requirements; prioritization needs to take into account regulatory aspects, doubts that OTDOA/E-CID should be baseline for FR2_x000D_
Huawei: agrees with Intel, SI should not just be limited to regulatory requirements, after the SI the WI does not need to consider all use cases; we do not see a need to revise the SID_x000D_
Deutsche Telekom: no need to rewrite the SID; focussing just on 911is not acceptable for us, we also see the need to support industrial/commercial use cases;_x000D_
CMCC: we would like to prioritize some indoor solutions_x000D_
_x000D_
RAN chair: seems some more offline discussion is needed</t>
  </si>
  <si>
    <t>LG: we cannot agree to this CR, inter-frequency measurements: we are reintroducing a problem for below 3GHz that was already solved; suggests to identify the proposal at RAN and send out an LS to WGs who will come up with a solution_x000D_
ZTE: this problem is not a new issue, it exists also for other bands, we can fix this later_x000D_
LG: we have solved this in REL-15 and we are freezing ASN.1 so reopening this again would mean further ASN.1 changes_x000D_
_x000D_
RAN chairman: would like to clarify what are the outstanding issues if we approve this CR_x000D_
CMCC: RAN1 nothing remains, other WGs: work is straight forward,_x000D_
no ASN.1 impact_x000D_
RAN2 chairman: one tiny change of a field but no ASN.1 impact_x000D_
LG: new bitmap for one frequency range will require further analysis_x000D_
Nokia: just a change to a condition that already exists should not be difficult_x000D_
_x000D_
RAN chairman: suggest to approve the CR and if RAN1 is running into problems we can still reverting the change_x000D_
_x000D_
Nokia: the CR does not create new work in RAN1_x000D_
Samsung: this is not a new issue_x000D_
LG: as a compromise: with the condition that we do not read PBCH of neighbour cell to solve this (we do not want to come back this), we could accept the CR_x000D_
_x000D_
Ericsson: does this affect option 3?_x000D_
Ericsson: no_x000D_
Intel: has a different understanding_x000D_
RAN chairman: so it applies to SA NR and NSA NR_x000D_
_x000D_
conclusion: This CR is approved under the condition that the change RP-182071 of allowing 8 SSBs shall not trigger re-opening any of the previously settled RAN1 debates on inter-frequency handovers._x000D_
For the related handover issue, solution(s) based on neighbor cell’s PBCH decoding/reading is to be avoided._x000D_
_x000D_
Note: CR number on the CR cover says 0005 which is wrong as this number is already used for R1-1810020 of RP-181789.</t>
  </si>
  <si>
    <t>RAN chairman: is this enough guidance for RAN2?_x000D_
RAN2 chairman: yes</t>
  </si>
  <si>
    <t>RAN1 chairman: SL = Sidelink_x000D_
LG: remote driving use case should be handled under RAN2 SI_x000D_
RAN1 chairman: this slide is focussing on RAN1, but joint RAN1-RAN2 session could be considered_x000D_
RAN2 chairman: remote driving: RAN2 has no time units allocated for URLLC so we have no overlap and handle remote driving in V2X_x000D_
Volkswagen: how will these aspects be captured in SIDs?</t>
  </si>
  <si>
    <t>Huawei: slide 8: area names will appear anywhere?_x000D_
RAN chair: no, this is 3GPP internal coordination_x000D_
Huawei: 1bis is an area on its own_x000D_
Broadcom: ATTS is missing under area 7</t>
  </si>
  <si>
    <t>Ericsson: 2nd bullet is unclear_x000D_
ZTE: last bullet is not acceptable to us_x000D_
Deutsche Telekom: alt.2 in last bullet is not acceptable for us_x000D_
RAN chairman: how can we resolve this?_x000D_
Huawei: we have already a basket WI in REL-16 where combinations will be introduced in a REL-indep. way from REL-15, so we need to make sure that signalling in REL-15 is available (this is the first bullet), 2nd is for NSA case: we can solve this; other things can be done later;_x000D_
RAN chairman: so Huawei is suggesting to fix RAN1 and RAN2 aspects in REL-15_x000D_
Samsung: when we agreed to REL-15 REL-indep. combinations the assumption was that this has no RAN1/RAN2 impact; so the Huawei compromise is not acceptable to us_x000D_
Qualcomm: agrees with Samsung; we can address potential problems in REL-16, for FDD is should work already in REL-15_x000D_
_x000D_
Nokia: urgent need for SA alone case for operators, otherwise we could restrict to NSA case_x000D_
Deutsche Telekom, Orange, Vodafone: this would be ok for us_x000D_
Qualcomm: 2nd bullet remains and we need to go with alt.2_x000D_
Vodafone: subbullets under bullet 2 can be removed_x000D_
RAN1 chairman: would be happy if RAN1 does not need to work on this topic_x000D_
Huawei: gets still strong concerns from operators; RAN4 still need to reply to RAN2_x000D_
ZTE: in RAN2 this was considered as a band combination, that's how the problem came up_x000D_
Huawei: RAN4 can reply for band approach and for band combination approach</t>
  </si>
  <si>
    <t>RAN5 chair: shouldn't the power control topic not be covered there as well?_x000D_
NTT DOCOMO: covered under PCMAX under 38.101-3</t>
  </si>
  <si>
    <t>Nokia: where is 100ms interruption time coming from?_x000D_
LG Uplus: is a rough value from our network_x000D_
Deutsche Telekom: we should not discuss deployment plans here</t>
  </si>
  <si>
    <t>Intel: RAN1 debates about not within scope of NR-U SI was the trigger for raising this at RAN_x000D_
Huawei: our understanding was that no L1 work on 2-step RACH will be carried out _x000D_
Qualcomm: we can clarify this_x000D_
ZTE: NOMA SI is doing some work that is based on the assumption of a 2-step RACH but there is no work on it_x000D_
Intel: prefers to not discuss 2-step RACH under NR-U SI</t>
  </si>
  <si>
    <t>CableLabs: June 19 will be too late for changes_x000D_
Qualcomm: has still preference for June 19_x000D_
xx: former Beijing meeting invited WFA; which are meeting in June 19 as well_x000D_
Qualcomm: would be strange that 2 parties agree on a date and take the one date of a 3rd party that is not involved</t>
  </si>
  <si>
    <t>Intel: With adding TS 22.186, do you want to preclude aspects of the TR?_x000D_
Huawei: TR 22.886 was the documentation before the TS</t>
  </si>
  <si>
    <t>RAN chairman: we will forward this LS to RAN5 for further handling_x000D_
conclusion: no LS answer from RAN</t>
  </si>
  <si>
    <t>ITU-R AH convener: LS will go directly back to ITU-R and not via SA/PCG as it is radio specific and not for a recommendation_x000D_
RAN4 chairman: if we progress in RAN4 by Dec.18 do we then need to send a further update?_x000D_
ITU-R AH convener: we can indicate that 3GPP is ongoing and we will inform them if there are any updates_x000D_
_x000D_
ITU-R AH convener: This LS will go directly to ITU-R</t>
  </si>
  <si>
    <t>ITU-R AH convener: this LTI will go to SA and then to PCG before it will be sent out to ITU-R WP5D_x000D_
Dish Network: start or end of REL-14_x000D_
ITU-R AH convener: end of REL-14 (Dec.17)</t>
  </si>
  <si>
    <t>This TR will be attached (attachment 5) in LSout RP-182097._x000D_
_x000D_
ITU-R AH convenor: we continue the activity on the ITU-R AH email reflector_x000D_
Huawei (rapporteur of the SI FS_5G_eval): yes, we need to continue and thanks to all who contributed so far</t>
  </si>
  <si>
    <t>MCC: target date?_x000D_
Huawei: June 19</t>
  </si>
  <si>
    <t>conclusion: approved with the understanding that having some combinations in table 1-1 does not mean that they are considered to be a band combination_x000D_
_x000D_
Qualcomm: n79, n41 are TDD bands and not SDL bands_x000D_
RAN chairman: we will not work on these combinations until this is clarified_x000D_
Huawei: we handled this in the same way as in REL-15_x000D_
_x000D_
conclusion: work on controversial combinations should be put on hold until a decision can be made how to handle SUL-SDL pairing. Combinations that include both SDL and SUL are understood to be controversial.</t>
  </si>
  <si>
    <t>Huawei: this CR is availble for 6 months and text is identical with Ericsson proposal_x000D_
RAN3 chairman: there was no possibility to technically endorse it in RAN3</t>
  </si>
  <si>
    <t>RAN3 chairman: Protocol IE IDs still needed_x000D_
Ericsson: still some editorial reshuffling needed</t>
  </si>
  <si>
    <t>Nokia: 6.2B.4.1.3 change was removed_x000D_
Nokia: LS to RAN4, cc: RAN2?</t>
  </si>
  <si>
    <t>RAN2 chairman: only UE capability aspect open which can be handled later_x000D_
conclusion: Core part is considered completed in Sep.18</t>
  </si>
  <si>
    <t>Intel: scope seems to be reduced, more than 2 MIMO layers considered?_x000D_
Huawei: scaling was removed (was in the SI)_x000D_
ZTE: even with this reduced scope the enhancement is not needed_x000D_
Nokia: nothing changed since last RAN meeting, so we should not add more work_x000D_
Samsung: does not see a need for CSI enhancement (at the moment), we had another request that was not yet included_x000D_
Intel: with discussed a lot by email at last RAN meeting and we see no need to increase the scope as suggested in this revised WID_x000D_
Vodafone: we would be fine to update the scope_x000D_
RAN chairman: we do not have consensus to enhance the scope now but we can still reconsider this in the future_x000D_
Softbank: "Enhancements on PUCCH and PUSCH are not in the scope" is too restrictive, we should say no PUCCH formats intended</t>
  </si>
  <si>
    <t>Mediatek: for which REL?_x000D_
Huawei: for REL-15_x000D_
Qualcomm: having some limitation about target categories would be useful_x000D_
Huawei: could discuss categories also next time_x000D_
RAN chairman: can we endorse it with the notes "applies from REL-15, categories will be decided in Dec.18"?_x000D_
Ericsson: we do not want to delay delivery NR for this, so why for REL-15?_x000D_
Mediatek: I think we agree that it is not applicable to REL-14 and earlier_x000D_
conclusion: endorsed with the clarifications: this does not apply to REL-14 and earlier, categories will be decided in Dec.18</t>
  </si>
  <si>
    <t>RAN chairman: any idea how many guests became members?_x000D_
Specs Manager: less than 50% but no exact figures available at the moment_x000D_
RAN chairman: RAN6 may be turned into an ad hoc with a convener appointed by RAN but we can see this in the future</t>
  </si>
  <si>
    <t>includes RP-182036 as attachment_x000D_
Apple: for one feature we also need input from RAN4 and hope that RAN1 and RAN4 will not end with different views_x000D_
NTT DOCOMO: when will RAN1 finish the work so that RAN2 can address the UE capabilities (in a backward compatible manner?)_x000D_
Ericsson: we have to stop making changes to feature groups, only essential corrections should be considered_x000D_
_x000D_
conclusion: only essential corrections to the list can be considered</t>
  </si>
  <si>
    <t>Intel: way forward is ok, last time we said that time units for the SI will be shared with NR WI_x000D_
Apple: slide 5: RRM impact has to be removed, some antenna assumptions should be clarified, non beam peak is confusing; ...</t>
  </si>
  <si>
    <t>Qualcomm: we should clarify that there are still discussions about the categories_x000D_
RAN chairman: we clarified this in the minutes already</t>
  </si>
  <si>
    <t>MCC: workshop will be a separate meeting and not part of the TSG meeting?_x000D_
RAN chairman: correct</t>
  </si>
  <si>
    <t>RAN chairman: will supersede a RAN4 LS that was sent before (due to latest RAN #81 decisions)_x000D_
Broadcom: add RAN #82 for updated CRs</t>
  </si>
  <si>
    <t>Intel: new target date: Dec.18_x000D_
Intel: still something to be added</t>
  </si>
  <si>
    <t>RP-181937: RAN4 CRpack rejected by RAN #81;_x000D_
RP-181893-1895: company CRs rejected by RAN #81;_x000D_
R4-1811562: LSout from RAN4 in Aug.18 to RAN2, RAN1;_x000D_
R4-1811563: LSout from RAN4 in Aug.18 to RAN1;</t>
  </si>
  <si>
    <t>includes non-backwards compatible changes</t>
  </si>
  <si>
    <t>includes non-backwards compatible changes; CR includes also changes for EN-DC</t>
  </si>
  <si>
    <t>CR number must have 4 digits; wrong on CR cover; includes non-backwards compatible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</si>
</sst>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8"/>
      <color indexed="81"/>
      <name val="Tahoma"/>
      <family val="2"/>
    </font>
    <font>
      <sz val="10"/>
      <color indexed="8"/>
      <name val="Arial"/>
      <family val="2"/>
    </font>
    <font>
      <sz val="9"/>
      <name val="Arial"/>
      <family val="2"/>
    </font>
    <font>
      <sz val="9"/>
      <color indexed="8"/>
      <name val="Arial"/>
      <family val="2"/>
    </font>
    <font>
      <sz val="10"/>
      <color theme="1"/>
      <name val="Arial"/>
      <family val="2"/>
    </font>
    <font>
      <sz val="9"/>
      <color theme="1"/>
      <name val="Arial"/>
      <family val="2"/>
    </font>
    <font>
      <sz val="10"/>
      <name val="Times New Roman"/>
      <family val="1"/>
    </font>
    <font>
      <u/>
      <sz val="10"/>
      <name val="Times New Roman"/>
      <family val="1"/>
    </font>
    <font>
      <sz val="11"/>
      <color indexed="8"/>
      <name val="Calibri"/>
      <family val="2"/>
    </font>
    <font>
      <sz val="8"/>
      <color indexed="8"/>
      <name val="Arial"/>
      <family val="2"/>
    </font>
    <font>
      <b/>
      <sz val="10"/>
      <name val="Arial"/>
      <family val="2"/>
    </font>
    <font>
      <b/>
      <sz val="10"/>
      <color indexed="8"/>
      <name val="Arial"/>
      <family val="2"/>
    </font>
  </fonts>
  <fills count="13">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C000"/>
        <bgColor indexed="64"/>
      </patternFill>
    </fill>
  </fills>
  <borders count="17">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cellStyleXfs>
  <cellXfs count="293">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applyAlignment="1">
      <alignment vertical="top"/>
    </xf>
    <xf numFmtId="0" fontId="0" fillId="0" borderId="2" xfId="0" applyBorder="1" applyAlignment="1">
      <alignment horizontal="center" vertical="top"/>
    </xf>
    <xf numFmtId="0" fontId="0" fillId="4" borderId="2" xfId="0" applyFill="1" applyBorder="1" applyAlignment="1">
      <alignment vertical="top"/>
    </xf>
    <xf numFmtId="0" fontId="0" fillId="0" borderId="0" xfId="0" applyAlignment="1">
      <alignment horizontal="center"/>
    </xf>
    <xf numFmtId="0" fontId="0" fillId="0" borderId="0" xfId="0" applyFill="1" applyBorder="1" applyAlignment="1">
      <alignment horizontal="left" vertical="top"/>
    </xf>
    <xf numFmtId="0" fontId="5" fillId="0" borderId="0" xfId="2"/>
    <xf numFmtId="0" fontId="5" fillId="0" borderId="0" xfId="2" applyAlignment="1">
      <alignment horizontal="center"/>
    </xf>
    <xf numFmtId="0" fontId="5" fillId="0" borderId="5" xfId="2" applyBorder="1"/>
    <xf numFmtId="0" fontId="5" fillId="0" borderId="2" xfId="2" applyBorder="1"/>
    <xf numFmtId="0" fontId="5" fillId="0" borderId="2" xfId="2" applyFill="1" applyBorder="1"/>
    <xf numFmtId="0" fontId="5" fillId="0" borderId="0" xfId="2" applyFont="1" applyAlignment="1">
      <alignment horizontal="left" vertical="top" wrapText="1"/>
    </xf>
    <xf numFmtId="0" fontId="5" fillId="0" borderId="0" xfId="2" applyAlignment="1">
      <alignment horizontal="left" vertical="top" wrapText="1"/>
    </xf>
    <xf numFmtId="0" fontId="5" fillId="0" borderId="2" xfId="2" applyBorder="1" applyAlignment="1">
      <alignment horizontal="left" vertical="top" wrapText="1"/>
    </xf>
    <xf numFmtId="0" fontId="5" fillId="0" borderId="8" xfId="2" applyFill="1" applyBorder="1"/>
    <xf numFmtId="0" fontId="5" fillId="0" borderId="0" xfId="2" applyFill="1" applyBorder="1"/>
    <xf numFmtId="0" fontId="5" fillId="0" borderId="8" xfId="2" applyBorder="1"/>
    <xf numFmtId="0" fontId="5" fillId="0" borderId="2" xfId="2" applyFill="1" applyBorder="1" applyAlignment="1">
      <alignment horizontal="center"/>
    </xf>
    <xf numFmtId="0" fontId="5" fillId="6" borderId="2" xfId="2" applyFill="1" applyBorder="1" applyAlignment="1">
      <alignment horizontal="center"/>
    </xf>
    <xf numFmtId="0" fontId="5" fillId="0" borderId="2" xfId="2" applyBorder="1" applyAlignment="1">
      <alignment horizontal="center"/>
    </xf>
    <xf numFmtId="0" fontId="5" fillId="0" borderId="0" xfId="2" applyFont="1"/>
    <xf numFmtId="0" fontId="5" fillId="0" borderId="0" xfId="2" applyFill="1" applyBorder="1" applyAlignment="1">
      <alignment horizontal="center"/>
    </xf>
    <xf numFmtId="0" fontId="5" fillId="0" borderId="0" xfId="2" applyFont="1" applyFill="1"/>
    <xf numFmtId="0" fontId="5" fillId="0" borderId="0" xfId="2" applyFont="1" applyFill="1" applyBorder="1"/>
    <xf numFmtId="0" fontId="5" fillId="0" borderId="0" xfId="2" applyFill="1"/>
    <xf numFmtId="49" fontId="5" fillId="0" borderId="0" xfId="2" applyNumberFormat="1"/>
    <xf numFmtId="0" fontId="5" fillId="0" borderId="0" xfId="2" applyFill="1" applyAlignment="1">
      <alignment horizontal="center"/>
    </xf>
    <xf numFmtId="0" fontId="7" fillId="0" borderId="6" xfId="3" applyFont="1" applyFill="1" applyBorder="1" applyAlignment="1">
      <alignment horizontal="left" vertical="top" wrapText="1"/>
    </xf>
    <xf numFmtId="0" fontId="7" fillId="0" borderId="2" xfId="3" applyFont="1" applyFill="1" applyBorder="1" applyAlignment="1">
      <alignment horizontal="left" vertical="top" wrapText="1"/>
    </xf>
    <xf numFmtId="0" fontId="7" fillId="0" borderId="9" xfId="3" applyFont="1" applyFill="1" applyBorder="1" applyAlignment="1">
      <alignment horizontal="left" vertical="top" wrapText="1"/>
    </xf>
    <xf numFmtId="0" fontId="7" fillId="8" borderId="6" xfId="3" applyFont="1" applyFill="1" applyBorder="1" applyAlignment="1">
      <alignment horizontal="left" vertical="top" wrapText="1"/>
    </xf>
    <xf numFmtId="0" fontId="5" fillId="0" borderId="2" xfId="2" applyFont="1" applyBorder="1" applyAlignment="1">
      <alignment horizontal="left" vertical="top" wrapText="1"/>
    </xf>
    <xf numFmtId="0" fontId="7" fillId="0" borderId="6" xfId="3" applyFont="1" applyFill="1" applyBorder="1" applyAlignment="1">
      <alignment horizontal="center" vertical="top" wrapText="1"/>
    </xf>
    <xf numFmtId="0" fontId="7" fillId="0" borderId="9" xfId="3" applyFont="1" applyFill="1" applyBorder="1" applyAlignment="1">
      <alignment horizontal="center" vertical="top" wrapText="1"/>
    </xf>
    <xf numFmtId="0" fontId="8" fillId="0" borderId="8" xfId="2" applyFont="1" applyFill="1" applyBorder="1" applyAlignment="1">
      <alignment horizontal="center" vertical="top"/>
    </xf>
    <xf numFmtId="0" fontId="5" fillId="0" borderId="0" xfId="2" applyFont="1" applyAlignment="1">
      <alignment horizontal="center" vertical="top" wrapText="1"/>
    </xf>
    <xf numFmtId="0" fontId="9" fillId="9" borderId="2" xfId="2" applyFont="1" applyFill="1" applyBorder="1" applyAlignment="1">
      <alignment vertical="top" wrapText="1"/>
    </xf>
    <xf numFmtId="0" fontId="11" fillId="4" borderId="2" xfId="4" applyFont="1" applyFill="1" applyBorder="1" applyAlignment="1">
      <alignment horizontal="center" vertical="top" wrapText="1"/>
    </xf>
    <xf numFmtId="0" fontId="5" fillId="4" borderId="2" xfId="2" applyFill="1" applyBorder="1" applyAlignment="1">
      <alignment horizontal="center"/>
    </xf>
    <xf numFmtId="0" fontId="11" fillId="4" borderId="8" xfId="4" applyFont="1" applyFill="1" applyBorder="1" applyAlignment="1">
      <alignment horizontal="center" vertical="top" wrapText="1"/>
    </xf>
    <xf numFmtId="0" fontId="5" fillId="4" borderId="2" xfId="2" applyFill="1" applyBorder="1"/>
    <xf numFmtId="0" fontId="9" fillId="0" borderId="2" xfId="2" applyFont="1" applyFill="1" applyBorder="1" applyAlignment="1">
      <alignment vertical="top" wrapText="1"/>
    </xf>
    <xf numFmtId="0" fontId="11" fillId="0" borderId="2" xfId="4" applyFont="1" applyBorder="1" applyAlignment="1">
      <alignment horizontal="center" vertical="top" wrapText="1"/>
    </xf>
    <xf numFmtId="0" fontId="11" fillId="0" borderId="8" xfId="4" applyFont="1" applyBorder="1" applyAlignment="1">
      <alignment horizontal="center" vertical="top" wrapText="1"/>
    </xf>
    <xf numFmtId="0" fontId="11" fillId="0" borderId="2" xfId="4" applyFont="1" applyFill="1" applyBorder="1" applyAlignment="1">
      <alignment horizontal="center" vertical="top" wrapText="1"/>
    </xf>
    <xf numFmtId="0" fontId="9" fillId="4" borderId="2" xfId="2" applyFont="1" applyFill="1" applyBorder="1" applyAlignment="1">
      <alignment vertical="top" wrapText="1"/>
    </xf>
    <xf numFmtId="0" fontId="9" fillId="4" borderId="8" xfId="2" applyFont="1" applyFill="1" applyBorder="1" applyAlignment="1">
      <alignment horizontal="center" vertical="top" wrapText="1"/>
    </xf>
    <xf numFmtId="0" fontId="5" fillId="4" borderId="2" xfId="2" applyFont="1" applyFill="1" applyBorder="1" applyAlignment="1">
      <alignment horizontal="center"/>
    </xf>
    <xf numFmtId="0" fontId="9" fillId="0" borderId="8" xfId="2" applyFont="1" applyFill="1" applyBorder="1" applyAlignment="1">
      <alignment horizontal="center" vertical="top" wrapText="1"/>
    </xf>
    <xf numFmtId="0" fontId="5" fillId="0" borderId="2" xfId="2" applyFont="1" applyBorder="1" applyAlignment="1">
      <alignment horizontal="center"/>
    </xf>
    <xf numFmtId="0" fontId="5" fillId="0" borderId="2" xfId="2" applyFont="1" applyFill="1" applyBorder="1" applyAlignment="1">
      <alignment horizontal="center"/>
    </xf>
    <xf numFmtId="0" fontId="5" fillId="9" borderId="2" xfId="2" applyFont="1" applyFill="1" applyBorder="1" applyAlignment="1">
      <alignment horizontal="center"/>
    </xf>
    <xf numFmtId="0" fontId="5" fillId="0" borderId="2" xfId="2" applyFill="1" applyBorder="1" applyAlignment="1">
      <alignment vertical="top"/>
    </xf>
    <xf numFmtId="0" fontId="5" fillId="0" borderId="2" xfId="2" applyBorder="1" applyAlignment="1">
      <alignment horizontal="center" vertical="top"/>
    </xf>
    <xf numFmtId="0" fontId="5" fillId="0" borderId="2" xfId="2" applyBorder="1" applyAlignment="1">
      <alignment vertical="top"/>
    </xf>
    <xf numFmtId="0" fontId="9" fillId="0" borderId="2" xfId="2" applyFont="1" applyFill="1" applyBorder="1" applyAlignment="1">
      <alignment horizontal="center" vertical="top" wrapText="1"/>
    </xf>
    <xf numFmtId="0" fontId="8" fillId="0" borderId="2" xfId="2" applyFont="1" applyFill="1" applyBorder="1" applyAlignment="1">
      <alignment horizontal="center"/>
    </xf>
    <xf numFmtId="0" fontId="5" fillId="0" borderId="0" xfId="2" applyFont="1" applyFill="1" applyBorder="1" applyAlignment="1">
      <alignment vertical="top"/>
    </xf>
    <xf numFmtId="0" fontId="5" fillId="0" borderId="0" xfId="2" applyAlignment="1"/>
    <xf numFmtId="0" fontId="12" fillId="0" borderId="0" xfId="1" applyFont="1" applyAlignment="1">
      <alignment vertical="top"/>
    </xf>
    <xf numFmtId="0" fontId="8" fillId="0" borderId="0" xfId="2" applyFont="1" applyFill="1" applyAlignment="1">
      <alignment horizontal="left" vertical="top" wrapText="1"/>
    </xf>
    <xf numFmtId="0" fontId="5" fillId="0" borderId="0" xfId="2" applyFill="1" applyAlignment="1">
      <alignment horizontal="left" vertical="top" wrapText="1"/>
    </xf>
    <xf numFmtId="0" fontId="5" fillId="0" borderId="0" xfId="2" applyFill="1" applyAlignment="1">
      <alignment horizontal="center" vertical="top" wrapText="1"/>
    </xf>
    <xf numFmtId="0" fontId="8" fillId="0" borderId="0" xfId="2" applyFont="1" applyAlignment="1">
      <alignment horizontal="left" vertical="top" wrapText="1"/>
    </xf>
    <xf numFmtId="0" fontId="8" fillId="0" borderId="0" xfId="2" applyFont="1" applyFill="1" applyAlignment="1">
      <alignment horizontal="center" vertical="top" wrapText="1"/>
    </xf>
    <xf numFmtId="0" fontId="5" fillId="0" borderId="0" xfId="2" applyAlignment="1">
      <alignment horizontal="center" vertical="top" wrapText="1"/>
    </xf>
    <xf numFmtId="0" fontId="5" fillId="0" borderId="2" xfId="2" applyFill="1" applyBorder="1" applyAlignment="1">
      <alignment horizontal="center" vertical="top" wrapText="1"/>
    </xf>
    <xf numFmtId="0" fontId="5" fillId="7" borderId="2" xfId="2" applyFill="1" applyBorder="1" applyAlignment="1">
      <alignment horizontal="center" vertical="top" wrapText="1"/>
    </xf>
    <xf numFmtId="0" fontId="8" fillId="0" borderId="2" xfId="2" applyFont="1" applyFill="1" applyBorder="1" applyAlignment="1">
      <alignment horizontal="center" vertical="top" wrapText="1"/>
    </xf>
    <xf numFmtId="0" fontId="5" fillId="5" borderId="2" xfId="2" applyFill="1" applyBorder="1" applyAlignment="1">
      <alignment horizontal="center" vertical="top" wrapText="1"/>
    </xf>
    <xf numFmtId="0" fontId="5" fillId="0" borderId="2" xfId="2" applyBorder="1" applyAlignment="1">
      <alignment horizontal="center" vertical="top" wrapText="1"/>
    </xf>
    <xf numFmtId="0" fontId="5" fillId="0" borderId="0" xfId="2" applyBorder="1"/>
    <xf numFmtId="0" fontId="5" fillId="0" borderId="2" xfId="2" applyFill="1" applyBorder="1" applyAlignment="1">
      <alignment horizontal="center" vertical="top"/>
    </xf>
    <xf numFmtId="0" fontId="5" fillId="5" borderId="2" xfId="2" applyFill="1" applyBorder="1" applyAlignment="1">
      <alignment horizontal="center"/>
    </xf>
    <xf numFmtId="0" fontId="5" fillId="0" borderId="0" xfId="2" applyFill="1" applyBorder="1" applyAlignment="1">
      <alignment vertical="top"/>
    </xf>
    <xf numFmtId="0" fontId="5" fillId="9" borderId="2" xfId="2" applyFill="1" applyBorder="1" applyAlignment="1">
      <alignment vertical="top"/>
    </xf>
    <xf numFmtId="0" fontId="5" fillId="9" borderId="2" xfId="2" applyFill="1" applyBorder="1" applyAlignment="1">
      <alignment horizontal="center" vertical="top" wrapText="1"/>
    </xf>
    <xf numFmtId="0" fontId="5" fillId="9" borderId="2" xfId="2" applyFill="1" applyBorder="1" applyAlignment="1">
      <alignment horizontal="center" vertical="top"/>
    </xf>
    <xf numFmtId="0" fontId="5" fillId="4" borderId="2" xfId="2" applyFill="1" applyBorder="1" applyAlignment="1">
      <alignment horizontal="center" vertical="top"/>
    </xf>
    <xf numFmtId="0" fontId="5" fillId="6" borderId="2" xfId="2" applyFill="1" applyBorder="1" applyAlignment="1">
      <alignment horizontal="center" vertical="top"/>
    </xf>
    <xf numFmtId="0" fontId="5" fillId="7" borderId="2" xfId="2" applyFill="1" applyBorder="1" applyAlignment="1">
      <alignment horizontal="center"/>
    </xf>
    <xf numFmtId="49" fontId="5" fillId="0" borderId="2" xfId="2" applyNumberFormat="1" applyBorder="1" applyAlignment="1">
      <alignment horizontal="center"/>
    </xf>
    <xf numFmtId="0" fontId="5" fillId="0" borderId="0" xfId="2" applyBorder="1" applyAlignment="1">
      <alignment vertical="top"/>
    </xf>
    <xf numFmtId="0" fontId="5" fillId="7" borderId="2" xfId="2" applyFill="1" applyBorder="1" applyAlignment="1">
      <alignment horizontal="center" vertical="top"/>
    </xf>
    <xf numFmtId="0" fontId="13" fillId="0" borderId="0" xfId="1" applyFont="1" applyAlignment="1">
      <alignment vertical="top" wrapText="1"/>
    </xf>
    <xf numFmtId="0" fontId="13" fillId="0" borderId="0" xfId="1" applyFont="1"/>
    <xf numFmtId="0" fontId="12" fillId="0" borderId="0" xfId="1" applyFont="1"/>
    <xf numFmtId="0" fontId="8" fillId="9" borderId="2" xfId="2" applyFont="1" applyFill="1" applyBorder="1" applyAlignment="1">
      <alignment horizontal="center"/>
    </xf>
    <xf numFmtId="0" fontId="5" fillId="7" borderId="0" xfId="2" applyFill="1" applyAlignment="1">
      <alignment horizontal="center" vertical="top" wrapText="1"/>
    </xf>
    <xf numFmtId="0" fontId="5" fillId="5" borderId="0" xfId="2" applyFill="1" applyAlignment="1">
      <alignment horizontal="center" vertical="top" wrapText="1"/>
    </xf>
    <xf numFmtId="0" fontId="5" fillId="0" borderId="0" xfId="2" applyFill="1" applyAlignment="1">
      <alignment horizontal="center" vertical="top"/>
    </xf>
    <xf numFmtId="0" fontId="5" fillId="5" borderId="0" xfId="2" applyFill="1" applyAlignment="1">
      <alignment horizontal="center"/>
    </xf>
    <xf numFmtId="49" fontId="5" fillId="0" borderId="0" xfId="2" applyNumberFormat="1" applyAlignment="1">
      <alignment horizontal="center"/>
    </xf>
    <xf numFmtId="0" fontId="5" fillId="0" borderId="0" xfId="2" applyAlignment="1">
      <alignment wrapText="1"/>
    </xf>
    <xf numFmtId="0" fontId="5" fillId="0" borderId="0" xfId="2" applyFont="1" applyFill="1" applyAlignment="1">
      <alignment horizontal="center"/>
    </xf>
    <xf numFmtId="0" fontId="5" fillId="9" borderId="2" xfId="2" applyFill="1" applyBorder="1"/>
    <xf numFmtId="0" fontId="5" fillId="9" borderId="2" xfId="2" applyFill="1" applyBorder="1" applyAlignment="1">
      <alignment horizontal="center"/>
    </xf>
    <xf numFmtId="0" fontId="5" fillId="4" borderId="2" xfId="2" applyFill="1" applyBorder="1" applyAlignment="1">
      <alignment horizontal="center" vertical="top" wrapText="1"/>
    </xf>
    <xf numFmtId="0" fontId="8" fillId="4" borderId="8" xfId="2" applyFont="1" applyFill="1" applyBorder="1" applyAlignment="1">
      <alignment horizontal="center" vertical="top"/>
    </xf>
    <xf numFmtId="0" fontId="8" fillId="0" borderId="2" xfId="2" applyFont="1" applyFill="1" applyBorder="1" applyAlignment="1">
      <alignment horizontal="center" vertical="top"/>
    </xf>
    <xf numFmtId="49" fontId="5" fillId="0" borderId="0" xfId="2" applyNumberFormat="1" applyAlignment="1"/>
    <xf numFmtId="0" fontId="3" fillId="0" borderId="0" xfId="1" applyFill="1" applyBorder="1" applyAlignment="1">
      <alignment horizontal="center" vertical="top"/>
    </xf>
    <xf numFmtId="0" fontId="3" fillId="0" borderId="0" xfId="1" applyBorder="1"/>
    <xf numFmtId="0" fontId="9"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9" fillId="0" borderId="0" xfId="2" applyFont="1" applyFill="1" applyBorder="1" applyAlignment="1">
      <alignment horizontal="center" vertical="top" wrapText="1"/>
    </xf>
    <xf numFmtId="0" fontId="8" fillId="0" borderId="0" xfId="2" applyFont="1" applyFill="1" applyBorder="1" applyAlignment="1">
      <alignment horizontal="center"/>
    </xf>
    <xf numFmtId="0" fontId="8" fillId="0" borderId="0" xfId="2" applyFont="1" applyFill="1" applyBorder="1" applyAlignment="1">
      <alignment horizontal="center" vertical="top"/>
    </xf>
    <xf numFmtId="0" fontId="7" fillId="0" borderId="8" xfId="2" applyFont="1" applyFill="1" applyBorder="1" applyAlignment="1">
      <alignment horizontal="center" vertical="top" wrapText="1"/>
    </xf>
    <xf numFmtId="0" fontId="7" fillId="4" borderId="8" xfId="2" applyFont="1" applyFill="1" applyBorder="1" applyAlignment="1">
      <alignment horizontal="center" vertical="top" wrapText="1"/>
    </xf>
    <xf numFmtId="0" fontId="7" fillId="0" borderId="0" xfId="2" applyFont="1" applyFill="1" applyBorder="1" applyAlignment="1">
      <alignment horizontal="center" vertical="top" wrapText="1"/>
    </xf>
    <xf numFmtId="0" fontId="5" fillId="0" borderId="0" xfId="2" applyFont="1" applyFill="1" applyBorder="1" applyAlignment="1">
      <alignment horizontal="center"/>
    </xf>
    <xf numFmtId="0" fontId="9" fillId="9" borderId="8" xfId="2" applyFont="1" applyFill="1" applyBorder="1" applyAlignment="1">
      <alignment horizontal="center" vertical="top" wrapText="1"/>
    </xf>
    <xf numFmtId="0" fontId="8" fillId="9" borderId="8" xfId="2" applyFont="1" applyFill="1" applyBorder="1" applyAlignment="1">
      <alignment horizontal="center" vertical="top"/>
    </xf>
    <xf numFmtId="0" fontId="5" fillId="0" borderId="0" xfId="2" applyFill="1" applyAlignment="1">
      <alignment horizontal="left"/>
    </xf>
    <xf numFmtId="0" fontId="5" fillId="0" borderId="0" xfId="2" applyFill="1" applyAlignment="1">
      <alignment horizontal="left" vertical="top"/>
    </xf>
    <xf numFmtId="0" fontId="5" fillId="0" borderId="0" xfId="2" applyAlignment="1">
      <alignment horizontal="left"/>
    </xf>
    <xf numFmtId="0" fontId="5" fillId="9" borderId="0" xfId="2" applyFill="1"/>
    <xf numFmtId="0" fontId="5" fillId="9" borderId="0" xfId="2" applyFill="1" applyAlignment="1">
      <alignment horizontal="left" vertical="top" wrapText="1"/>
    </xf>
    <xf numFmtId="0" fontId="5" fillId="9"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10" fillId="0" borderId="0" xfId="4" applyFill="1" applyBorder="1"/>
    <xf numFmtId="0" fontId="14" fillId="0" borderId="0" xfId="5" applyFont="1" applyFill="1" applyBorder="1" applyAlignment="1">
      <alignment wrapText="1"/>
    </xf>
    <xf numFmtId="0" fontId="14" fillId="0" borderId="0" xfId="5" applyFont="1" applyFill="1" applyBorder="1" applyAlignment="1">
      <alignment horizontal="right" wrapText="1"/>
    </xf>
    <xf numFmtId="0" fontId="7" fillId="0" borderId="2" xfId="2" applyFont="1" applyFill="1" applyBorder="1" applyAlignment="1">
      <alignment horizontal="center" vertical="top" wrapText="1"/>
    </xf>
    <xf numFmtId="0" fontId="8" fillId="0" borderId="8" xfId="2" applyFont="1" applyFill="1" applyBorder="1" applyAlignment="1">
      <alignment horizontal="right" vertical="top"/>
    </xf>
    <xf numFmtId="0" fontId="7" fillId="9" borderId="2" xfId="2" applyFont="1" applyFill="1" applyBorder="1" applyAlignment="1">
      <alignment horizontal="center" vertical="top" wrapText="1"/>
    </xf>
    <xf numFmtId="0" fontId="8" fillId="4" borderId="2" xfId="2" applyFont="1" applyFill="1" applyBorder="1" applyAlignment="1">
      <alignment horizontal="center"/>
    </xf>
    <xf numFmtId="0" fontId="8" fillId="9" borderId="8" xfId="2" applyFont="1" applyFill="1" applyBorder="1" applyAlignment="1">
      <alignment horizontal="right" vertical="top"/>
    </xf>
    <xf numFmtId="0" fontId="7" fillId="4" borderId="2" xfId="2" applyFont="1" applyFill="1" applyBorder="1" applyAlignment="1">
      <alignment horizontal="center" vertical="top" wrapText="1"/>
    </xf>
    <xf numFmtId="0" fontId="8" fillId="4" borderId="8" xfId="2" applyFont="1" applyFill="1" applyBorder="1" applyAlignment="1">
      <alignment horizontal="right" vertical="top"/>
    </xf>
    <xf numFmtId="0" fontId="8" fillId="0" borderId="2" xfId="2" applyFont="1" applyBorder="1" applyAlignment="1">
      <alignment horizontal="center"/>
    </xf>
    <xf numFmtId="0" fontId="9" fillId="0" borderId="8" xfId="2" applyFont="1" applyBorder="1" applyAlignment="1">
      <alignment horizontal="center" vertical="top" wrapText="1"/>
    </xf>
    <xf numFmtId="0" fontId="5" fillId="0" borderId="0" xfId="2" applyFont="1" applyBorder="1" applyAlignment="1">
      <alignment horizontal="center"/>
    </xf>
    <xf numFmtId="0" fontId="7" fillId="0" borderId="2" xfId="2" applyFont="1" applyFill="1" applyBorder="1" applyAlignment="1">
      <alignment vertical="top" wrapText="1"/>
    </xf>
    <xf numFmtId="0" fontId="5" fillId="0" borderId="2" xfId="2" applyFont="1" applyFill="1" applyBorder="1"/>
    <xf numFmtId="0" fontId="14" fillId="0" borderId="0" xfId="6" applyFont="1" applyFill="1" applyBorder="1" applyAlignment="1">
      <alignment wrapText="1"/>
    </xf>
    <xf numFmtId="0" fontId="14" fillId="0" borderId="0" xfId="6" applyFont="1" applyFill="1" applyBorder="1" applyAlignment="1">
      <alignment horizontal="right" wrapText="1"/>
    </xf>
    <xf numFmtId="0" fontId="14" fillId="0" borderId="0" xfId="7" applyFont="1" applyFill="1" applyBorder="1" applyAlignment="1">
      <alignment horizontal="center"/>
    </xf>
    <xf numFmtId="0" fontId="7" fillId="0" borderId="0" xfId="8" applyFont="1" applyFill="1" applyBorder="1" applyAlignment="1">
      <alignment wrapText="1"/>
    </xf>
    <xf numFmtId="0" fontId="14" fillId="0" borderId="0" xfId="7" applyFont="1" applyFill="1" applyBorder="1" applyAlignment="1">
      <alignment wrapText="1"/>
    </xf>
    <xf numFmtId="0" fontId="14" fillId="0" borderId="0" xfId="7" applyFont="1" applyFill="1" applyBorder="1" applyAlignment="1">
      <alignment horizontal="right" wrapText="1"/>
    </xf>
    <xf numFmtId="0" fontId="7" fillId="0" borderId="0" xfId="8" applyFont="1" applyFill="1" applyBorder="1" applyAlignment="1">
      <alignment horizontal="right" wrapText="1"/>
    </xf>
    <xf numFmtId="0" fontId="14" fillId="0" borderId="0" xfId="9" applyFont="1" applyFill="1" applyBorder="1" applyAlignment="1">
      <alignment wrapText="1"/>
    </xf>
    <xf numFmtId="0" fontId="14" fillId="0" borderId="0" xfId="9" applyFont="1" applyFill="1" applyBorder="1" applyAlignment="1">
      <alignment horizontal="right" wrapText="1"/>
    </xf>
    <xf numFmtId="0" fontId="8" fillId="0" borderId="2" xfId="2" applyFont="1" applyFill="1" applyBorder="1" applyAlignment="1">
      <alignment horizontal="right" vertical="top"/>
    </xf>
    <xf numFmtId="0" fontId="5" fillId="0" borderId="3" xfId="2" applyFont="1" applyBorder="1" applyAlignment="1">
      <alignment horizontal="center"/>
    </xf>
    <xf numFmtId="0" fontId="7" fillId="0" borderId="0" xfId="10" applyFont="1" applyFill="1" applyBorder="1" applyAlignment="1">
      <alignment wrapText="1"/>
    </xf>
    <xf numFmtId="0" fontId="7" fillId="0" borderId="0" xfId="10" applyFont="1" applyFill="1" applyBorder="1" applyAlignment="1">
      <alignment horizontal="right" wrapText="1"/>
    </xf>
    <xf numFmtId="0" fontId="8" fillId="9" borderId="8" xfId="2" applyFont="1" applyFill="1" applyBorder="1" applyAlignment="1">
      <alignment horizontal="center"/>
    </xf>
    <xf numFmtId="0" fontId="7" fillId="0" borderId="4" xfId="2" applyFont="1" applyFill="1" applyBorder="1" applyAlignment="1">
      <alignment horizontal="center" vertical="top" wrapText="1"/>
    </xf>
    <xf numFmtId="0" fontId="8" fillId="0" borderId="8" xfId="2" applyFont="1" applyFill="1" applyBorder="1" applyAlignment="1">
      <alignment horizontal="center"/>
    </xf>
    <xf numFmtId="0" fontId="8" fillId="0" borderId="0" xfId="2" applyFont="1" applyFill="1" applyAlignment="1">
      <alignment horizontal="center"/>
    </xf>
    <xf numFmtId="0" fontId="8" fillId="0" borderId="3" xfId="2" applyFont="1" applyBorder="1" applyAlignment="1">
      <alignment horizontal="center"/>
    </xf>
    <xf numFmtId="0" fontId="8" fillId="0" borderId="0" xfId="2" applyFont="1" applyBorder="1" applyAlignment="1">
      <alignment horizontal="center"/>
    </xf>
    <xf numFmtId="0" fontId="8" fillId="0" borderId="0" xfId="2" applyFont="1" applyAlignment="1">
      <alignment horizontal="center"/>
    </xf>
    <xf numFmtId="0" fontId="9" fillId="0" borderId="0" xfId="2" applyFont="1" applyBorder="1" applyAlignment="1">
      <alignment horizontal="center" vertical="top" wrapText="1"/>
    </xf>
    <xf numFmtId="0" fontId="5" fillId="0" borderId="0" xfId="2" applyFont="1" applyFill="1" applyBorder="1" applyAlignment="1">
      <alignment horizontal="right" vertical="top"/>
    </xf>
    <xf numFmtId="0" fontId="7" fillId="0" borderId="0" xfId="2" applyFont="1" applyFill="1" applyBorder="1" applyAlignment="1">
      <alignment vertical="top" wrapText="1"/>
    </xf>
    <xf numFmtId="0" fontId="7" fillId="0" borderId="0" xfId="11" applyFont="1" applyFill="1" applyBorder="1" applyAlignment="1">
      <alignment wrapText="1"/>
    </xf>
    <xf numFmtId="0" fontId="7" fillId="0" borderId="0" xfId="11" applyFont="1" applyFill="1" applyBorder="1" applyAlignment="1">
      <alignment horizontal="right" wrapText="1"/>
    </xf>
    <xf numFmtId="0" fontId="5" fillId="0" borderId="8" xfId="2" applyFont="1" applyFill="1" applyBorder="1" applyAlignment="1">
      <alignment horizontal="right" vertical="top"/>
    </xf>
    <xf numFmtId="0" fontId="5" fillId="9" borderId="8" xfId="2" applyFont="1" applyFill="1" applyBorder="1" applyAlignment="1">
      <alignment horizontal="right" vertical="top"/>
    </xf>
    <xf numFmtId="0" fontId="5" fillId="0" borderId="2" xfId="2" applyFont="1" applyFill="1" applyBorder="1" applyAlignment="1">
      <alignment horizontal="right" vertical="top"/>
    </xf>
    <xf numFmtId="0" fontId="8" fillId="9" borderId="0" xfId="2" applyFont="1" applyFill="1" applyAlignment="1">
      <alignment horizontal="left" vertical="top" wrapText="1"/>
    </xf>
    <xf numFmtId="0" fontId="7" fillId="0" borderId="0" xfId="12" applyFont="1" applyFill="1" applyBorder="1" applyAlignment="1">
      <alignment wrapText="1"/>
    </xf>
    <xf numFmtId="0" fontId="5" fillId="0" borderId="10" xfId="2" applyFont="1" applyFill="1" applyBorder="1" applyAlignment="1">
      <alignment horizontal="right" vertical="top"/>
    </xf>
    <xf numFmtId="0" fontId="9" fillId="0" borderId="2" xfId="2" applyFont="1" applyBorder="1" applyAlignment="1">
      <alignment horizontal="center" vertical="top" wrapText="1"/>
    </xf>
    <xf numFmtId="0" fontId="9" fillId="9" borderId="2" xfId="2" applyFont="1" applyFill="1" applyBorder="1" applyAlignment="1">
      <alignment horizontal="center" vertical="top" wrapText="1"/>
    </xf>
    <xf numFmtId="0" fontId="8" fillId="9" borderId="0" xfId="2" applyFont="1" applyFill="1" applyBorder="1" applyAlignment="1">
      <alignment horizontal="center"/>
    </xf>
    <xf numFmtId="0" fontId="5" fillId="9" borderId="0" xfId="2" applyFont="1" applyFill="1" applyBorder="1"/>
    <xf numFmtId="0" fontId="5" fillId="9" borderId="0" xfId="2" applyFont="1" applyFill="1" applyBorder="1" applyAlignment="1">
      <alignment horizontal="center"/>
    </xf>
    <xf numFmtId="0" fontId="7" fillId="0" borderId="2" xfId="2" applyFont="1" applyBorder="1" applyAlignment="1">
      <alignment horizontal="center" vertical="top" wrapText="1"/>
    </xf>
    <xf numFmtId="0" fontId="5" fillId="0" borderId="2" xfId="2" applyFont="1" applyBorder="1"/>
    <xf numFmtId="0" fontId="7" fillId="0" borderId="4" xfId="2" applyFont="1" applyFill="1" applyBorder="1" applyAlignment="1">
      <alignment vertical="top" wrapText="1"/>
    </xf>
    <xf numFmtId="0" fontId="5" fillId="0" borderId="4" xfId="2" applyFont="1" applyBorder="1"/>
    <xf numFmtId="0" fontId="5" fillId="9" borderId="2" xfId="2" applyFont="1" applyFill="1" applyBorder="1" applyAlignment="1">
      <alignment horizontal="right" vertical="top"/>
    </xf>
    <xf numFmtId="0" fontId="5" fillId="0" borderId="4" xfId="2" applyFont="1" applyBorder="1" applyAlignment="1">
      <alignment horizontal="right" vertical="top"/>
    </xf>
    <xf numFmtId="0" fontId="5" fillId="0" borderId="4" xfId="2" applyFont="1" applyBorder="1" applyAlignment="1">
      <alignment horizontal="center"/>
    </xf>
    <xf numFmtId="0" fontId="7" fillId="0" borderId="7" xfId="2" applyFont="1" applyBorder="1" applyAlignment="1">
      <alignment horizontal="right" vertical="top"/>
    </xf>
    <xf numFmtId="0" fontId="5" fillId="0" borderId="7" xfId="2" applyFont="1" applyBorder="1" applyAlignment="1">
      <alignment horizontal="right" vertical="top"/>
    </xf>
    <xf numFmtId="0" fontId="5" fillId="0" borderId="7" xfId="2" applyFont="1" applyFill="1" applyBorder="1" applyAlignment="1">
      <alignment horizontal="right" vertical="top"/>
    </xf>
    <xf numFmtId="0" fontId="5" fillId="9" borderId="7" xfId="2" applyFont="1" applyFill="1" applyBorder="1" applyAlignment="1">
      <alignment horizontal="right" vertical="top"/>
    </xf>
    <xf numFmtId="0" fontId="5" fillId="0" borderId="0" xfId="2" applyFont="1" applyBorder="1"/>
    <xf numFmtId="0" fontId="5" fillId="0" borderId="0" xfId="2" applyFont="1" applyBorder="1" applyAlignment="1">
      <alignment horizontal="right" vertical="top"/>
    </xf>
    <xf numFmtId="0" fontId="7" fillId="0" borderId="2" xfId="2" applyFont="1" applyBorder="1" applyAlignment="1">
      <alignment horizontal="right" vertical="top"/>
    </xf>
    <xf numFmtId="0" fontId="7" fillId="0" borderId="2" xfId="2" applyFont="1" applyBorder="1" applyAlignment="1">
      <alignment horizontal="right" vertical="top" wrapText="1"/>
    </xf>
    <xf numFmtId="0" fontId="5" fillId="0" borderId="2" xfId="2" applyFont="1" applyBorder="1" applyAlignment="1">
      <alignment horizontal="right" vertical="top"/>
    </xf>
    <xf numFmtId="0" fontId="7" fillId="9" borderId="2" xfId="2" applyFont="1" applyFill="1" applyBorder="1" applyAlignment="1">
      <alignment horizontal="right" vertical="top" wrapText="1"/>
    </xf>
    <xf numFmtId="0" fontId="7" fillId="9" borderId="6" xfId="2" applyFont="1" applyFill="1" applyBorder="1" applyAlignment="1">
      <alignment horizontal="center" vertical="top" wrapText="1"/>
    </xf>
    <xf numFmtId="0" fontId="5" fillId="9" borderId="6" xfId="2" applyFont="1" applyFill="1" applyBorder="1" applyAlignment="1">
      <alignment horizontal="right" vertical="top"/>
    </xf>
    <xf numFmtId="0" fontId="7" fillId="9" borderId="6" xfId="2" applyFont="1" applyFill="1" applyBorder="1" applyAlignment="1">
      <alignment horizontal="right" vertical="top" wrapText="1"/>
    </xf>
    <xf numFmtId="0" fontId="5" fillId="9" borderId="9" xfId="2" applyFont="1" applyFill="1" applyBorder="1" applyAlignment="1">
      <alignment horizontal="right" vertical="top"/>
    </xf>
    <xf numFmtId="0" fontId="7" fillId="0" borderId="5" xfId="2" applyFont="1" applyFill="1" applyBorder="1" applyAlignment="1">
      <alignment vertical="top" wrapText="1"/>
    </xf>
    <xf numFmtId="0" fontId="5" fillId="0" borderId="5" xfId="2" applyFont="1" applyBorder="1"/>
    <xf numFmtId="0" fontId="5" fillId="0" borderId="5" xfId="2" applyFont="1" applyBorder="1" applyAlignment="1">
      <alignment horizontal="right" vertical="top"/>
    </xf>
    <xf numFmtId="0" fontId="5" fillId="0" borderId="5" xfId="2" applyFont="1" applyBorder="1" applyAlignment="1">
      <alignment horizontal="center"/>
    </xf>
    <xf numFmtId="0" fontId="7" fillId="8" borderId="2" xfId="3" applyFont="1" applyFill="1" applyBorder="1" applyAlignment="1">
      <alignment horizontal="left" vertical="top" wrapText="1"/>
    </xf>
    <xf numFmtId="0" fontId="7" fillId="10" borderId="11" xfId="2" applyFont="1" applyFill="1" applyBorder="1" applyAlignment="1">
      <alignment vertical="top" wrapText="1"/>
    </xf>
    <xf numFmtId="0" fontId="7" fillId="10" borderId="12" xfId="2" applyFont="1" applyFill="1" applyBorder="1" applyAlignment="1">
      <alignment horizontal="center" vertical="top" wrapText="1"/>
    </xf>
    <xf numFmtId="0" fontId="7" fillId="9" borderId="11" xfId="2" applyFont="1" applyFill="1" applyBorder="1" applyAlignment="1">
      <alignment vertical="top" wrapText="1"/>
    </xf>
    <xf numFmtId="0" fontId="7" fillId="9" borderId="12" xfId="2" applyFont="1" applyFill="1" applyBorder="1" applyAlignment="1">
      <alignment horizontal="center" vertical="top" wrapText="1"/>
    </xf>
    <xf numFmtId="0" fontId="7" fillId="0" borderId="2" xfId="2" applyFont="1" applyBorder="1" applyAlignment="1">
      <alignment horizontal="center"/>
    </xf>
    <xf numFmtId="0" fontId="7" fillId="9" borderId="13" xfId="2" applyFont="1" applyFill="1" applyBorder="1" applyAlignment="1">
      <alignment vertical="top" wrapText="1"/>
    </xf>
    <xf numFmtId="0" fontId="7" fillId="9" borderId="14" xfId="2" applyFont="1" applyFill="1" applyBorder="1" applyAlignment="1">
      <alignment horizontal="center" vertical="top" wrapText="1"/>
    </xf>
    <xf numFmtId="0" fontId="7" fillId="9" borderId="2" xfId="2" applyFont="1" applyFill="1" applyBorder="1" applyAlignment="1">
      <alignment vertical="top" wrapText="1"/>
    </xf>
    <xf numFmtId="0" fontId="5" fillId="9" borderId="6" xfId="2" applyFont="1" applyFill="1" applyBorder="1" applyAlignment="1">
      <alignment horizontal="center"/>
    </xf>
    <xf numFmtId="0" fontId="7" fillId="9" borderId="5" xfId="2" applyFont="1" applyFill="1" applyBorder="1" applyAlignment="1">
      <alignment vertical="top" wrapText="1"/>
    </xf>
    <xf numFmtId="0" fontId="7" fillId="9" borderId="5" xfId="2" applyFont="1" applyFill="1" applyBorder="1" applyAlignment="1">
      <alignment horizontal="center" vertical="top" wrapText="1"/>
    </xf>
    <xf numFmtId="0" fontId="8" fillId="0" borderId="0" xfId="2" applyFont="1" applyFill="1" applyBorder="1" applyAlignment="1">
      <alignment horizontal="left" vertical="top" wrapText="1"/>
    </xf>
    <xf numFmtId="0" fontId="7" fillId="9" borderId="15" xfId="2" applyFont="1" applyFill="1" applyBorder="1" applyAlignment="1">
      <alignment horizontal="center" vertical="top" wrapText="1"/>
    </xf>
    <xf numFmtId="0" fontId="7" fillId="10" borderId="2" xfId="2" applyFont="1" applyFill="1" applyBorder="1" applyAlignment="1">
      <alignment vertical="top" wrapText="1"/>
    </xf>
    <xf numFmtId="0" fontId="5" fillId="0" borderId="7" xfId="2" applyFont="1" applyBorder="1" applyAlignment="1">
      <alignment horizontal="center"/>
    </xf>
    <xf numFmtId="0" fontId="7" fillId="0" borderId="11" xfId="2" applyFont="1" applyFill="1" applyBorder="1" applyAlignment="1">
      <alignment vertical="top" wrapText="1"/>
    </xf>
    <xf numFmtId="0" fontId="7" fillId="0" borderId="12" xfId="2" applyFont="1" applyFill="1" applyBorder="1" applyAlignment="1">
      <alignment horizontal="center" vertical="top" wrapText="1"/>
    </xf>
    <xf numFmtId="0" fontId="15" fillId="10" borderId="11" xfId="2" applyFont="1" applyFill="1" applyBorder="1" applyAlignment="1">
      <alignment vertical="top" wrapText="1"/>
    </xf>
    <xf numFmtId="0" fontId="15" fillId="10" borderId="12" xfId="2" applyFont="1" applyFill="1" applyBorder="1" applyAlignment="1">
      <alignment vertical="top" wrapText="1"/>
    </xf>
    <xf numFmtId="0" fontId="9" fillId="0" borderId="8" xfId="2" applyFont="1" applyBorder="1" applyAlignment="1">
      <alignment horizontal="center" wrapText="1"/>
    </xf>
    <xf numFmtId="0" fontId="8" fillId="0" borderId="3" xfId="2" applyFont="1" applyFill="1" applyBorder="1" applyAlignment="1"/>
    <xf numFmtId="0" fontId="5" fillId="0" borderId="3" xfId="2" applyFill="1" applyBorder="1"/>
    <xf numFmtId="0" fontId="15" fillId="9" borderId="11" xfId="2" applyFont="1" applyFill="1" applyBorder="1" applyAlignment="1">
      <alignment vertical="top" wrapText="1"/>
    </xf>
    <xf numFmtId="0" fontId="15" fillId="9" borderId="12" xfId="2" applyFont="1" applyFill="1" applyBorder="1" applyAlignment="1">
      <alignment vertical="top" wrapText="1"/>
    </xf>
    <xf numFmtId="0" fontId="9" fillId="9" borderId="8" xfId="2" applyFont="1" applyFill="1" applyBorder="1" applyAlignment="1">
      <alignment horizontal="center" wrapText="1"/>
    </xf>
    <xf numFmtId="0" fontId="5" fillId="9" borderId="8" xfId="2" applyFill="1" applyBorder="1"/>
    <xf numFmtId="0" fontId="5" fillId="9" borderId="0" xfId="2" applyFill="1" applyAlignment="1"/>
    <xf numFmtId="0" fontId="5" fillId="0" borderId="0" xfId="2" applyFill="1" applyAlignment="1"/>
    <xf numFmtId="0" fontId="9" fillId="9" borderId="2" xfId="2" applyFont="1" applyFill="1" applyBorder="1" applyAlignment="1">
      <alignment horizontal="center"/>
    </xf>
    <xf numFmtId="0" fontId="8" fillId="0" borderId="8" xfId="2" applyFont="1" applyBorder="1" applyAlignment="1">
      <alignment horizontal="center"/>
    </xf>
    <xf numFmtId="0" fontId="4" fillId="0" borderId="0" xfId="2" applyFont="1"/>
    <xf numFmtId="0" fontId="9" fillId="8" borderId="2" xfId="3" applyFont="1" applyFill="1" applyBorder="1" applyAlignment="1">
      <alignment horizontal="left" vertical="top" wrapText="1"/>
    </xf>
    <xf numFmtId="0" fontId="8" fillId="0" borderId="2" xfId="2" applyFont="1" applyBorder="1" applyAlignment="1">
      <alignment horizontal="left" vertical="top" wrapText="1"/>
    </xf>
    <xf numFmtId="0" fontId="8" fillId="0" borderId="0" xfId="2" applyFont="1"/>
    <xf numFmtId="0" fontId="8" fillId="0" borderId="2" xfId="2" applyFont="1" applyBorder="1"/>
    <xf numFmtId="0" fontId="9" fillId="10" borderId="11" xfId="13" applyFont="1" applyFill="1" applyBorder="1" applyAlignment="1">
      <alignment horizontal="right" vertical="top" wrapText="1"/>
    </xf>
    <xf numFmtId="0" fontId="8" fillId="0" borderId="8" xfId="2" applyFont="1" applyBorder="1"/>
    <xf numFmtId="0" fontId="8" fillId="0" borderId="3" xfId="2" applyFont="1" applyFill="1" applyBorder="1" applyAlignment="1">
      <alignment horizontal="center"/>
    </xf>
    <xf numFmtId="0" fontId="8" fillId="9" borderId="2" xfId="2" applyFont="1" applyFill="1" applyBorder="1"/>
    <xf numFmtId="0" fontId="9" fillId="9" borderId="11" xfId="13" applyFont="1" applyFill="1" applyBorder="1" applyAlignment="1">
      <alignment horizontal="right" vertical="top" wrapText="1"/>
    </xf>
    <xf numFmtId="0" fontId="8" fillId="9" borderId="8" xfId="2" applyFont="1" applyFill="1" applyBorder="1"/>
    <xf numFmtId="0" fontId="8" fillId="9" borderId="0" xfId="2" applyFont="1" applyFill="1"/>
    <xf numFmtId="0" fontId="8" fillId="0" borderId="3" xfId="2" applyFont="1" applyFill="1" applyBorder="1"/>
    <xf numFmtId="0" fontId="9" fillId="0" borderId="2" xfId="2" applyFont="1" applyBorder="1" applyAlignment="1">
      <alignment horizontal="center"/>
    </xf>
    <xf numFmtId="0" fontId="8" fillId="0" borderId="2" xfId="2" applyFont="1" applyFill="1" applyBorder="1"/>
    <xf numFmtId="0" fontId="8" fillId="0" borderId="0" xfId="2" applyFont="1" applyFill="1" applyBorder="1"/>
    <xf numFmtId="0" fontId="8" fillId="0" borderId="5" xfId="2" applyFont="1" applyBorder="1"/>
    <xf numFmtId="0" fontId="8" fillId="0" borderId="0" xfId="2" applyFont="1" applyBorder="1"/>
    <xf numFmtId="0" fontId="8" fillId="0" borderId="4" xfId="2" applyFont="1" applyFill="1" applyBorder="1"/>
    <xf numFmtId="0" fontId="8" fillId="0" borderId="0" xfId="2" applyFont="1" applyFill="1" applyBorder="1" applyAlignment="1">
      <alignment horizontal="left"/>
    </xf>
    <xf numFmtId="0" fontId="8" fillId="0" borderId="0" xfId="2" applyFont="1" applyFill="1" applyBorder="1" applyAlignment="1"/>
    <xf numFmtId="0" fontId="5" fillId="9" borderId="0" xfId="2" applyFill="1" applyBorder="1" applyAlignment="1"/>
    <xf numFmtId="0" fontId="5" fillId="0" borderId="0" xfId="2" applyBorder="1" applyAlignment="1"/>
    <xf numFmtId="0" fontId="5" fillId="0" borderId="4" xfId="2" applyFill="1" applyBorder="1"/>
    <xf numFmtId="0" fontId="7" fillId="0" borderId="2" xfId="3" applyFont="1" applyFill="1" applyBorder="1" applyAlignment="1">
      <alignment wrapText="1"/>
    </xf>
    <xf numFmtId="0" fontId="7" fillId="0" borderId="2" xfId="3" applyFont="1" applyFill="1" applyBorder="1" applyAlignment="1">
      <alignment horizontal="right" wrapText="1"/>
    </xf>
    <xf numFmtId="0" fontId="7" fillId="11" borderId="2" xfId="3" applyFont="1" applyFill="1" applyBorder="1" applyAlignment="1">
      <alignment wrapText="1"/>
    </xf>
    <xf numFmtId="0" fontId="7" fillId="11" borderId="2" xfId="3" applyFont="1" applyFill="1" applyBorder="1" applyAlignment="1">
      <alignment horizontal="right" wrapText="1"/>
    </xf>
    <xf numFmtId="0" fontId="5" fillId="9" borderId="2" xfId="2" applyFont="1" applyFill="1" applyBorder="1"/>
    <xf numFmtId="0" fontId="7" fillId="11" borderId="2" xfId="3" applyFont="1" applyFill="1" applyBorder="1" applyAlignment="1">
      <alignment horizontal="left" vertical="top" wrapText="1"/>
    </xf>
    <xf numFmtId="49" fontId="5" fillId="0" borderId="0" xfId="2" applyNumberFormat="1" applyAlignment="1">
      <alignment horizontal="left" vertical="top" wrapText="1"/>
    </xf>
    <xf numFmtId="0" fontId="7" fillId="8" borderId="11" xfId="14" applyFont="1" applyFill="1" applyBorder="1" applyAlignment="1">
      <alignment horizontal="left" vertical="top" wrapText="1"/>
    </xf>
    <xf numFmtId="0" fontId="7" fillId="0" borderId="16" xfId="14" applyFont="1" applyFill="1" applyBorder="1" applyAlignment="1">
      <alignment wrapText="1"/>
    </xf>
    <xf numFmtId="0" fontId="7" fillId="0" borderId="16" xfId="14" applyFont="1" applyFill="1" applyBorder="1" applyAlignment="1">
      <alignment horizontal="right" wrapText="1"/>
    </xf>
    <xf numFmtId="0" fontId="0" fillId="12" borderId="2" xfId="0" applyFill="1" applyBorder="1" applyAlignment="1">
      <alignment horizontal="center" vertical="top"/>
    </xf>
    <xf numFmtId="0" fontId="16" fillId="0" borderId="0" xfId="2" applyFont="1"/>
    <xf numFmtId="49" fontId="17" fillId="8" borderId="2" xfId="11" applyNumberFormat="1" applyFont="1" applyFill="1" applyBorder="1" applyAlignment="1">
      <alignment horizontal="center" vertical="top" wrapText="1"/>
    </xf>
    <xf numFmtId="0" fontId="17" fillId="8" borderId="2" xfId="11" applyFont="1" applyFill="1" applyBorder="1" applyAlignment="1">
      <alignment horizontal="center" vertical="top" wrapText="1"/>
    </xf>
    <xf numFmtId="0" fontId="0" fillId="0" borderId="2" xfId="0" applyFill="1" applyBorder="1" applyAlignment="1">
      <alignment horizontal="center" vertical="top"/>
    </xf>
    <xf numFmtId="0" fontId="10" fillId="0" borderId="2" xfId="0" applyFont="1" applyFill="1" applyBorder="1" applyAlignment="1">
      <alignment horizontal="center" vertical="top"/>
    </xf>
    <xf numFmtId="0" fontId="0" fillId="0" borderId="2" xfId="0" applyFill="1" applyBorder="1" applyAlignment="1">
      <alignment horizontal="left" vertical="top"/>
    </xf>
    <xf numFmtId="0" fontId="5" fillId="8" borderId="2" xfId="11" applyFont="1" applyFill="1" applyBorder="1" applyAlignment="1">
      <alignment vertical="top" wrapText="1"/>
    </xf>
    <xf numFmtId="0" fontId="5" fillId="8" borderId="2" xfId="11" applyFont="1" applyFill="1" applyBorder="1" applyAlignment="1">
      <alignment horizontal="left" vertical="top" wrapText="1"/>
    </xf>
    <xf numFmtId="49" fontId="5" fillId="8" borderId="2" xfId="11" applyNumberFormat="1" applyFont="1" applyFill="1" applyBorder="1" applyAlignment="1">
      <alignment horizontal="left" vertical="top" wrapText="1"/>
    </xf>
    <xf numFmtId="0" fontId="5" fillId="8" borderId="2" xfId="11" applyFont="1" applyFill="1" applyBorder="1" applyAlignment="1">
      <alignment horizontal="left" vertical="top"/>
    </xf>
    <xf numFmtId="0" fontId="0" fillId="0" borderId="2" xfId="0" applyBorder="1" applyAlignment="1">
      <alignment horizontal="left"/>
    </xf>
    <xf numFmtId="0" fontId="0" fillId="0" borderId="2" xfId="0"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horizontal="center" vertical="top"/>
    </xf>
    <xf numFmtId="0" fontId="0" fillId="4" borderId="2" xfId="0" applyFill="1" applyBorder="1" applyAlignment="1">
      <alignment horizontal="center" vertical="top"/>
    </xf>
    <xf numFmtId="0" fontId="0" fillId="0" borderId="2" xfId="0" applyFill="1" applyBorder="1" applyAlignment="1">
      <alignment vertical="top"/>
    </xf>
    <xf numFmtId="0" fontId="0" fillId="0" borderId="0" xfId="0" applyFill="1"/>
    <xf numFmtId="0" fontId="10" fillId="0" borderId="2" xfId="0" applyFont="1" applyBorder="1" applyAlignment="1">
      <alignment horizontal="left" vertical="top" wrapText="1"/>
    </xf>
    <xf numFmtId="22" fontId="10" fillId="0" borderId="2" xfId="0" applyNumberFormat="1" applyFont="1" applyBorder="1" applyAlignment="1">
      <alignment horizontal="left" vertical="top" wrapText="1"/>
    </xf>
    <xf numFmtId="0" fontId="0" fillId="0" borderId="2" xfId="0" applyFont="1" applyBorder="1" applyAlignment="1">
      <alignment horizontal="left"/>
    </xf>
  </cellXfs>
  <cellStyles count="15">
    <cellStyle name="Normal" xfId="0" builtinId="0"/>
    <cellStyle name="Normal 2" xfId="1" xr:uid="{00000000-0005-0000-0000-000001000000}"/>
    <cellStyle name="Normal 2 2" xfId="2" xr:uid="{67D0B3CC-F928-4063-A334-FCFEAC41EDF0}"/>
    <cellStyle name="Normal 2 3" xfId="4" xr:uid="{D1E4C9DA-7F17-4319-A661-15B496774984}"/>
    <cellStyle name="Normal_CR Statistics" xfId="14" xr:uid="{5D6A9065-057B-4778-BE58-8330B32844E9}"/>
    <cellStyle name="Normal_CR Statistics_1" xfId="13" xr:uid="{4CB07ED6-86FA-4D11-94FE-E6DA293C71E8}"/>
    <cellStyle name="Normal_Sheet1 2" xfId="11" xr:uid="{35427EB1-8CE3-4245-B051-8343C84202F0}"/>
    <cellStyle name="Normal_Sheet2" xfId="12" xr:uid="{D8685BCF-E436-43D0-967D-FBAA7E3D26C9}"/>
    <cellStyle name="Normal_Sheet3" xfId="10" xr:uid="{4AB6E495-3D77-4499-879E-92D65138FDF9}"/>
    <cellStyle name="Normal_Sheet4" xfId="6" xr:uid="{0B9A2394-5C3E-4B42-B0B1-D89AFF2228A3}"/>
    <cellStyle name="Normal_Sheet4_1" xfId="5" xr:uid="{44E3F940-7594-47FC-8E96-9A60DCCE1418}"/>
    <cellStyle name="Normal_Sheet5" xfId="8" xr:uid="{E69D5E5B-6F3F-484C-AD92-C8B5988000F6}"/>
    <cellStyle name="Normal_Sheet7 2" xfId="9" xr:uid="{591CE7AB-65B2-46B5-8546-8BC647125C0F}"/>
    <cellStyle name="Normal_Sheet8" xfId="7" xr:uid="{AD372DE0-4F6D-4196-B574-7B7D81864691}"/>
    <cellStyle name="Normal_Stats" xfId="3" xr:uid="{D70484E4-21CB-4064-BFD6-5800FA62F688}"/>
  </cellStyles>
  <dxfs count="0"/>
  <tableStyles count="0" defaultTableStyle="TableStyleMedium2" defaultPivotStyle="PivotStyleLight16"/>
  <colors>
    <mruColors>
      <color rgb="FF00FF00"/>
      <color rgb="FF0099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Statistics'!$T$1357</c:f>
              <c:strCache>
                <c:ptCount val="1"/>
                <c:pt idx="0">
                  <c:v>RAN1</c:v>
                </c:pt>
              </c:strCache>
            </c:strRef>
          </c:tx>
          <c:spPr>
            <a:solidFill>
              <a:srgbClr val="9999FF"/>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Statistics'!$T$1358:$T$1363</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D7DF-49A0-B640-9E197F088E1D}"/>
            </c:ext>
          </c:extLst>
        </c:ser>
        <c:ser>
          <c:idx val="1"/>
          <c:order val="1"/>
          <c:tx>
            <c:strRef>
              <c:f>'CR Statistics'!$U$1357</c:f>
              <c:strCache>
                <c:ptCount val="1"/>
                <c:pt idx="0">
                  <c:v>RAN2</c:v>
                </c:pt>
              </c:strCache>
            </c:strRef>
          </c:tx>
          <c:spPr>
            <a:solidFill>
              <a:srgbClr val="993366"/>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Statistics'!$U$1358:$U$1363</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D7DF-49A0-B640-9E197F088E1D}"/>
            </c:ext>
          </c:extLst>
        </c:ser>
        <c:ser>
          <c:idx val="2"/>
          <c:order val="2"/>
          <c:tx>
            <c:strRef>
              <c:f>'CR Statistics'!$V$1357</c:f>
              <c:strCache>
                <c:ptCount val="1"/>
                <c:pt idx="0">
                  <c:v>RAN3</c:v>
                </c:pt>
              </c:strCache>
            </c:strRef>
          </c:tx>
          <c:spPr>
            <a:solidFill>
              <a:srgbClr val="FFFFCC"/>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Statistics'!$V$1358:$V$1363</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D7DF-49A0-B640-9E197F088E1D}"/>
            </c:ext>
          </c:extLst>
        </c:ser>
        <c:ser>
          <c:idx val="3"/>
          <c:order val="3"/>
          <c:tx>
            <c:strRef>
              <c:f>'CR Statistics'!$W$1357</c:f>
              <c:strCache>
                <c:ptCount val="1"/>
                <c:pt idx="0">
                  <c:v>RAN4</c:v>
                </c:pt>
              </c:strCache>
            </c:strRef>
          </c:tx>
          <c:spPr>
            <a:solidFill>
              <a:srgbClr val="CCFFFF"/>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Statistics'!$W$1358:$W$1363</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D7DF-49A0-B640-9E197F088E1D}"/>
            </c:ext>
          </c:extLst>
        </c:ser>
        <c:ser>
          <c:idx val="4"/>
          <c:order val="4"/>
          <c:tx>
            <c:strRef>
              <c:f>'CR Statistics'!$X$1357</c:f>
              <c:strCache>
                <c:ptCount val="1"/>
                <c:pt idx="0">
                  <c:v>RAN5</c:v>
                </c:pt>
              </c:strCache>
            </c:strRef>
          </c:tx>
          <c:spPr>
            <a:solidFill>
              <a:srgbClr val="660066"/>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Statistics'!$X$1358:$X$1363</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D7DF-49A0-B640-9E197F088E1D}"/>
            </c:ext>
          </c:extLst>
        </c:ser>
        <c:ser>
          <c:idx val="5"/>
          <c:order val="5"/>
          <c:tx>
            <c:strRef>
              <c:f>'CR Statistics'!$Y$1357</c:f>
              <c:strCache>
                <c:ptCount val="1"/>
                <c:pt idx="0">
                  <c:v>RAN - RAN5</c:v>
                </c:pt>
              </c:strCache>
            </c:strRef>
          </c:tx>
          <c:spPr>
            <a:solidFill>
              <a:srgbClr val="FF8080"/>
            </a:solidFill>
            <a:ln w="12700">
              <a:solidFill>
                <a:srgbClr val="000000"/>
              </a:solidFill>
              <a:prstDash val="solid"/>
            </a:ln>
          </c:spPr>
          <c:invertIfNegative val="0"/>
          <c:cat>
            <c:strRef>
              <c:f>'CR Statistics'!$S$1358:$S$1363</c:f>
              <c:strCache>
                <c:ptCount val="6"/>
                <c:pt idx="0">
                  <c:v>REL-4</c:v>
                </c:pt>
                <c:pt idx="1">
                  <c:v>REL-5</c:v>
                </c:pt>
                <c:pt idx="2">
                  <c:v>REL-6</c:v>
                </c:pt>
                <c:pt idx="3">
                  <c:v>REL-7</c:v>
                </c:pt>
                <c:pt idx="4">
                  <c:v>REL-8</c:v>
                </c:pt>
                <c:pt idx="5">
                  <c:v>REL-9</c:v>
                </c:pt>
              </c:strCache>
            </c:strRef>
          </c:cat>
          <c:val>
            <c:numRef>
              <c:f>'CR Statistics'!$Y$1358:$Y$1363</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D7DF-49A0-B640-9E197F088E1D}"/>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Statistics'!$T$1393</c:f>
              <c:strCache>
                <c:ptCount val="1"/>
                <c:pt idx="0">
                  <c:v>RAN #43</c:v>
                </c:pt>
              </c:strCache>
            </c:strRef>
          </c:tx>
          <c:spPr>
            <a:solidFill>
              <a:srgbClr val="9999FF"/>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Statistics'!$T$1394:$T$1400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E74F-4637-9A86-88385EDC8CE0}"/>
            </c:ext>
          </c:extLst>
        </c:ser>
        <c:ser>
          <c:idx val="1"/>
          <c:order val="1"/>
          <c:tx>
            <c:strRef>
              <c:f>'CR Statistics'!$U$1393</c:f>
              <c:strCache>
                <c:ptCount val="1"/>
                <c:pt idx="0">
                  <c:v>RAN #44</c:v>
                </c:pt>
              </c:strCache>
            </c:strRef>
          </c:tx>
          <c:spPr>
            <a:solidFill>
              <a:srgbClr val="993366"/>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Statistics'!$U$1394:$U$1400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E74F-4637-9A86-88385EDC8CE0}"/>
            </c:ext>
          </c:extLst>
        </c:ser>
        <c:ser>
          <c:idx val="2"/>
          <c:order val="2"/>
          <c:tx>
            <c:strRef>
              <c:f>'CR Statistics'!$V$1393</c:f>
              <c:strCache>
                <c:ptCount val="1"/>
                <c:pt idx="0">
                  <c:v>RAN #45</c:v>
                </c:pt>
              </c:strCache>
            </c:strRef>
          </c:tx>
          <c:spPr>
            <a:solidFill>
              <a:srgbClr val="FFFFCC"/>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Statistics'!$V$1394:$V$1400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E74F-4637-9A86-88385EDC8CE0}"/>
            </c:ext>
          </c:extLst>
        </c:ser>
        <c:ser>
          <c:idx val="3"/>
          <c:order val="3"/>
          <c:tx>
            <c:strRef>
              <c:f>'CR Statistics'!$W$1393</c:f>
              <c:strCache>
                <c:ptCount val="1"/>
                <c:pt idx="0">
                  <c:v>RAN #46</c:v>
                </c:pt>
              </c:strCache>
            </c:strRef>
          </c:tx>
          <c:spPr>
            <a:solidFill>
              <a:srgbClr val="FF0000"/>
            </a:solidFill>
            <a:ln w="12700">
              <a:solidFill>
                <a:srgbClr val="000000"/>
              </a:solidFill>
              <a:prstDash val="solid"/>
            </a:ln>
          </c:spPr>
          <c:invertIfNegative val="0"/>
          <c:cat>
            <c:strRef>
              <c:f>'CR Statistics'!$S$1394:$S$1400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Statistics'!$W$1394:$W$1400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E74F-4637-9A86-88385EDC8CE0}"/>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Statistics'!$T$1323</c:f>
              <c:strCache>
                <c:ptCount val="1"/>
                <c:pt idx="0">
                  <c:v>RAN1</c:v>
                </c:pt>
              </c:strCache>
            </c:strRef>
          </c:tx>
          <c:spPr>
            <a:solidFill>
              <a:srgbClr val="9999FF"/>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Statistics'!$T$1324:$T$1330</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F44B-45D9-9EFA-5E4ACBB9909E}"/>
            </c:ext>
          </c:extLst>
        </c:ser>
        <c:ser>
          <c:idx val="1"/>
          <c:order val="1"/>
          <c:tx>
            <c:strRef>
              <c:f>'CR Statistics'!$U$1323</c:f>
              <c:strCache>
                <c:ptCount val="1"/>
                <c:pt idx="0">
                  <c:v>RAN2</c:v>
                </c:pt>
              </c:strCache>
            </c:strRef>
          </c:tx>
          <c:spPr>
            <a:solidFill>
              <a:srgbClr val="993366"/>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Statistics'!$U$1324:$U$1330</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F44B-45D9-9EFA-5E4ACBB9909E}"/>
            </c:ext>
          </c:extLst>
        </c:ser>
        <c:ser>
          <c:idx val="2"/>
          <c:order val="2"/>
          <c:tx>
            <c:strRef>
              <c:f>'CR Statistics'!$V$1323</c:f>
              <c:strCache>
                <c:ptCount val="1"/>
                <c:pt idx="0">
                  <c:v>RAN3</c:v>
                </c:pt>
              </c:strCache>
            </c:strRef>
          </c:tx>
          <c:spPr>
            <a:solidFill>
              <a:srgbClr val="FFFFCC"/>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Statistics'!$V$1324:$V$1330</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F44B-45D9-9EFA-5E4ACBB9909E}"/>
            </c:ext>
          </c:extLst>
        </c:ser>
        <c:ser>
          <c:idx val="3"/>
          <c:order val="3"/>
          <c:tx>
            <c:strRef>
              <c:f>'CR Statistics'!$W$1323</c:f>
              <c:strCache>
                <c:ptCount val="1"/>
                <c:pt idx="0">
                  <c:v>RAN4</c:v>
                </c:pt>
              </c:strCache>
            </c:strRef>
          </c:tx>
          <c:spPr>
            <a:solidFill>
              <a:srgbClr val="CCFFFF"/>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Statistics'!$W$1324:$W$1330</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F44B-45D9-9EFA-5E4ACBB9909E}"/>
            </c:ext>
          </c:extLst>
        </c:ser>
        <c:ser>
          <c:idx val="4"/>
          <c:order val="4"/>
          <c:tx>
            <c:strRef>
              <c:f>'CR Statistics'!$X$1323</c:f>
              <c:strCache>
                <c:ptCount val="1"/>
                <c:pt idx="0">
                  <c:v>RAN5</c:v>
                </c:pt>
              </c:strCache>
            </c:strRef>
          </c:tx>
          <c:spPr>
            <a:solidFill>
              <a:srgbClr val="660066"/>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Statistics'!$X$1324:$X$1330</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F44B-45D9-9EFA-5E4ACBB9909E}"/>
            </c:ext>
          </c:extLst>
        </c:ser>
        <c:ser>
          <c:idx val="5"/>
          <c:order val="5"/>
          <c:tx>
            <c:strRef>
              <c:f>'CR Statistics'!$Y$1323</c:f>
              <c:strCache>
                <c:ptCount val="1"/>
                <c:pt idx="0">
                  <c:v>RAN without RAN5</c:v>
                </c:pt>
              </c:strCache>
            </c:strRef>
          </c:tx>
          <c:spPr>
            <a:solidFill>
              <a:srgbClr val="FF8080"/>
            </a:solidFill>
            <a:ln w="12700">
              <a:solidFill>
                <a:srgbClr val="000000"/>
              </a:solidFill>
              <a:prstDash val="solid"/>
            </a:ln>
          </c:spPr>
          <c:invertIfNegative val="0"/>
          <c:cat>
            <c:strRef>
              <c:f>'CR Statistics'!$S$1324:$S$1330</c:f>
              <c:strCache>
                <c:ptCount val="7"/>
                <c:pt idx="0">
                  <c:v>REL-4</c:v>
                </c:pt>
                <c:pt idx="1">
                  <c:v>REL-5</c:v>
                </c:pt>
                <c:pt idx="2">
                  <c:v>REL-6</c:v>
                </c:pt>
                <c:pt idx="3">
                  <c:v>REL-7</c:v>
                </c:pt>
                <c:pt idx="4">
                  <c:v>REL-8</c:v>
                </c:pt>
                <c:pt idx="5">
                  <c:v>REL-9</c:v>
                </c:pt>
                <c:pt idx="6">
                  <c:v>REL-10</c:v>
                </c:pt>
              </c:strCache>
            </c:strRef>
          </c:cat>
          <c:val>
            <c:numRef>
              <c:f>'CR Statistics'!$Y$1324:$Y$1330</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F44B-45D9-9EFA-5E4ACBB9909E}"/>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Statistics'!$AM$1315</c:f>
              <c:strCache>
                <c:ptCount val="1"/>
                <c:pt idx="0">
                  <c:v>RAN #43</c:v>
                </c:pt>
              </c:strCache>
            </c:strRef>
          </c:tx>
          <c:spPr>
            <a:solidFill>
              <a:srgbClr val="9999FF"/>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Statistics'!$AM$1316:$AM$1323</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72E6-4549-A124-5C1642908634}"/>
            </c:ext>
          </c:extLst>
        </c:ser>
        <c:ser>
          <c:idx val="1"/>
          <c:order val="1"/>
          <c:tx>
            <c:strRef>
              <c:f>'CR Statistics'!$AN$1315</c:f>
              <c:strCache>
                <c:ptCount val="1"/>
                <c:pt idx="0">
                  <c:v>RAN #44</c:v>
                </c:pt>
              </c:strCache>
            </c:strRef>
          </c:tx>
          <c:spPr>
            <a:solidFill>
              <a:srgbClr val="993366"/>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Statistics'!$AN$1316:$AN$1323</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72E6-4549-A124-5C1642908634}"/>
            </c:ext>
          </c:extLst>
        </c:ser>
        <c:ser>
          <c:idx val="2"/>
          <c:order val="2"/>
          <c:tx>
            <c:strRef>
              <c:f>'CR Statistics'!$AO$1315</c:f>
              <c:strCache>
                <c:ptCount val="1"/>
                <c:pt idx="0">
                  <c:v>RAN #45</c:v>
                </c:pt>
              </c:strCache>
            </c:strRef>
          </c:tx>
          <c:spPr>
            <a:solidFill>
              <a:srgbClr val="FFFFCC"/>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Statistics'!$AO$1316:$AO$1323</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72E6-4549-A124-5C1642908634}"/>
            </c:ext>
          </c:extLst>
        </c:ser>
        <c:ser>
          <c:idx val="3"/>
          <c:order val="3"/>
          <c:tx>
            <c:strRef>
              <c:f>'CR Statistics'!$AP$1315</c:f>
              <c:strCache>
                <c:ptCount val="1"/>
                <c:pt idx="0">
                  <c:v>RAN #46</c:v>
                </c:pt>
              </c:strCache>
            </c:strRef>
          </c:tx>
          <c:spPr>
            <a:solidFill>
              <a:srgbClr val="FF0000"/>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Statistics'!$AP$1316:$AP$1323</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72E6-4549-A124-5C1642908634}"/>
            </c:ext>
          </c:extLst>
        </c:ser>
        <c:ser>
          <c:idx val="4"/>
          <c:order val="4"/>
          <c:tx>
            <c:strRef>
              <c:f>'CR Statistics'!$AQ$1315</c:f>
              <c:strCache>
                <c:ptCount val="1"/>
                <c:pt idx="0">
                  <c:v>RAN #47</c:v>
                </c:pt>
              </c:strCache>
            </c:strRef>
          </c:tx>
          <c:spPr>
            <a:solidFill>
              <a:srgbClr val="660066"/>
            </a:solidFill>
            <a:ln w="12700">
              <a:solidFill>
                <a:srgbClr val="000000"/>
              </a:solidFill>
              <a:prstDash val="solid"/>
            </a:ln>
          </c:spPr>
          <c:invertIfNegative val="0"/>
          <c:cat>
            <c:strRef>
              <c:f>'CR Statistics'!$AL$1316:$AL$1323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Statistics'!$AQ$1316:$AQ$1323</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72E6-4549-A124-5C164290863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Statistics'!$AM$1346</c:f>
              <c:strCache>
                <c:ptCount val="1"/>
                <c:pt idx="0">
                  <c:v>RAN #43</c:v>
                </c:pt>
              </c:strCache>
            </c:strRef>
          </c:tx>
          <c:spPr>
            <a:solidFill>
              <a:srgbClr val="9999FF"/>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Statistics'!$AM$1347:$AM$1353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E7DA-474D-80B9-F22D15EC3B4C}"/>
            </c:ext>
          </c:extLst>
        </c:ser>
        <c:ser>
          <c:idx val="1"/>
          <c:order val="1"/>
          <c:tx>
            <c:strRef>
              <c:f>'CR Statistics'!$AN$1346</c:f>
              <c:strCache>
                <c:ptCount val="1"/>
                <c:pt idx="0">
                  <c:v>RAN #44</c:v>
                </c:pt>
              </c:strCache>
            </c:strRef>
          </c:tx>
          <c:spPr>
            <a:solidFill>
              <a:srgbClr val="993366"/>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Statistics'!$AN$1347:$AN$1353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E7DA-474D-80B9-F22D15EC3B4C}"/>
            </c:ext>
          </c:extLst>
        </c:ser>
        <c:ser>
          <c:idx val="2"/>
          <c:order val="2"/>
          <c:tx>
            <c:strRef>
              <c:f>'CR Statistics'!$AO$1346</c:f>
              <c:strCache>
                <c:ptCount val="1"/>
                <c:pt idx="0">
                  <c:v>RAN #45</c:v>
                </c:pt>
              </c:strCache>
            </c:strRef>
          </c:tx>
          <c:spPr>
            <a:solidFill>
              <a:srgbClr val="FFFFCC"/>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Statistics'!$AO$1347:$AO$1353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E7DA-474D-80B9-F22D15EC3B4C}"/>
            </c:ext>
          </c:extLst>
        </c:ser>
        <c:ser>
          <c:idx val="3"/>
          <c:order val="3"/>
          <c:tx>
            <c:strRef>
              <c:f>'CR Statistics'!$AP$1346</c:f>
              <c:strCache>
                <c:ptCount val="1"/>
                <c:pt idx="0">
                  <c:v>RAN #46</c:v>
                </c:pt>
              </c:strCache>
            </c:strRef>
          </c:tx>
          <c:spPr>
            <a:solidFill>
              <a:srgbClr val="FF0000"/>
            </a:solidFill>
            <a:ln w="12700">
              <a:solidFill>
                <a:srgbClr val="000000"/>
              </a:solidFill>
              <a:prstDash val="solid"/>
            </a:ln>
          </c:spPr>
          <c:invertIfNegative val="0"/>
          <c:cat>
            <c:strRef>
              <c:f>'CR Statistics'!$AL$1347:$AL$1353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Statistics'!$AP$1347:$AP$1353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E7DA-474D-80B9-F22D15EC3B4C}"/>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Statistics'!$T$1291</c:f>
              <c:strCache>
                <c:ptCount val="1"/>
                <c:pt idx="0">
                  <c:v>RAN1</c:v>
                </c:pt>
              </c:strCache>
            </c:strRef>
          </c:tx>
          <c:spPr>
            <a:solidFill>
              <a:srgbClr val="00FF00"/>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Statistics'!$T$1292:$T$1295</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2200-41AD-AAFB-C99950C7CB6C}"/>
            </c:ext>
          </c:extLst>
        </c:ser>
        <c:ser>
          <c:idx val="1"/>
          <c:order val="1"/>
          <c:tx>
            <c:strRef>
              <c:f>'CR Statistics'!$U$1291</c:f>
              <c:strCache>
                <c:ptCount val="1"/>
                <c:pt idx="0">
                  <c:v>RAN2</c:v>
                </c:pt>
              </c:strCache>
            </c:strRef>
          </c:tx>
          <c:spPr>
            <a:solidFill>
              <a:srgbClr val="FF0000"/>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Statistics'!$U$1292:$U$1295</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2200-41AD-AAFB-C99950C7CB6C}"/>
            </c:ext>
          </c:extLst>
        </c:ser>
        <c:ser>
          <c:idx val="2"/>
          <c:order val="2"/>
          <c:tx>
            <c:strRef>
              <c:f>'CR Statistics'!$V$1291</c:f>
              <c:strCache>
                <c:ptCount val="1"/>
                <c:pt idx="0">
                  <c:v>RAN3</c:v>
                </c:pt>
              </c:strCache>
            </c:strRef>
          </c:tx>
          <c:spPr>
            <a:solidFill>
              <a:srgbClr val="0000FF"/>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Statistics'!$V$1292:$V$1295</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2200-41AD-AAFB-C99950C7CB6C}"/>
            </c:ext>
          </c:extLst>
        </c:ser>
        <c:ser>
          <c:idx val="3"/>
          <c:order val="3"/>
          <c:tx>
            <c:strRef>
              <c:f>'CR Statistics'!$W$1291</c:f>
              <c:strCache>
                <c:ptCount val="1"/>
                <c:pt idx="0">
                  <c:v>RAN4</c:v>
                </c:pt>
              </c:strCache>
            </c:strRef>
          </c:tx>
          <c:spPr>
            <a:solidFill>
              <a:srgbClr val="FFFF00"/>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Statistics'!$W$1292:$W$1295</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2200-41AD-AAFB-C99950C7CB6C}"/>
            </c:ext>
          </c:extLst>
        </c:ser>
        <c:ser>
          <c:idx val="4"/>
          <c:order val="4"/>
          <c:tx>
            <c:strRef>
              <c:f>'CR Statistics'!$X$1291</c:f>
              <c:strCache>
                <c:ptCount val="1"/>
                <c:pt idx="0">
                  <c:v>RAN5</c:v>
                </c:pt>
              </c:strCache>
            </c:strRef>
          </c:tx>
          <c:spPr>
            <a:solidFill>
              <a:srgbClr val="660066"/>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Statistics'!$X$1292:$X$1295</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2200-41AD-AAFB-C99950C7CB6C}"/>
            </c:ext>
          </c:extLst>
        </c:ser>
        <c:ser>
          <c:idx val="5"/>
          <c:order val="5"/>
          <c:tx>
            <c:strRef>
              <c:f>'CR Statistics'!$Y$1291</c:f>
              <c:strCache>
                <c:ptCount val="1"/>
                <c:pt idx="0">
                  <c:v>RAN without RAN5</c:v>
                </c:pt>
              </c:strCache>
            </c:strRef>
          </c:tx>
          <c:spPr>
            <a:solidFill>
              <a:srgbClr val="FF00FF"/>
            </a:solidFill>
            <a:ln w="12700">
              <a:solidFill>
                <a:srgbClr val="000000"/>
              </a:solidFill>
              <a:prstDash val="solid"/>
            </a:ln>
          </c:spPr>
          <c:invertIfNegative val="0"/>
          <c:cat>
            <c:strRef>
              <c:f>'CR Statistics'!$S$1292:$S$1295</c:f>
              <c:strCache>
                <c:ptCount val="4"/>
                <c:pt idx="0">
                  <c:v>REL-7</c:v>
                </c:pt>
                <c:pt idx="1">
                  <c:v>REL-8</c:v>
                </c:pt>
                <c:pt idx="2">
                  <c:v>REL-9</c:v>
                </c:pt>
                <c:pt idx="3">
                  <c:v>REL-10</c:v>
                </c:pt>
              </c:strCache>
            </c:strRef>
          </c:cat>
          <c:val>
            <c:numRef>
              <c:f>'CR Statistics'!$Y$1292:$Y$1295</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2200-41AD-AAFB-C99950C7CB6C}"/>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Statistics'!$AM$1289</c:f>
              <c:strCache>
                <c:ptCount val="1"/>
                <c:pt idx="0">
                  <c:v>RAN #43</c:v>
                </c:pt>
              </c:strCache>
            </c:strRef>
          </c:tx>
          <c:spPr>
            <a:solidFill>
              <a:srgbClr val="9999FF"/>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Statistics'!$AM$1290:$AM$1298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9A8-4F75-A85C-F928B3D87BCF}"/>
            </c:ext>
          </c:extLst>
        </c:ser>
        <c:ser>
          <c:idx val="1"/>
          <c:order val="1"/>
          <c:tx>
            <c:strRef>
              <c:f>'CR Statistics'!$AN$1289</c:f>
              <c:strCache>
                <c:ptCount val="1"/>
                <c:pt idx="0">
                  <c:v>RAN #44</c:v>
                </c:pt>
              </c:strCache>
            </c:strRef>
          </c:tx>
          <c:spPr>
            <a:solidFill>
              <a:srgbClr val="FF00FF"/>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Statistics'!$AN$1290:$AN$1298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9A8-4F75-A85C-F928B3D87BCF}"/>
            </c:ext>
          </c:extLst>
        </c:ser>
        <c:ser>
          <c:idx val="2"/>
          <c:order val="2"/>
          <c:tx>
            <c:strRef>
              <c:f>'CR Statistics'!$AO$1289</c:f>
              <c:strCache>
                <c:ptCount val="1"/>
                <c:pt idx="0">
                  <c:v>RAN #45</c:v>
                </c:pt>
              </c:strCache>
            </c:strRef>
          </c:tx>
          <c:spPr>
            <a:solidFill>
              <a:srgbClr val="FFFF0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Statistics'!$AO$1290:$AO$1298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9A8-4F75-A85C-F928B3D87BCF}"/>
            </c:ext>
          </c:extLst>
        </c:ser>
        <c:ser>
          <c:idx val="3"/>
          <c:order val="3"/>
          <c:tx>
            <c:strRef>
              <c:f>'CR Statistics'!$AP$1289</c:f>
              <c:strCache>
                <c:ptCount val="1"/>
                <c:pt idx="0">
                  <c:v>RAN #46</c:v>
                </c:pt>
              </c:strCache>
            </c:strRef>
          </c:tx>
          <c:spPr>
            <a:solidFill>
              <a:srgbClr val="FF000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Statistics'!$AP$1290:$AP$1298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9A8-4F75-A85C-F928B3D87BCF}"/>
            </c:ext>
          </c:extLst>
        </c:ser>
        <c:ser>
          <c:idx val="4"/>
          <c:order val="4"/>
          <c:tx>
            <c:strRef>
              <c:f>'CR Statistics'!$AQ$1289</c:f>
              <c:strCache>
                <c:ptCount val="1"/>
                <c:pt idx="0">
                  <c:v>RAN #47</c:v>
                </c:pt>
              </c:strCache>
            </c:strRef>
          </c:tx>
          <c:spPr>
            <a:solidFill>
              <a:srgbClr val="00FF0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Statistics'!$AQ$1290:$AQ$1298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9A8-4F75-A85C-F928B3D87BCF}"/>
            </c:ext>
          </c:extLst>
        </c:ser>
        <c:ser>
          <c:idx val="5"/>
          <c:order val="5"/>
          <c:tx>
            <c:strRef>
              <c:f>'CR Statistics'!$AR$1289</c:f>
              <c:strCache>
                <c:ptCount val="1"/>
                <c:pt idx="0">
                  <c:v>RAN #48</c:v>
                </c:pt>
              </c:strCache>
            </c:strRef>
          </c:tx>
          <c:spPr>
            <a:solidFill>
              <a:srgbClr val="800080"/>
            </a:solidFill>
            <a:ln w="12700">
              <a:solidFill>
                <a:srgbClr val="000000"/>
              </a:solidFill>
              <a:prstDash val="solid"/>
            </a:ln>
          </c:spPr>
          <c:invertIfNegative val="0"/>
          <c:cat>
            <c:strRef>
              <c:f>'CR Statistics'!$AL$1290:$AL$1298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Statistics'!$AR$1290:$AR$1298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9A8-4F75-A85C-F928B3D87BCF}"/>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Statistics'!$T$1264</c:f>
              <c:strCache>
                <c:ptCount val="1"/>
                <c:pt idx="0">
                  <c:v>RAN1</c:v>
                </c:pt>
              </c:strCache>
            </c:strRef>
          </c:tx>
          <c:spPr>
            <a:solidFill>
              <a:srgbClr val="00FF00"/>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Statistics'!$T$1265:$T$1268</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A2F7-4A18-8AE3-B2A83444C3E2}"/>
            </c:ext>
          </c:extLst>
        </c:ser>
        <c:ser>
          <c:idx val="1"/>
          <c:order val="1"/>
          <c:tx>
            <c:strRef>
              <c:f>'CR Statistics'!$U$1264</c:f>
              <c:strCache>
                <c:ptCount val="1"/>
                <c:pt idx="0">
                  <c:v>RAN2</c:v>
                </c:pt>
              </c:strCache>
            </c:strRef>
          </c:tx>
          <c:spPr>
            <a:solidFill>
              <a:srgbClr val="FF0000"/>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Statistics'!$U$1265:$U$1268</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A2F7-4A18-8AE3-B2A83444C3E2}"/>
            </c:ext>
          </c:extLst>
        </c:ser>
        <c:ser>
          <c:idx val="2"/>
          <c:order val="2"/>
          <c:tx>
            <c:strRef>
              <c:f>'CR Statistics'!$V$1264</c:f>
              <c:strCache>
                <c:ptCount val="1"/>
                <c:pt idx="0">
                  <c:v>RAN3</c:v>
                </c:pt>
              </c:strCache>
            </c:strRef>
          </c:tx>
          <c:spPr>
            <a:solidFill>
              <a:srgbClr val="0000FF"/>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Statistics'!$V$1265:$V$1268</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A2F7-4A18-8AE3-B2A83444C3E2}"/>
            </c:ext>
          </c:extLst>
        </c:ser>
        <c:ser>
          <c:idx val="3"/>
          <c:order val="3"/>
          <c:tx>
            <c:strRef>
              <c:f>'CR Statistics'!$W$1264</c:f>
              <c:strCache>
                <c:ptCount val="1"/>
                <c:pt idx="0">
                  <c:v>RAN4</c:v>
                </c:pt>
              </c:strCache>
            </c:strRef>
          </c:tx>
          <c:spPr>
            <a:solidFill>
              <a:srgbClr val="FFFF00"/>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Statistics'!$W$1265:$W$1268</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A2F7-4A18-8AE3-B2A83444C3E2}"/>
            </c:ext>
          </c:extLst>
        </c:ser>
        <c:ser>
          <c:idx val="4"/>
          <c:order val="4"/>
          <c:tx>
            <c:strRef>
              <c:f>'CR Statistics'!$X$1264</c:f>
              <c:strCache>
                <c:ptCount val="1"/>
                <c:pt idx="0">
                  <c:v>RAN5</c:v>
                </c:pt>
              </c:strCache>
            </c:strRef>
          </c:tx>
          <c:spPr>
            <a:solidFill>
              <a:srgbClr val="660066"/>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Statistics'!$X$1265:$X$1268</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A2F7-4A18-8AE3-B2A83444C3E2}"/>
            </c:ext>
          </c:extLst>
        </c:ser>
        <c:ser>
          <c:idx val="5"/>
          <c:order val="5"/>
          <c:tx>
            <c:strRef>
              <c:f>'CR Statistics'!$Y$1264</c:f>
              <c:strCache>
                <c:ptCount val="1"/>
                <c:pt idx="0">
                  <c:v>RAN without RAN5</c:v>
                </c:pt>
              </c:strCache>
            </c:strRef>
          </c:tx>
          <c:spPr>
            <a:solidFill>
              <a:srgbClr val="FF00FF"/>
            </a:solidFill>
            <a:ln w="12700">
              <a:solidFill>
                <a:srgbClr val="000000"/>
              </a:solidFill>
              <a:prstDash val="solid"/>
            </a:ln>
          </c:spPr>
          <c:invertIfNegative val="0"/>
          <c:cat>
            <c:strRef>
              <c:f>'CR Statistics'!$S$1265:$S$1268</c:f>
              <c:strCache>
                <c:ptCount val="4"/>
                <c:pt idx="0">
                  <c:v>REL-7</c:v>
                </c:pt>
                <c:pt idx="1">
                  <c:v>REL-8</c:v>
                </c:pt>
                <c:pt idx="2">
                  <c:v>REL-9</c:v>
                </c:pt>
                <c:pt idx="3">
                  <c:v>REL-10</c:v>
                </c:pt>
              </c:strCache>
            </c:strRef>
          </c:cat>
          <c:val>
            <c:numRef>
              <c:f>'CR Statistics'!$Y$1265:$Y$1268</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A2F7-4A18-8AE3-B2A83444C3E2}"/>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Statistics'!$AM$1262</c:f>
              <c:strCache>
                <c:ptCount val="1"/>
                <c:pt idx="0">
                  <c:v>RAN #43</c:v>
                </c:pt>
              </c:strCache>
            </c:strRef>
          </c:tx>
          <c:spPr>
            <a:solidFill>
              <a:srgbClr val="9999FF"/>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Statistics'!$AM$1263:$AM$1271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476-4E79-86D7-4C23138A827F}"/>
            </c:ext>
          </c:extLst>
        </c:ser>
        <c:ser>
          <c:idx val="1"/>
          <c:order val="1"/>
          <c:tx>
            <c:strRef>
              <c:f>'CR Statistics'!$AN$1262</c:f>
              <c:strCache>
                <c:ptCount val="1"/>
                <c:pt idx="0">
                  <c:v>RAN #44</c:v>
                </c:pt>
              </c:strCache>
            </c:strRef>
          </c:tx>
          <c:spPr>
            <a:solidFill>
              <a:srgbClr val="FF00FF"/>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Statistics'!$AN$1263:$AN$1271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476-4E79-86D7-4C23138A827F}"/>
            </c:ext>
          </c:extLst>
        </c:ser>
        <c:ser>
          <c:idx val="2"/>
          <c:order val="2"/>
          <c:tx>
            <c:strRef>
              <c:f>'CR Statistics'!$AO$1262</c:f>
              <c:strCache>
                <c:ptCount val="1"/>
                <c:pt idx="0">
                  <c:v>RAN #45</c:v>
                </c:pt>
              </c:strCache>
            </c:strRef>
          </c:tx>
          <c:spPr>
            <a:solidFill>
              <a:srgbClr val="FFFF0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Statistics'!$AO$1263:$AO$1271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476-4E79-86D7-4C23138A827F}"/>
            </c:ext>
          </c:extLst>
        </c:ser>
        <c:ser>
          <c:idx val="3"/>
          <c:order val="3"/>
          <c:tx>
            <c:strRef>
              <c:f>'CR Statistics'!$AP$1262</c:f>
              <c:strCache>
                <c:ptCount val="1"/>
                <c:pt idx="0">
                  <c:v>RAN #46</c:v>
                </c:pt>
              </c:strCache>
            </c:strRef>
          </c:tx>
          <c:spPr>
            <a:solidFill>
              <a:srgbClr val="FF000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Statistics'!$AP$1263:$AP$1271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476-4E79-86D7-4C23138A827F}"/>
            </c:ext>
          </c:extLst>
        </c:ser>
        <c:ser>
          <c:idx val="4"/>
          <c:order val="4"/>
          <c:tx>
            <c:strRef>
              <c:f>'CR Statistics'!$AQ$1262</c:f>
              <c:strCache>
                <c:ptCount val="1"/>
                <c:pt idx="0">
                  <c:v>RAN #47</c:v>
                </c:pt>
              </c:strCache>
            </c:strRef>
          </c:tx>
          <c:spPr>
            <a:solidFill>
              <a:srgbClr val="00FF0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Statistics'!$AQ$1263:$AQ$1271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476-4E79-86D7-4C23138A827F}"/>
            </c:ext>
          </c:extLst>
        </c:ser>
        <c:ser>
          <c:idx val="5"/>
          <c:order val="5"/>
          <c:tx>
            <c:strRef>
              <c:f>'CR Statistics'!$AR$1262</c:f>
              <c:strCache>
                <c:ptCount val="1"/>
                <c:pt idx="0">
                  <c:v>RAN #48</c:v>
                </c:pt>
              </c:strCache>
            </c:strRef>
          </c:tx>
          <c:spPr>
            <a:solidFill>
              <a:srgbClr val="800080"/>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Statistics'!$AR$1263:$AR$1271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476-4E79-86D7-4C23138A827F}"/>
            </c:ext>
          </c:extLst>
        </c:ser>
        <c:ser>
          <c:idx val="6"/>
          <c:order val="6"/>
          <c:tx>
            <c:strRef>
              <c:f>'CR Statistics'!$AS$1262</c:f>
              <c:strCache>
                <c:ptCount val="1"/>
                <c:pt idx="0">
                  <c:v>RAN #49</c:v>
                </c:pt>
              </c:strCache>
            </c:strRef>
          </c:tx>
          <c:spPr>
            <a:solidFill>
              <a:srgbClr val="0066CC"/>
            </a:solidFill>
            <a:ln w="12700">
              <a:solidFill>
                <a:srgbClr val="000000"/>
              </a:solidFill>
              <a:prstDash val="solid"/>
            </a:ln>
          </c:spPr>
          <c:invertIfNegative val="0"/>
          <c:cat>
            <c:strRef>
              <c:f>'CR Statistics'!$AL$1263:$AL$1271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Statistics'!$AS$1263:$AS$1271</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2476-4E79-86D7-4C23138A827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Statistics'!$T$1183</c:f>
              <c:strCache>
                <c:ptCount val="1"/>
                <c:pt idx="0">
                  <c:v>RAN1</c:v>
                </c:pt>
              </c:strCache>
            </c:strRef>
          </c:tx>
          <c:spPr>
            <a:solidFill>
              <a:srgbClr val="00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Statistics'!$T$1184:$T$1191</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874D-4A7E-8249-C83A5C7DDF4C}"/>
            </c:ext>
          </c:extLst>
        </c:ser>
        <c:ser>
          <c:idx val="1"/>
          <c:order val="1"/>
          <c:tx>
            <c:strRef>
              <c:f>'CR Statistics'!$U$1183</c:f>
              <c:strCache>
                <c:ptCount val="1"/>
                <c:pt idx="0">
                  <c:v>RAN2</c:v>
                </c:pt>
              </c:strCache>
            </c:strRef>
          </c:tx>
          <c:spPr>
            <a:solidFill>
              <a:srgbClr val="FF00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Statistics'!$U$1184:$U$1191</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874D-4A7E-8249-C83A5C7DDF4C}"/>
            </c:ext>
          </c:extLst>
        </c:ser>
        <c:ser>
          <c:idx val="2"/>
          <c:order val="2"/>
          <c:tx>
            <c:strRef>
              <c:f>'CR Statistics'!$V$1183</c:f>
              <c:strCache>
                <c:ptCount val="1"/>
                <c:pt idx="0">
                  <c:v>RAN3</c:v>
                </c:pt>
              </c:strCache>
            </c:strRef>
          </c:tx>
          <c:spPr>
            <a:solidFill>
              <a:srgbClr val="00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Statistics'!$V$1184:$V$1191</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874D-4A7E-8249-C83A5C7DDF4C}"/>
            </c:ext>
          </c:extLst>
        </c:ser>
        <c:ser>
          <c:idx val="3"/>
          <c:order val="3"/>
          <c:tx>
            <c:strRef>
              <c:f>'CR Statistics'!$W$1183</c:f>
              <c:strCache>
                <c:ptCount val="1"/>
                <c:pt idx="0">
                  <c:v>RAN4</c:v>
                </c:pt>
              </c:strCache>
            </c:strRef>
          </c:tx>
          <c:spPr>
            <a:solidFill>
              <a:srgbClr val="FF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Statistics'!$W$1184:$W$1191</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874D-4A7E-8249-C83A5C7DDF4C}"/>
            </c:ext>
          </c:extLst>
        </c:ser>
        <c:ser>
          <c:idx val="4"/>
          <c:order val="4"/>
          <c:tx>
            <c:strRef>
              <c:f>'CR Statistics'!$X$1183</c:f>
              <c:strCache>
                <c:ptCount val="1"/>
                <c:pt idx="0">
                  <c:v>RAN5</c:v>
                </c:pt>
              </c:strCache>
            </c:strRef>
          </c:tx>
          <c:spPr>
            <a:solidFill>
              <a:srgbClr val="660066"/>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Statistics'!$X$1184:$X$1191</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874D-4A7E-8249-C83A5C7DDF4C}"/>
            </c:ext>
          </c:extLst>
        </c:ser>
        <c:ser>
          <c:idx val="5"/>
          <c:order val="5"/>
          <c:tx>
            <c:strRef>
              <c:f>'CR Statistics'!$Y$1183</c:f>
              <c:strCache>
                <c:ptCount val="1"/>
                <c:pt idx="0">
                  <c:v>RAN without RAN5</c:v>
                </c:pt>
              </c:strCache>
            </c:strRef>
          </c:tx>
          <c:spPr>
            <a:solidFill>
              <a:srgbClr val="FF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Statistics'!$Y$1184:$Y$1191</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874D-4A7E-8249-C83A5C7DDF4C}"/>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82AF-471E-9EC3-F2A16C8359A8}"/>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82AF-471E-9EC3-F2A16C8359A8}"/>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82AF-471E-9EC3-F2A16C8359A8}"/>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82AF-471E-9EC3-F2A16C8359A8}"/>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82AF-471E-9EC3-F2A16C8359A8}"/>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82AF-471E-9EC3-F2A16C8359A8}"/>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311A-41FE-AEB3-92F7E5C8349A}"/>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311A-41FE-AEB3-92F7E5C8349A}"/>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311A-41FE-AEB3-92F7E5C8349A}"/>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311A-41FE-AEB3-92F7E5C8349A}"/>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311A-41FE-AEB3-92F7E5C8349A}"/>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311A-41FE-AEB3-92F7E5C8349A}"/>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311A-41FE-AEB3-92F7E5C8349A}"/>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311A-41FE-AEB3-92F7E5C8349A}"/>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362D-41A5-B2D4-1F05B9E9900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362D-41A5-B2D4-1F05B9E9900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362D-41A5-B2D4-1F05B9E9900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362D-41A5-B2D4-1F05B9E9900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362D-41A5-B2D4-1F05B9E9900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362D-41A5-B2D4-1F05B9E99004}"/>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BA0C-40C8-8751-08584268C2B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BA0C-40C8-8751-08584268C2B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BA0C-40C8-8751-08584268C2B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BA0C-40C8-8751-08584268C2B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BA0C-40C8-8751-08584268C2B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BA0C-40C8-8751-08584268C2B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BA0C-40C8-8751-08584268C2B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BA0C-40C8-8751-08584268C2B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Statistics'!$AM$1171</c:f>
              <c:strCache>
                <c:ptCount val="1"/>
                <c:pt idx="0">
                  <c:v>RAN #43</c:v>
                </c:pt>
              </c:strCache>
            </c:strRef>
          </c:tx>
          <c:spPr>
            <a:solidFill>
              <a:srgbClr val="9999FF"/>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Statistics'!$AM$1172:$AM$1182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984F-4FB4-B141-3C577453F23C}"/>
            </c:ext>
          </c:extLst>
        </c:ser>
        <c:ser>
          <c:idx val="1"/>
          <c:order val="1"/>
          <c:tx>
            <c:strRef>
              <c:f>'CR Statistics'!$AN$1171</c:f>
              <c:strCache>
                <c:ptCount val="1"/>
                <c:pt idx="0">
                  <c:v>RAN #44</c:v>
                </c:pt>
              </c:strCache>
            </c:strRef>
          </c:tx>
          <c:spPr>
            <a:solidFill>
              <a:srgbClr val="339966"/>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Statistics'!$AN$1172:$AN$1182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984F-4FB4-B141-3C577453F23C}"/>
            </c:ext>
          </c:extLst>
        </c:ser>
        <c:ser>
          <c:idx val="2"/>
          <c:order val="2"/>
          <c:tx>
            <c:strRef>
              <c:f>'CR Statistics'!$AO$1171</c:f>
              <c:strCache>
                <c:ptCount val="1"/>
                <c:pt idx="0">
                  <c:v>RAN #45</c:v>
                </c:pt>
              </c:strCache>
            </c:strRef>
          </c:tx>
          <c:spPr>
            <a:solidFill>
              <a:srgbClr val="FFFF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Statistics'!$AO$1172:$AO$1182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984F-4FB4-B141-3C577453F23C}"/>
            </c:ext>
          </c:extLst>
        </c:ser>
        <c:ser>
          <c:idx val="3"/>
          <c:order val="3"/>
          <c:tx>
            <c:strRef>
              <c:f>'CR Statistics'!$AP$1171</c:f>
              <c:strCache>
                <c:ptCount val="1"/>
                <c:pt idx="0">
                  <c:v>RAN #46</c:v>
                </c:pt>
              </c:strCache>
            </c:strRef>
          </c:tx>
          <c:spPr>
            <a:solidFill>
              <a:srgbClr val="FF00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Statistics'!$AP$1172:$AP$1182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984F-4FB4-B141-3C577453F23C}"/>
            </c:ext>
          </c:extLst>
        </c:ser>
        <c:ser>
          <c:idx val="4"/>
          <c:order val="4"/>
          <c:tx>
            <c:strRef>
              <c:f>'CR Statistics'!$AQ$1171</c:f>
              <c:strCache>
                <c:ptCount val="1"/>
                <c:pt idx="0">
                  <c:v>RAN #47</c:v>
                </c:pt>
              </c:strCache>
            </c:strRef>
          </c:tx>
          <c:spPr>
            <a:solidFill>
              <a:srgbClr val="00FF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Statistics'!$AQ$1172:$AQ$1182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984F-4FB4-B141-3C577453F23C}"/>
            </c:ext>
          </c:extLst>
        </c:ser>
        <c:ser>
          <c:idx val="5"/>
          <c:order val="5"/>
          <c:tx>
            <c:strRef>
              <c:f>'CR Statistics'!$AR$1171</c:f>
              <c:strCache>
                <c:ptCount val="1"/>
                <c:pt idx="0">
                  <c:v>RAN #48</c:v>
                </c:pt>
              </c:strCache>
            </c:strRef>
          </c:tx>
          <c:spPr>
            <a:solidFill>
              <a:srgbClr val="80008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Statistics'!$AR$1172:$AR$1182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984F-4FB4-B141-3C577453F23C}"/>
            </c:ext>
          </c:extLst>
        </c:ser>
        <c:ser>
          <c:idx val="6"/>
          <c:order val="6"/>
          <c:tx>
            <c:strRef>
              <c:f>'CR Statistics'!$AS$1171</c:f>
              <c:strCache>
                <c:ptCount val="1"/>
                <c:pt idx="0">
                  <c:v>RAN #49</c:v>
                </c:pt>
              </c:strCache>
            </c:strRef>
          </c:tx>
          <c:spPr>
            <a:solidFill>
              <a:srgbClr val="0066CC"/>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Statistics'!$AS$1172:$AS$1182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984F-4FB4-B141-3C577453F23C}"/>
            </c:ext>
          </c:extLst>
        </c:ser>
        <c:ser>
          <c:idx val="7"/>
          <c:order val="7"/>
          <c:tx>
            <c:strRef>
              <c:f>'CR Statistics'!$AT$1171</c:f>
              <c:strCache>
                <c:ptCount val="1"/>
                <c:pt idx="0">
                  <c:v>RAN #50</c:v>
                </c:pt>
              </c:strCache>
            </c:strRef>
          </c:tx>
          <c:spPr>
            <a:solidFill>
              <a:srgbClr val="FF9900"/>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Statistics'!$AT$1172:$AT$1182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984F-4FB4-B141-3C577453F23C}"/>
            </c:ext>
          </c:extLst>
        </c:ser>
        <c:ser>
          <c:idx val="8"/>
          <c:order val="8"/>
          <c:tx>
            <c:strRef>
              <c:f>'CR Statistics'!$AU$1171</c:f>
              <c:strCache>
                <c:ptCount val="1"/>
                <c:pt idx="0">
                  <c:v>RAN #51</c:v>
                </c:pt>
              </c:strCache>
            </c:strRef>
          </c:tx>
          <c:spPr>
            <a:solidFill>
              <a:srgbClr val="00FFFF"/>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Statistics'!$AU$1172:$AU$1182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984F-4FB4-B141-3C577453F23C}"/>
            </c:ext>
          </c:extLst>
        </c:ser>
        <c:ser>
          <c:idx val="9"/>
          <c:order val="9"/>
          <c:tx>
            <c:strRef>
              <c:f>'CR Statistics'!$AV$1171</c:f>
              <c:strCache>
                <c:ptCount val="1"/>
                <c:pt idx="0">
                  <c:v>RAN #52</c:v>
                </c:pt>
              </c:strCache>
            </c:strRef>
          </c:tx>
          <c:spPr>
            <a:solidFill>
              <a:srgbClr val="FF00FF"/>
            </a:solidFill>
            <a:ln w="12700">
              <a:solidFill>
                <a:srgbClr val="000000"/>
              </a:solidFill>
              <a:prstDash val="solid"/>
            </a:ln>
          </c:spPr>
          <c:invertIfNegative val="0"/>
          <c:cat>
            <c:strRef>
              <c:f>'CR Statistics'!$AL$1172:$AL$1182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Statistics'!$AV$1172:$AV$1182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984F-4FB4-B141-3C577453F23C}"/>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Statistics'!$T$1183</c:f>
              <c:strCache>
                <c:ptCount val="1"/>
                <c:pt idx="0">
                  <c:v>RAN1</c:v>
                </c:pt>
              </c:strCache>
            </c:strRef>
          </c:tx>
          <c:spPr>
            <a:solidFill>
              <a:srgbClr val="00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Statistics'!$T$1148:$T$1155</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68C4-4109-8F8A-18CAF4BAE2FC}"/>
            </c:ext>
          </c:extLst>
        </c:ser>
        <c:ser>
          <c:idx val="1"/>
          <c:order val="1"/>
          <c:tx>
            <c:strRef>
              <c:f>'CR Statistics'!$U$1183</c:f>
              <c:strCache>
                <c:ptCount val="1"/>
                <c:pt idx="0">
                  <c:v>RAN2</c:v>
                </c:pt>
              </c:strCache>
            </c:strRef>
          </c:tx>
          <c:spPr>
            <a:solidFill>
              <a:srgbClr val="FF00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Statistics'!$U$1148:$U$1155</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68C4-4109-8F8A-18CAF4BAE2FC}"/>
            </c:ext>
          </c:extLst>
        </c:ser>
        <c:ser>
          <c:idx val="2"/>
          <c:order val="2"/>
          <c:tx>
            <c:strRef>
              <c:f>'CR Statistics'!$V$1183</c:f>
              <c:strCache>
                <c:ptCount val="1"/>
                <c:pt idx="0">
                  <c:v>RAN3</c:v>
                </c:pt>
              </c:strCache>
            </c:strRef>
          </c:tx>
          <c:spPr>
            <a:solidFill>
              <a:srgbClr val="00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Statistics'!$V$1148:$V$1155</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68C4-4109-8F8A-18CAF4BAE2FC}"/>
            </c:ext>
          </c:extLst>
        </c:ser>
        <c:ser>
          <c:idx val="3"/>
          <c:order val="3"/>
          <c:tx>
            <c:strRef>
              <c:f>'CR Statistics'!$W$1183</c:f>
              <c:strCache>
                <c:ptCount val="1"/>
                <c:pt idx="0">
                  <c:v>RAN4</c:v>
                </c:pt>
              </c:strCache>
            </c:strRef>
          </c:tx>
          <c:spPr>
            <a:solidFill>
              <a:srgbClr val="FFFF00"/>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Statistics'!$W$1148:$W$1155</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68C4-4109-8F8A-18CAF4BAE2FC}"/>
            </c:ext>
          </c:extLst>
        </c:ser>
        <c:ser>
          <c:idx val="4"/>
          <c:order val="4"/>
          <c:tx>
            <c:strRef>
              <c:f>'CR Statistics'!$X$1183</c:f>
              <c:strCache>
                <c:ptCount val="1"/>
                <c:pt idx="0">
                  <c:v>RAN5</c:v>
                </c:pt>
              </c:strCache>
            </c:strRef>
          </c:tx>
          <c:spPr>
            <a:solidFill>
              <a:srgbClr val="660066"/>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Statistics'!$X$1148:$X$1155</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68C4-4109-8F8A-18CAF4BAE2FC}"/>
            </c:ext>
          </c:extLst>
        </c:ser>
        <c:ser>
          <c:idx val="5"/>
          <c:order val="5"/>
          <c:tx>
            <c:strRef>
              <c:f>'CR Statistics'!$Y$1183</c:f>
              <c:strCache>
                <c:ptCount val="1"/>
                <c:pt idx="0">
                  <c:v>RAN without RAN5</c:v>
                </c:pt>
              </c:strCache>
            </c:strRef>
          </c:tx>
          <c:spPr>
            <a:solidFill>
              <a:srgbClr val="FF00FF"/>
            </a:solidFill>
            <a:ln w="12700">
              <a:solidFill>
                <a:srgbClr val="000000"/>
              </a:solidFill>
              <a:prstDash val="solid"/>
            </a:ln>
          </c:spPr>
          <c:invertIfNegative val="0"/>
          <c:cat>
            <c:strRef>
              <c:f>'CR Statistics'!$S$1184:$S$1191</c:f>
              <c:strCache>
                <c:ptCount val="8"/>
                <c:pt idx="0">
                  <c:v>REL-4</c:v>
                </c:pt>
                <c:pt idx="1">
                  <c:v>REL-5</c:v>
                </c:pt>
                <c:pt idx="2">
                  <c:v>REL-6</c:v>
                </c:pt>
                <c:pt idx="3">
                  <c:v>REL-7</c:v>
                </c:pt>
                <c:pt idx="4">
                  <c:v>REL-8</c:v>
                </c:pt>
                <c:pt idx="5">
                  <c:v>REL-9</c:v>
                </c:pt>
                <c:pt idx="6">
                  <c:v>REL-10</c:v>
                </c:pt>
                <c:pt idx="7">
                  <c:v>REL-11</c:v>
                </c:pt>
              </c:strCache>
            </c:strRef>
          </c:cat>
          <c:val>
            <c:numRef>
              <c:f>'CR Statistics'!$Y$1148:$Y$1155</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68C4-4109-8F8A-18CAF4BAE2FC}"/>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Statistics'!$AM$1135</c:f>
              <c:strCache>
                <c:ptCount val="1"/>
                <c:pt idx="0">
                  <c:v>RAN #43</c:v>
                </c:pt>
              </c:strCache>
            </c:strRef>
          </c:tx>
          <c:spPr>
            <a:solidFill>
              <a:srgbClr val="9999FF"/>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Statistics'!$AM$1136:$AM$1146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7D44-48AA-B087-833B9EEA9E69}"/>
            </c:ext>
          </c:extLst>
        </c:ser>
        <c:ser>
          <c:idx val="1"/>
          <c:order val="1"/>
          <c:tx>
            <c:strRef>
              <c:f>'CR Statistics'!$AN$1135</c:f>
              <c:strCache>
                <c:ptCount val="1"/>
                <c:pt idx="0">
                  <c:v>RAN #44</c:v>
                </c:pt>
              </c:strCache>
            </c:strRef>
          </c:tx>
          <c:spPr>
            <a:solidFill>
              <a:srgbClr val="339966"/>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Statistics'!$AN$1136:$AN$1146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7D44-48AA-B087-833B9EEA9E69}"/>
            </c:ext>
          </c:extLst>
        </c:ser>
        <c:ser>
          <c:idx val="2"/>
          <c:order val="2"/>
          <c:tx>
            <c:strRef>
              <c:f>'CR Statistics'!$AO$1135</c:f>
              <c:strCache>
                <c:ptCount val="1"/>
                <c:pt idx="0">
                  <c:v>RAN #45</c:v>
                </c:pt>
              </c:strCache>
            </c:strRef>
          </c:tx>
          <c:spPr>
            <a:solidFill>
              <a:srgbClr val="FFFF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Statistics'!$AO$1136:$AO$1146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7D44-48AA-B087-833B9EEA9E69}"/>
            </c:ext>
          </c:extLst>
        </c:ser>
        <c:ser>
          <c:idx val="3"/>
          <c:order val="3"/>
          <c:tx>
            <c:strRef>
              <c:f>'CR Statistics'!$AP$1135</c:f>
              <c:strCache>
                <c:ptCount val="1"/>
                <c:pt idx="0">
                  <c:v>RAN #46</c:v>
                </c:pt>
              </c:strCache>
            </c:strRef>
          </c:tx>
          <c:spPr>
            <a:solidFill>
              <a:srgbClr val="FF00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Statistics'!$AP$1136:$AP$1146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7D44-48AA-B087-833B9EEA9E69}"/>
            </c:ext>
          </c:extLst>
        </c:ser>
        <c:ser>
          <c:idx val="4"/>
          <c:order val="4"/>
          <c:tx>
            <c:strRef>
              <c:f>'CR Statistics'!$AQ$1135</c:f>
              <c:strCache>
                <c:ptCount val="1"/>
                <c:pt idx="0">
                  <c:v>RAN #47</c:v>
                </c:pt>
              </c:strCache>
            </c:strRef>
          </c:tx>
          <c:spPr>
            <a:solidFill>
              <a:srgbClr val="00FF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Statistics'!$AQ$1136:$AQ$1146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7D44-48AA-B087-833B9EEA9E69}"/>
            </c:ext>
          </c:extLst>
        </c:ser>
        <c:ser>
          <c:idx val="5"/>
          <c:order val="5"/>
          <c:tx>
            <c:strRef>
              <c:f>'CR Statistics'!$AR$1135</c:f>
              <c:strCache>
                <c:ptCount val="1"/>
                <c:pt idx="0">
                  <c:v>RAN #48</c:v>
                </c:pt>
              </c:strCache>
            </c:strRef>
          </c:tx>
          <c:spPr>
            <a:solidFill>
              <a:srgbClr val="80008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Statistics'!$AR$1136:$AR$1146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7D44-48AA-B087-833B9EEA9E69}"/>
            </c:ext>
          </c:extLst>
        </c:ser>
        <c:ser>
          <c:idx val="6"/>
          <c:order val="6"/>
          <c:tx>
            <c:strRef>
              <c:f>'CR Statistics'!$AS$1135</c:f>
              <c:strCache>
                <c:ptCount val="1"/>
                <c:pt idx="0">
                  <c:v>RAN #49</c:v>
                </c:pt>
              </c:strCache>
            </c:strRef>
          </c:tx>
          <c:spPr>
            <a:solidFill>
              <a:srgbClr val="0066CC"/>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Statistics'!$AS$1136:$AS$1146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7D44-48AA-B087-833B9EEA9E69}"/>
            </c:ext>
          </c:extLst>
        </c:ser>
        <c:ser>
          <c:idx val="7"/>
          <c:order val="7"/>
          <c:tx>
            <c:strRef>
              <c:f>'CR Statistics'!$AT$1135</c:f>
              <c:strCache>
                <c:ptCount val="1"/>
                <c:pt idx="0">
                  <c:v>RAN #50</c:v>
                </c:pt>
              </c:strCache>
            </c:strRef>
          </c:tx>
          <c:spPr>
            <a:solidFill>
              <a:srgbClr val="FF99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Statistics'!$AT$1136:$AT$1146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7D44-48AA-B087-833B9EEA9E69}"/>
            </c:ext>
          </c:extLst>
        </c:ser>
        <c:ser>
          <c:idx val="8"/>
          <c:order val="8"/>
          <c:tx>
            <c:strRef>
              <c:f>'CR Statistics'!$AU$1135</c:f>
              <c:strCache>
                <c:ptCount val="1"/>
                <c:pt idx="0">
                  <c:v>RAN #51</c:v>
                </c:pt>
              </c:strCache>
            </c:strRef>
          </c:tx>
          <c:spPr>
            <a:solidFill>
              <a:srgbClr val="00FFFF"/>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Statistics'!$AU$1136:$AU$1146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7D44-48AA-B087-833B9EEA9E69}"/>
            </c:ext>
          </c:extLst>
        </c:ser>
        <c:ser>
          <c:idx val="9"/>
          <c:order val="9"/>
          <c:tx>
            <c:strRef>
              <c:f>'CR Statistics'!$AV$1135</c:f>
              <c:strCache>
                <c:ptCount val="1"/>
                <c:pt idx="0">
                  <c:v>RAN #52</c:v>
                </c:pt>
              </c:strCache>
            </c:strRef>
          </c:tx>
          <c:spPr>
            <a:solidFill>
              <a:srgbClr val="FF00FF"/>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Statistics'!$AV$1136:$AV$1146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7D44-48AA-B087-833B9EEA9E69}"/>
            </c:ext>
          </c:extLst>
        </c:ser>
        <c:ser>
          <c:idx val="10"/>
          <c:order val="10"/>
          <c:tx>
            <c:strRef>
              <c:f>'CR Statistics'!$AW$1135</c:f>
              <c:strCache>
                <c:ptCount val="1"/>
                <c:pt idx="0">
                  <c:v>RAN #53</c:v>
                </c:pt>
              </c:strCache>
            </c:strRef>
          </c:tx>
          <c:spPr>
            <a:solidFill>
              <a:srgbClr val="FF0000"/>
            </a:solidFill>
            <a:ln w="12700">
              <a:solidFill>
                <a:srgbClr val="000000"/>
              </a:solidFill>
              <a:prstDash val="solid"/>
            </a:ln>
          </c:spPr>
          <c:invertIfNegative val="0"/>
          <c:cat>
            <c:strRef>
              <c:f>'CR Statistics'!$AL$1136:$AL$1146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Statistics'!$AW$1136:$AW$1146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7D44-48AA-B087-833B9EEA9E69}"/>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Statistics'!$T$1109</c:f>
              <c:strCache>
                <c:ptCount val="1"/>
                <c:pt idx="0">
                  <c:v>RAN1</c:v>
                </c:pt>
              </c:strCache>
            </c:strRef>
          </c:tx>
          <c:spPr>
            <a:solidFill>
              <a:srgbClr val="00FF00"/>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Statistics'!$T$1110:$T$1117</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26DE-417F-92C6-CF4037601F6C}"/>
            </c:ext>
          </c:extLst>
        </c:ser>
        <c:ser>
          <c:idx val="1"/>
          <c:order val="1"/>
          <c:tx>
            <c:strRef>
              <c:f>'CR Statistics'!$U$1109</c:f>
              <c:strCache>
                <c:ptCount val="1"/>
                <c:pt idx="0">
                  <c:v>RAN2</c:v>
                </c:pt>
              </c:strCache>
            </c:strRef>
          </c:tx>
          <c:spPr>
            <a:solidFill>
              <a:srgbClr val="FF0000"/>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Statistics'!$U$1110:$U$1117</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26DE-417F-92C6-CF4037601F6C}"/>
            </c:ext>
          </c:extLst>
        </c:ser>
        <c:ser>
          <c:idx val="2"/>
          <c:order val="2"/>
          <c:tx>
            <c:strRef>
              <c:f>'CR Statistics'!$V$1109</c:f>
              <c:strCache>
                <c:ptCount val="1"/>
                <c:pt idx="0">
                  <c:v>RAN3</c:v>
                </c:pt>
              </c:strCache>
            </c:strRef>
          </c:tx>
          <c:spPr>
            <a:solidFill>
              <a:srgbClr val="0000FF"/>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Statistics'!$V$1110:$V$1117</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26DE-417F-92C6-CF4037601F6C}"/>
            </c:ext>
          </c:extLst>
        </c:ser>
        <c:ser>
          <c:idx val="3"/>
          <c:order val="3"/>
          <c:tx>
            <c:strRef>
              <c:f>'CR Statistics'!$W$1109</c:f>
              <c:strCache>
                <c:ptCount val="1"/>
                <c:pt idx="0">
                  <c:v>RAN4</c:v>
                </c:pt>
              </c:strCache>
            </c:strRef>
          </c:tx>
          <c:spPr>
            <a:solidFill>
              <a:srgbClr val="FFFF00"/>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Statistics'!$W$1110:$W$1117</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26DE-417F-92C6-CF4037601F6C}"/>
            </c:ext>
          </c:extLst>
        </c:ser>
        <c:ser>
          <c:idx val="4"/>
          <c:order val="4"/>
          <c:tx>
            <c:strRef>
              <c:f>'CR Statistics'!$X$1109</c:f>
              <c:strCache>
                <c:ptCount val="1"/>
                <c:pt idx="0">
                  <c:v>RAN5</c:v>
                </c:pt>
              </c:strCache>
            </c:strRef>
          </c:tx>
          <c:spPr>
            <a:solidFill>
              <a:srgbClr val="660066"/>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Statistics'!$X$1110:$X$1117</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26DE-417F-92C6-CF4037601F6C}"/>
            </c:ext>
          </c:extLst>
        </c:ser>
        <c:ser>
          <c:idx val="5"/>
          <c:order val="5"/>
          <c:tx>
            <c:strRef>
              <c:f>'CR Statistics'!$Y$1109</c:f>
              <c:strCache>
                <c:ptCount val="1"/>
                <c:pt idx="0">
                  <c:v>RAN without RAN5</c:v>
                </c:pt>
              </c:strCache>
            </c:strRef>
          </c:tx>
          <c:spPr>
            <a:solidFill>
              <a:srgbClr val="FF00FF"/>
            </a:solidFill>
            <a:ln w="12700">
              <a:solidFill>
                <a:srgbClr val="000000"/>
              </a:solidFill>
              <a:prstDash val="solid"/>
            </a:ln>
          </c:spPr>
          <c:invertIfNegative val="0"/>
          <c:cat>
            <c:strRef>
              <c:f>'CR Statistics'!$S$1110:$S$1117</c:f>
              <c:strCache>
                <c:ptCount val="8"/>
                <c:pt idx="0">
                  <c:v>REL-4</c:v>
                </c:pt>
                <c:pt idx="1">
                  <c:v>REL-5</c:v>
                </c:pt>
                <c:pt idx="2">
                  <c:v>REL-6</c:v>
                </c:pt>
                <c:pt idx="3">
                  <c:v>REL-7</c:v>
                </c:pt>
                <c:pt idx="4">
                  <c:v>REL-8</c:v>
                </c:pt>
                <c:pt idx="5">
                  <c:v>REL-9</c:v>
                </c:pt>
                <c:pt idx="6">
                  <c:v>REL-10</c:v>
                </c:pt>
                <c:pt idx="7">
                  <c:v>REL-11</c:v>
                </c:pt>
              </c:strCache>
            </c:strRef>
          </c:cat>
          <c:val>
            <c:numRef>
              <c:f>'CR Statistics'!$Y$1110:$Y$1117</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26DE-417F-92C6-CF4037601F6C}"/>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Statistics'!$AM$1097</c:f>
              <c:strCache>
                <c:ptCount val="1"/>
                <c:pt idx="0">
                  <c:v>RAN #43</c:v>
                </c:pt>
              </c:strCache>
            </c:strRef>
          </c:tx>
          <c:spPr>
            <a:solidFill>
              <a:srgbClr val="9999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Statistics'!$AM$1098:$AM$1109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1A8-446A-BE95-80FB9CC12765}"/>
            </c:ext>
          </c:extLst>
        </c:ser>
        <c:ser>
          <c:idx val="1"/>
          <c:order val="1"/>
          <c:tx>
            <c:strRef>
              <c:f>'CR Statistics'!$AN$1097</c:f>
              <c:strCache>
                <c:ptCount val="1"/>
                <c:pt idx="0">
                  <c:v>RAN #44</c:v>
                </c:pt>
              </c:strCache>
            </c:strRef>
          </c:tx>
          <c:spPr>
            <a:solidFill>
              <a:srgbClr val="339966"/>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Statistics'!$AN$1098:$AN$1109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1A8-446A-BE95-80FB9CC12765}"/>
            </c:ext>
          </c:extLst>
        </c:ser>
        <c:ser>
          <c:idx val="2"/>
          <c:order val="2"/>
          <c:tx>
            <c:strRef>
              <c:f>'CR Statistics'!$AO$1097</c:f>
              <c:strCache>
                <c:ptCount val="1"/>
                <c:pt idx="0">
                  <c:v>RAN #45</c:v>
                </c:pt>
              </c:strCache>
            </c:strRef>
          </c:tx>
          <c:spPr>
            <a:solidFill>
              <a:srgbClr val="FFFF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Statistics'!$AO$1098:$AO$1109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1A8-446A-BE95-80FB9CC12765}"/>
            </c:ext>
          </c:extLst>
        </c:ser>
        <c:ser>
          <c:idx val="3"/>
          <c:order val="3"/>
          <c:tx>
            <c:strRef>
              <c:f>'CR Statistics'!$AP$1097</c:f>
              <c:strCache>
                <c:ptCount val="1"/>
                <c:pt idx="0">
                  <c:v>RAN #46</c:v>
                </c:pt>
              </c:strCache>
            </c:strRef>
          </c:tx>
          <c:spPr>
            <a:solidFill>
              <a:srgbClr val="FF00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Statistics'!$AP$1098:$AP$1109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1A8-446A-BE95-80FB9CC12765}"/>
            </c:ext>
          </c:extLst>
        </c:ser>
        <c:ser>
          <c:idx val="4"/>
          <c:order val="4"/>
          <c:tx>
            <c:strRef>
              <c:f>'CR Statistics'!$AQ$1097</c:f>
              <c:strCache>
                <c:ptCount val="1"/>
                <c:pt idx="0">
                  <c:v>RAN #47</c:v>
                </c:pt>
              </c:strCache>
            </c:strRef>
          </c:tx>
          <c:spPr>
            <a:solidFill>
              <a:srgbClr val="00FF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Statistics'!$AQ$1098:$AQ$1109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1A8-446A-BE95-80FB9CC12765}"/>
            </c:ext>
          </c:extLst>
        </c:ser>
        <c:ser>
          <c:idx val="5"/>
          <c:order val="5"/>
          <c:tx>
            <c:strRef>
              <c:f>'CR Statistics'!$AR$1097</c:f>
              <c:strCache>
                <c:ptCount val="1"/>
                <c:pt idx="0">
                  <c:v>RAN #48</c:v>
                </c:pt>
              </c:strCache>
            </c:strRef>
          </c:tx>
          <c:spPr>
            <a:solidFill>
              <a:srgbClr val="80008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Statistics'!$AR$1098:$AR$1109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1A8-446A-BE95-80FB9CC12765}"/>
            </c:ext>
          </c:extLst>
        </c:ser>
        <c:ser>
          <c:idx val="6"/>
          <c:order val="6"/>
          <c:tx>
            <c:strRef>
              <c:f>'CR Statistics'!$AS$1097</c:f>
              <c:strCache>
                <c:ptCount val="1"/>
                <c:pt idx="0">
                  <c:v>RAN #49</c:v>
                </c:pt>
              </c:strCache>
            </c:strRef>
          </c:tx>
          <c:spPr>
            <a:solidFill>
              <a:srgbClr val="0066CC"/>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Statistics'!$AS$1098:$AS$1109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1A8-446A-BE95-80FB9CC12765}"/>
            </c:ext>
          </c:extLst>
        </c:ser>
        <c:ser>
          <c:idx val="7"/>
          <c:order val="7"/>
          <c:tx>
            <c:strRef>
              <c:f>'CR Statistics'!$AT$1097</c:f>
              <c:strCache>
                <c:ptCount val="1"/>
                <c:pt idx="0">
                  <c:v>RAN #50</c:v>
                </c:pt>
              </c:strCache>
            </c:strRef>
          </c:tx>
          <c:spPr>
            <a:solidFill>
              <a:srgbClr val="FF99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Statistics'!$AT$1098:$AT$1109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1A8-446A-BE95-80FB9CC12765}"/>
            </c:ext>
          </c:extLst>
        </c:ser>
        <c:ser>
          <c:idx val="8"/>
          <c:order val="8"/>
          <c:tx>
            <c:strRef>
              <c:f>'CR Statistics'!$AU$1097</c:f>
              <c:strCache>
                <c:ptCount val="1"/>
                <c:pt idx="0">
                  <c:v>RAN #51</c:v>
                </c:pt>
              </c:strCache>
            </c:strRef>
          </c:tx>
          <c:spPr>
            <a:solidFill>
              <a:srgbClr val="00FF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Statistics'!$AU$1098:$AU$1109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1A8-446A-BE95-80FB9CC12765}"/>
            </c:ext>
          </c:extLst>
        </c:ser>
        <c:ser>
          <c:idx val="9"/>
          <c:order val="9"/>
          <c:tx>
            <c:strRef>
              <c:f>'CR Statistics'!$AV$1097</c:f>
              <c:strCache>
                <c:ptCount val="1"/>
                <c:pt idx="0">
                  <c:v>RAN #52</c:v>
                </c:pt>
              </c:strCache>
            </c:strRef>
          </c:tx>
          <c:spPr>
            <a:solidFill>
              <a:srgbClr val="FF00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Statistics'!$AV$1098:$AV$1109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1A8-446A-BE95-80FB9CC12765}"/>
            </c:ext>
          </c:extLst>
        </c:ser>
        <c:ser>
          <c:idx val="10"/>
          <c:order val="10"/>
          <c:tx>
            <c:strRef>
              <c:f>'CR Statistics'!$AW$1097</c:f>
              <c:strCache>
                <c:ptCount val="1"/>
                <c:pt idx="0">
                  <c:v>RAN #53</c:v>
                </c:pt>
              </c:strCache>
            </c:strRef>
          </c:tx>
          <c:spPr>
            <a:solidFill>
              <a:srgbClr val="FF0000"/>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Statistics'!$AW$1098:$AW$1109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1A8-446A-BE95-80FB9CC12765}"/>
            </c:ext>
          </c:extLst>
        </c:ser>
        <c:ser>
          <c:idx val="11"/>
          <c:order val="11"/>
          <c:tx>
            <c:strRef>
              <c:f>'CR Statistics'!$AX$1097</c:f>
              <c:strCache>
                <c:ptCount val="1"/>
                <c:pt idx="0">
                  <c:v>RAN #54</c:v>
                </c:pt>
              </c:strCache>
            </c:strRef>
          </c:tx>
          <c:spPr>
            <a:solidFill>
              <a:srgbClr val="00FFFF"/>
            </a:solidFill>
            <a:ln w="12700">
              <a:solidFill>
                <a:srgbClr val="000000"/>
              </a:solidFill>
              <a:prstDash val="solid"/>
            </a:ln>
          </c:spPr>
          <c:invertIfNegative val="0"/>
          <c:cat>
            <c:strRef>
              <c:f>'CR Statistics'!$AL$1098:$AL$1109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Statistics'!$AX$1098:$AX$1109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1A8-446A-BE95-80FB9CC12765}"/>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Statistics'!$AM$1061</c:f>
              <c:strCache>
                <c:ptCount val="1"/>
                <c:pt idx="0">
                  <c:v>RAN #43</c:v>
                </c:pt>
              </c:strCache>
            </c:strRef>
          </c:tx>
          <c:spPr>
            <a:solidFill>
              <a:srgbClr val="9999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Statistics'!$AM$1062:$AM$1073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282-4AB1-8503-1BC39FDF42E8}"/>
            </c:ext>
          </c:extLst>
        </c:ser>
        <c:ser>
          <c:idx val="1"/>
          <c:order val="1"/>
          <c:tx>
            <c:strRef>
              <c:f>'CR Statistics'!$AN$1061</c:f>
              <c:strCache>
                <c:ptCount val="1"/>
                <c:pt idx="0">
                  <c:v>RAN #44</c:v>
                </c:pt>
              </c:strCache>
            </c:strRef>
          </c:tx>
          <c:spPr>
            <a:solidFill>
              <a:srgbClr val="339966"/>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Statistics'!$AN$1062:$AN$1073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282-4AB1-8503-1BC39FDF42E8}"/>
            </c:ext>
          </c:extLst>
        </c:ser>
        <c:ser>
          <c:idx val="2"/>
          <c:order val="2"/>
          <c:tx>
            <c:strRef>
              <c:f>'CR Statistics'!$AO$1061</c:f>
              <c:strCache>
                <c:ptCount val="1"/>
                <c:pt idx="0">
                  <c:v>RAN #45</c:v>
                </c:pt>
              </c:strCache>
            </c:strRef>
          </c:tx>
          <c:spPr>
            <a:solidFill>
              <a:srgbClr val="FFFF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Statistics'!$AO$1062:$AO$1073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282-4AB1-8503-1BC39FDF42E8}"/>
            </c:ext>
          </c:extLst>
        </c:ser>
        <c:ser>
          <c:idx val="3"/>
          <c:order val="3"/>
          <c:tx>
            <c:strRef>
              <c:f>'CR Statistics'!$AP$1061</c:f>
              <c:strCache>
                <c:ptCount val="1"/>
                <c:pt idx="0">
                  <c:v>RAN #46</c:v>
                </c:pt>
              </c:strCache>
            </c:strRef>
          </c:tx>
          <c:spPr>
            <a:solidFill>
              <a:srgbClr val="FF00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Statistics'!$AP$1062:$AP$1073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282-4AB1-8503-1BC39FDF42E8}"/>
            </c:ext>
          </c:extLst>
        </c:ser>
        <c:ser>
          <c:idx val="4"/>
          <c:order val="4"/>
          <c:tx>
            <c:strRef>
              <c:f>'CR Statistics'!$AQ$1061</c:f>
              <c:strCache>
                <c:ptCount val="1"/>
                <c:pt idx="0">
                  <c:v>RAN #47</c:v>
                </c:pt>
              </c:strCache>
            </c:strRef>
          </c:tx>
          <c:spPr>
            <a:solidFill>
              <a:srgbClr val="00FF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Statistics'!$AQ$1062:$AQ$1073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282-4AB1-8503-1BC39FDF42E8}"/>
            </c:ext>
          </c:extLst>
        </c:ser>
        <c:ser>
          <c:idx val="5"/>
          <c:order val="5"/>
          <c:tx>
            <c:strRef>
              <c:f>'CR Statistics'!$AR$1061</c:f>
              <c:strCache>
                <c:ptCount val="1"/>
                <c:pt idx="0">
                  <c:v>RAN #48</c:v>
                </c:pt>
              </c:strCache>
            </c:strRef>
          </c:tx>
          <c:spPr>
            <a:solidFill>
              <a:srgbClr val="80008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Statistics'!$AR$1062:$AR$1073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282-4AB1-8503-1BC39FDF42E8}"/>
            </c:ext>
          </c:extLst>
        </c:ser>
        <c:ser>
          <c:idx val="6"/>
          <c:order val="6"/>
          <c:tx>
            <c:strRef>
              <c:f>'CR Statistics'!$AS$1061</c:f>
              <c:strCache>
                <c:ptCount val="1"/>
                <c:pt idx="0">
                  <c:v>RAN #49</c:v>
                </c:pt>
              </c:strCache>
            </c:strRef>
          </c:tx>
          <c:spPr>
            <a:solidFill>
              <a:srgbClr val="0066CC"/>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Statistics'!$AS$1062:$AS$1073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282-4AB1-8503-1BC39FDF42E8}"/>
            </c:ext>
          </c:extLst>
        </c:ser>
        <c:ser>
          <c:idx val="7"/>
          <c:order val="7"/>
          <c:tx>
            <c:strRef>
              <c:f>'CR Statistics'!$AT$1061</c:f>
              <c:strCache>
                <c:ptCount val="1"/>
                <c:pt idx="0">
                  <c:v>RAN #50</c:v>
                </c:pt>
              </c:strCache>
            </c:strRef>
          </c:tx>
          <c:spPr>
            <a:solidFill>
              <a:srgbClr val="FF99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Statistics'!$AT$1062:$AT$1073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282-4AB1-8503-1BC39FDF42E8}"/>
            </c:ext>
          </c:extLst>
        </c:ser>
        <c:ser>
          <c:idx val="8"/>
          <c:order val="8"/>
          <c:tx>
            <c:strRef>
              <c:f>'CR Statistics'!$AU$1061</c:f>
              <c:strCache>
                <c:ptCount val="1"/>
                <c:pt idx="0">
                  <c:v>RAN #51</c:v>
                </c:pt>
              </c:strCache>
            </c:strRef>
          </c:tx>
          <c:spPr>
            <a:solidFill>
              <a:srgbClr val="00FF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Statistics'!$AU$1062:$AU$1073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282-4AB1-8503-1BC39FDF42E8}"/>
            </c:ext>
          </c:extLst>
        </c:ser>
        <c:ser>
          <c:idx val="9"/>
          <c:order val="9"/>
          <c:tx>
            <c:strRef>
              <c:f>'CR Statistics'!$AV$1061</c:f>
              <c:strCache>
                <c:ptCount val="1"/>
                <c:pt idx="0">
                  <c:v>RAN #52</c:v>
                </c:pt>
              </c:strCache>
            </c:strRef>
          </c:tx>
          <c:spPr>
            <a:solidFill>
              <a:srgbClr val="FF00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Statistics'!$AV$1062:$AV$1073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282-4AB1-8503-1BC39FDF42E8}"/>
            </c:ext>
          </c:extLst>
        </c:ser>
        <c:ser>
          <c:idx val="10"/>
          <c:order val="10"/>
          <c:tx>
            <c:strRef>
              <c:f>'CR Statistics'!$AW$1061</c:f>
              <c:strCache>
                <c:ptCount val="1"/>
                <c:pt idx="0">
                  <c:v>RAN #53</c:v>
                </c:pt>
              </c:strCache>
            </c:strRef>
          </c:tx>
          <c:spPr>
            <a:solidFill>
              <a:srgbClr val="FF00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Statistics'!$AW$1062:$AW$1073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282-4AB1-8503-1BC39FDF42E8}"/>
            </c:ext>
          </c:extLst>
        </c:ser>
        <c:ser>
          <c:idx val="11"/>
          <c:order val="11"/>
          <c:tx>
            <c:strRef>
              <c:f>'CR Statistics'!$AX$1061</c:f>
              <c:strCache>
                <c:ptCount val="1"/>
                <c:pt idx="0">
                  <c:v>RAN #54</c:v>
                </c:pt>
              </c:strCache>
            </c:strRef>
          </c:tx>
          <c:spPr>
            <a:solidFill>
              <a:srgbClr val="00FFFF"/>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Statistics'!$AX$1062:$AX$1073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282-4AB1-8503-1BC39FDF42E8}"/>
            </c:ext>
          </c:extLst>
        </c:ser>
        <c:ser>
          <c:idx val="12"/>
          <c:order val="12"/>
          <c:tx>
            <c:strRef>
              <c:f>'CR Statistics'!$AY$1061</c:f>
              <c:strCache>
                <c:ptCount val="1"/>
                <c:pt idx="0">
                  <c:v>RAN #55</c:v>
                </c:pt>
              </c:strCache>
            </c:strRef>
          </c:tx>
          <c:spPr>
            <a:solidFill>
              <a:srgbClr val="FFFF00"/>
            </a:solidFill>
            <a:ln w="12700">
              <a:solidFill>
                <a:srgbClr val="000000"/>
              </a:solidFill>
              <a:prstDash val="solid"/>
            </a:ln>
          </c:spPr>
          <c:invertIfNegative val="0"/>
          <c:cat>
            <c:strRef>
              <c:f>'CR Statistics'!$AL$1062:$AL$1073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Statistics'!$AY$1062:$AY$1073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282-4AB1-8503-1BC39FDF42E8}"/>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Statistics'!$T$1073</c:f>
              <c:strCache>
                <c:ptCount val="1"/>
                <c:pt idx="0">
                  <c:v>RAN1</c:v>
                </c:pt>
              </c:strCache>
            </c:strRef>
          </c:tx>
          <c:spPr>
            <a:solidFill>
              <a:srgbClr val="00FF00"/>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Statistics'!$T$1074:$T$1081</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4A8-443F-9F8B-01D9EAFD6B20}"/>
            </c:ext>
          </c:extLst>
        </c:ser>
        <c:ser>
          <c:idx val="1"/>
          <c:order val="1"/>
          <c:tx>
            <c:strRef>
              <c:f>'CR Statistics'!$U$1073</c:f>
              <c:strCache>
                <c:ptCount val="1"/>
                <c:pt idx="0">
                  <c:v>RAN2</c:v>
                </c:pt>
              </c:strCache>
            </c:strRef>
          </c:tx>
          <c:spPr>
            <a:solidFill>
              <a:srgbClr val="FF0000"/>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Statistics'!$U$1074:$U$1081</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4A8-443F-9F8B-01D9EAFD6B20}"/>
            </c:ext>
          </c:extLst>
        </c:ser>
        <c:ser>
          <c:idx val="2"/>
          <c:order val="2"/>
          <c:tx>
            <c:strRef>
              <c:f>'CR Statistics'!$V$1073</c:f>
              <c:strCache>
                <c:ptCount val="1"/>
                <c:pt idx="0">
                  <c:v>RAN3</c:v>
                </c:pt>
              </c:strCache>
            </c:strRef>
          </c:tx>
          <c:spPr>
            <a:solidFill>
              <a:srgbClr val="0000FF"/>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Statistics'!$V$1074:$V$1081</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4A8-443F-9F8B-01D9EAFD6B20}"/>
            </c:ext>
          </c:extLst>
        </c:ser>
        <c:ser>
          <c:idx val="3"/>
          <c:order val="3"/>
          <c:tx>
            <c:strRef>
              <c:f>'CR Statistics'!$W$1073</c:f>
              <c:strCache>
                <c:ptCount val="1"/>
                <c:pt idx="0">
                  <c:v>RAN4</c:v>
                </c:pt>
              </c:strCache>
            </c:strRef>
          </c:tx>
          <c:spPr>
            <a:solidFill>
              <a:srgbClr val="FFFF00"/>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Statistics'!$W$1074:$W$1081</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4A8-443F-9F8B-01D9EAFD6B20}"/>
            </c:ext>
          </c:extLst>
        </c:ser>
        <c:ser>
          <c:idx val="4"/>
          <c:order val="4"/>
          <c:tx>
            <c:strRef>
              <c:f>'CR Statistics'!$X$1073</c:f>
              <c:strCache>
                <c:ptCount val="1"/>
                <c:pt idx="0">
                  <c:v>RAN5</c:v>
                </c:pt>
              </c:strCache>
            </c:strRef>
          </c:tx>
          <c:spPr>
            <a:solidFill>
              <a:srgbClr val="660066"/>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Statistics'!$X$1074:$X$1081</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4A8-443F-9F8B-01D9EAFD6B20}"/>
            </c:ext>
          </c:extLst>
        </c:ser>
        <c:ser>
          <c:idx val="5"/>
          <c:order val="5"/>
          <c:tx>
            <c:strRef>
              <c:f>'CR Statistics'!$Y$1073</c:f>
              <c:strCache>
                <c:ptCount val="1"/>
                <c:pt idx="0">
                  <c:v>RAN without RAN5</c:v>
                </c:pt>
              </c:strCache>
            </c:strRef>
          </c:tx>
          <c:spPr>
            <a:solidFill>
              <a:srgbClr val="FF00FF"/>
            </a:solidFill>
            <a:ln w="12700">
              <a:solidFill>
                <a:srgbClr val="000000"/>
              </a:solidFill>
              <a:prstDash val="solid"/>
            </a:ln>
          </c:spPr>
          <c:invertIfNegative val="0"/>
          <c:cat>
            <c:strRef>
              <c:f>'CR Statistics'!$S$1074:$S$1081</c:f>
              <c:strCache>
                <c:ptCount val="8"/>
                <c:pt idx="0">
                  <c:v>REL-4</c:v>
                </c:pt>
                <c:pt idx="1">
                  <c:v>REL-5</c:v>
                </c:pt>
                <c:pt idx="2">
                  <c:v>REL-6</c:v>
                </c:pt>
                <c:pt idx="3">
                  <c:v>REL-7</c:v>
                </c:pt>
                <c:pt idx="4">
                  <c:v>REL-8</c:v>
                </c:pt>
                <c:pt idx="5">
                  <c:v>REL-9</c:v>
                </c:pt>
                <c:pt idx="6">
                  <c:v>REL-10</c:v>
                </c:pt>
                <c:pt idx="7">
                  <c:v>REL-11</c:v>
                </c:pt>
              </c:strCache>
            </c:strRef>
          </c:cat>
          <c:val>
            <c:numRef>
              <c:f>'CR Statistics'!$Y$1074:$Y$1081</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4A8-443F-9F8B-01D9EAFD6B20}"/>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Statistics'!$T$1038</c:f>
              <c:strCache>
                <c:ptCount val="1"/>
                <c:pt idx="0">
                  <c:v>RAN1</c:v>
                </c:pt>
              </c:strCache>
            </c:strRef>
          </c:tx>
          <c:spPr>
            <a:solidFill>
              <a:srgbClr val="00FF00"/>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Statistics'!$T$1039:$T$1046</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7BAA-4F08-955A-D1958A085FE8}"/>
            </c:ext>
          </c:extLst>
        </c:ser>
        <c:ser>
          <c:idx val="1"/>
          <c:order val="1"/>
          <c:tx>
            <c:strRef>
              <c:f>'CR Statistics'!$U$1038</c:f>
              <c:strCache>
                <c:ptCount val="1"/>
                <c:pt idx="0">
                  <c:v>RAN2</c:v>
                </c:pt>
              </c:strCache>
            </c:strRef>
          </c:tx>
          <c:spPr>
            <a:solidFill>
              <a:srgbClr val="FF0000"/>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Statistics'!$U$1039:$U$1046</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7BAA-4F08-955A-D1958A085FE8}"/>
            </c:ext>
          </c:extLst>
        </c:ser>
        <c:ser>
          <c:idx val="2"/>
          <c:order val="2"/>
          <c:tx>
            <c:strRef>
              <c:f>'CR Statistics'!$V$1038</c:f>
              <c:strCache>
                <c:ptCount val="1"/>
                <c:pt idx="0">
                  <c:v>RAN3</c:v>
                </c:pt>
              </c:strCache>
            </c:strRef>
          </c:tx>
          <c:spPr>
            <a:solidFill>
              <a:srgbClr val="0000FF"/>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Statistics'!$V$1039:$V$1046</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7BAA-4F08-955A-D1958A085FE8}"/>
            </c:ext>
          </c:extLst>
        </c:ser>
        <c:ser>
          <c:idx val="3"/>
          <c:order val="3"/>
          <c:tx>
            <c:strRef>
              <c:f>'CR Statistics'!$W$1038</c:f>
              <c:strCache>
                <c:ptCount val="1"/>
                <c:pt idx="0">
                  <c:v>RAN4</c:v>
                </c:pt>
              </c:strCache>
            </c:strRef>
          </c:tx>
          <c:spPr>
            <a:solidFill>
              <a:srgbClr val="FFFF00"/>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Statistics'!$W$1039:$W$1046</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7BAA-4F08-955A-D1958A085FE8}"/>
            </c:ext>
          </c:extLst>
        </c:ser>
        <c:ser>
          <c:idx val="4"/>
          <c:order val="4"/>
          <c:tx>
            <c:strRef>
              <c:f>'CR Statistics'!$X$1038</c:f>
              <c:strCache>
                <c:ptCount val="1"/>
                <c:pt idx="0">
                  <c:v>RAN5</c:v>
                </c:pt>
              </c:strCache>
            </c:strRef>
          </c:tx>
          <c:spPr>
            <a:solidFill>
              <a:srgbClr val="660066"/>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Statistics'!$X$1039:$X$1046</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7BAA-4F08-955A-D1958A085FE8}"/>
            </c:ext>
          </c:extLst>
        </c:ser>
        <c:ser>
          <c:idx val="5"/>
          <c:order val="5"/>
          <c:tx>
            <c:strRef>
              <c:f>'CR Statistics'!$Y$1038</c:f>
              <c:strCache>
                <c:ptCount val="1"/>
                <c:pt idx="0">
                  <c:v>RAN without RAN5</c:v>
                </c:pt>
              </c:strCache>
            </c:strRef>
          </c:tx>
          <c:spPr>
            <a:solidFill>
              <a:srgbClr val="FF00FF"/>
            </a:solidFill>
            <a:ln w="12700">
              <a:solidFill>
                <a:srgbClr val="000000"/>
              </a:solidFill>
              <a:prstDash val="solid"/>
            </a:ln>
          </c:spPr>
          <c:invertIfNegative val="0"/>
          <c:cat>
            <c:strRef>
              <c:f>'CR Statistics'!$S$1039:$S$1046</c:f>
              <c:strCache>
                <c:ptCount val="8"/>
                <c:pt idx="0">
                  <c:v>REL-4</c:v>
                </c:pt>
                <c:pt idx="1">
                  <c:v>REL-5</c:v>
                </c:pt>
                <c:pt idx="2">
                  <c:v>REL-6</c:v>
                </c:pt>
                <c:pt idx="3">
                  <c:v>REL-7</c:v>
                </c:pt>
                <c:pt idx="4">
                  <c:v>REL-8</c:v>
                </c:pt>
                <c:pt idx="5">
                  <c:v>REL-9</c:v>
                </c:pt>
                <c:pt idx="6">
                  <c:v>REL-10</c:v>
                </c:pt>
                <c:pt idx="7">
                  <c:v>REL-11</c:v>
                </c:pt>
              </c:strCache>
            </c:strRef>
          </c:cat>
          <c:val>
            <c:numRef>
              <c:f>'CR Statistics'!$Y$1039:$Y$1046</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7BAA-4F08-955A-D1958A085FE8}"/>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Statistics'!$AM$1027</c:f>
              <c:strCache>
                <c:ptCount val="1"/>
                <c:pt idx="0">
                  <c:v>RAN #43</c:v>
                </c:pt>
              </c:strCache>
            </c:strRef>
          </c:tx>
          <c:spPr>
            <a:solidFill>
              <a:srgbClr val="9999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Statistics'!$AM$1028:$AM$1039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E91-4148-98A4-83B74BDA2C64}"/>
            </c:ext>
          </c:extLst>
        </c:ser>
        <c:ser>
          <c:idx val="1"/>
          <c:order val="1"/>
          <c:tx>
            <c:strRef>
              <c:f>'CR Statistics'!$AN$1027</c:f>
              <c:strCache>
                <c:ptCount val="1"/>
                <c:pt idx="0">
                  <c:v>RAN #44</c:v>
                </c:pt>
              </c:strCache>
            </c:strRef>
          </c:tx>
          <c:spPr>
            <a:solidFill>
              <a:srgbClr val="339966"/>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Statistics'!$AN$1028:$AN$1039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E91-4148-98A4-83B74BDA2C64}"/>
            </c:ext>
          </c:extLst>
        </c:ser>
        <c:ser>
          <c:idx val="2"/>
          <c:order val="2"/>
          <c:tx>
            <c:strRef>
              <c:f>'CR Statistics'!$AO$1027</c:f>
              <c:strCache>
                <c:ptCount val="1"/>
                <c:pt idx="0">
                  <c:v>RAN #45</c:v>
                </c:pt>
              </c:strCache>
            </c:strRef>
          </c:tx>
          <c:spPr>
            <a:solidFill>
              <a:srgbClr val="FFFF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Statistics'!$AO$1028:$AO$1039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E91-4148-98A4-83B74BDA2C64}"/>
            </c:ext>
          </c:extLst>
        </c:ser>
        <c:ser>
          <c:idx val="3"/>
          <c:order val="3"/>
          <c:tx>
            <c:strRef>
              <c:f>'CR Statistics'!$AP$1027</c:f>
              <c:strCache>
                <c:ptCount val="1"/>
                <c:pt idx="0">
                  <c:v>RAN #46</c:v>
                </c:pt>
              </c:strCache>
            </c:strRef>
          </c:tx>
          <c:spPr>
            <a:solidFill>
              <a:srgbClr val="FF00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Statistics'!$AP$1028:$AP$1039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E91-4148-98A4-83B74BDA2C64}"/>
            </c:ext>
          </c:extLst>
        </c:ser>
        <c:ser>
          <c:idx val="4"/>
          <c:order val="4"/>
          <c:tx>
            <c:strRef>
              <c:f>'CR Statistics'!$AQ$1027</c:f>
              <c:strCache>
                <c:ptCount val="1"/>
                <c:pt idx="0">
                  <c:v>RAN #47</c:v>
                </c:pt>
              </c:strCache>
            </c:strRef>
          </c:tx>
          <c:spPr>
            <a:solidFill>
              <a:srgbClr val="00FF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Statistics'!$AQ$1028:$AQ$1039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E91-4148-98A4-83B74BDA2C64}"/>
            </c:ext>
          </c:extLst>
        </c:ser>
        <c:ser>
          <c:idx val="5"/>
          <c:order val="5"/>
          <c:tx>
            <c:strRef>
              <c:f>'CR Statistics'!$AR$1027</c:f>
              <c:strCache>
                <c:ptCount val="1"/>
                <c:pt idx="0">
                  <c:v>RAN #48</c:v>
                </c:pt>
              </c:strCache>
            </c:strRef>
          </c:tx>
          <c:spPr>
            <a:solidFill>
              <a:srgbClr val="80008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Statistics'!$AR$1028:$AR$1039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E91-4148-98A4-83B74BDA2C64}"/>
            </c:ext>
          </c:extLst>
        </c:ser>
        <c:ser>
          <c:idx val="6"/>
          <c:order val="6"/>
          <c:tx>
            <c:strRef>
              <c:f>'CR Statistics'!$AS$1027</c:f>
              <c:strCache>
                <c:ptCount val="1"/>
                <c:pt idx="0">
                  <c:v>RAN #49</c:v>
                </c:pt>
              </c:strCache>
            </c:strRef>
          </c:tx>
          <c:spPr>
            <a:solidFill>
              <a:srgbClr val="0066CC"/>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Statistics'!$AS$1028:$AS$1039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E91-4148-98A4-83B74BDA2C64}"/>
            </c:ext>
          </c:extLst>
        </c:ser>
        <c:ser>
          <c:idx val="7"/>
          <c:order val="7"/>
          <c:tx>
            <c:strRef>
              <c:f>'CR Statistics'!$AT$1027</c:f>
              <c:strCache>
                <c:ptCount val="1"/>
                <c:pt idx="0">
                  <c:v>RAN #50</c:v>
                </c:pt>
              </c:strCache>
            </c:strRef>
          </c:tx>
          <c:spPr>
            <a:solidFill>
              <a:srgbClr val="FF99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Statistics'!$AT$1028:$AT$1039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E91-4148-98A4-83B74BDA2C64}"/>
            </c:ext>
          </c:extLst>
        </c:ser>
        <c:ser>
          <c:idx val="8"/>
          <c:order val="8"/>
          <c:tx>
            <c:strRef>
              <c:f>'CR Statistics'!$AU$1027</c:f>
              <c:strCache>
                <c:ptCount val="1"/>
                <c:pt idx="0">
                  <c:v>RAN #51</c:v>
                </c:pt>
              </c:strCache>
            </c:strRef>
          </c:tx>
          <c:spPr>
            <a:solidFill>
              <a:srgbClr val="00FF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Statistics'!$AU$1028:$AU$1039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E91-4148-98A4-83B74BDA2C64}"/>
            </c:ext>
          </c:extLst>
        </c:ser>
        <c:ser>
          <c:idx val="9"/>
          <c:order val="9"/>
          <c:tx>
            <c:strRef>
              <c:f>'CR Statistics'!$AV$1027</c:f>
              <c:strCache>
                <c:ptCount val="1"/>
                <c:pt idx="0">
                  <c:v>RAN #52</c:v>
                </c:pt>
              </c:strCache>
            </c:strRef>
          </c:tx>
          <c:spPr>
            <a:solidFill>
              <a:srgbClr val="FF00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Statistics'!$AV$1028:$AV$1039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E91-4148-98A4-83B74BDA2C64}"/>
            </c:ext>
          </c:extLst>
        </c:ser>
        <c:ser>
          <c:idx val="10"/>
          <c:order val="10"/>
          <c:tx>
            <c:strRef>
              <c:f>'CR Statistics'!$AW$1027</c:f>
              <c:strCache>
                <c:ptCount val="1"/>
                <c:pt idx="0">
                  <c:v>RAN #53</c:v>
                </c:pt>
              </c:strCache>
            </c:strRef>
          </c:tx>
          <c:spPr>
            <a:solidFill>
              <a:srgbClr val="FF00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Statistics'!$AW$1028:$AW$1039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E91-4148-98A4-83B74BDA2C64}"/>
            </c:ext>
          </c:extLst>
        </c:ser>
        <c:ser>
          <c:idx val="11"/>
          <c:order val="11"/>
          <c:tx>
            <c:strRef>
              <c:f>'CR Statistics'!$AX$1027</c:f>
              <c:strCache>
                <c:ptCount val="1"/>
                <c:pt idx="0">
                  <c:v>RAN #54</c:v>
                </c:pt>
              </c:strCache>
            </c:strRef>
          </c:tx>
          <c:spPr>
            <a:solidFill>
              <a:srgbClr val="00FFFF"/>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Statistics'!$AX$1028:$AX$1039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E91-4148-98A4-83B74BDA2C64}"/>
            </c:ext>
          </c:extLst>
        </c:ser>
        <c:ser>
          <c:idx val="12"/>
          <c:order val="12"/>
          <c:tx>
            <c:strRef>
              <c:f>'CR Statistics'!$AY$1027</c:f>
              <c:strCache>
                <c:ptCount val="1"/>
                <c:pt idx="0">
                  <c:v>RAN #55</c:v>
                </c:pt>
              </c:strCache>
            </c:strRef>
          </c:tx>
          <c:spPr>
            <a:solidFill>
              <a:srgbClr val="FFFF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Statistics'!$AY$1028:$AY$1039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E91-4148-98A4-83B74BDA2C64}"/>
            </c:ext>
          </c:extLst>
        </c:ser>
        <c:ser>
          <c:idx val="13"/>
          <c:order val="13"/>
          <c:tx>
            <c:strRef>
              <c:f>'CR Statistics'!$AZ$1027</c:f>
              <c:strCache>
                <c:ptCount val="1"/>
                <c:pt idx="0">
                  <c:v>RAN #56</c:v>
                </c:pt>
              </c:strCache>
            </c:strRef>
          </c:tx>
          <c:spPr>
            <a:solidFill>
              <a:srgbClr val="800000"/>
            </a:solidFill>
            <a:ln w="12700">
              <a:solidFill>
                <a:srgbClr val="000000"/>
              </a:solidFill>
              <a:prstDash val="solid"/>
            </a:ln>
          </c:spPr>
          <c:invertIfNegative val="0"/>
          <c:cat>
            <c:strRef>
              <c:f>'CR Statistics'!$AL$1028:$AL$1039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Statistics'!$AZ$1028:$AZ$1039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AE91-4148-98A4-83B74BDA2C64}"/>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Statistics'!$T$1001</c:f>
              <c:strCache>
                <c:ptCount val="1"/>
                <c:pt idx="0">
                  <c:v>RAN1</c:v>
                </c:pt>
              </c:strCache>
            </c:strRef>
          </c:tx>
          <c:spPr>
            <a:solidFill>
              <a:srgbClr val="00FF00"/>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Statistics'!$T$1002:$T$1009</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FB0E-47E8-A8F3-842FC88E3CC1}"/>
            </c:ext>
          </c:extLst>
        </c:ser>
        <c:ser>
          <c:idx val="1"/>
          <c:order val="1"/>
          <c:tx>
            <c:strRef>
              <c:f>'CR Statistics'!$U$1001</c:f>
              <c:strCache>
                <c:ptCount val="1"/>
                <c:pt idx="0">
                  <c:v>RAN2</c:v>
                </c:pt>
              </c:strCache>
            </c:strRef>
          </c:tx>
          <c:spPr>
            <a:solidFill>
              <a:srgbClr val="FF0000"/>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Statistics'!$U$1002:$U$1009</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FB0E-47E8-A8F3-842FC88E3CC1}"/>
            </c:ext>
          </c:extLst>
        </c:ser>
        <c:ser>
          <c:idx val="2"/>
          <c:order val="2"/>
          <c:tx>
            <c:strRef>
              <c:f>'CR Statistics'!$V$1001</c:f>
              <c:strCache>
                <c:ptCount val="1"/>
                <c:pt idx="0">
                  <c:v>RAN3</c:v>
                </c:pt>
              </c:strCache>
            </c:strRef>
          </c:tx>
          <c:spPr>
            <a:solidFill>
              <a:srgbClr val="0000FF"/>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Statistics'!$V$1002:$V$1009</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FB0E-47E8-A8F3-842FC88E3CC1}"/>
            </c:ext>
          </c:extLst>
        </c:ser>
        <c:ser>
          <c:idx val="3"/>
          <c:order val="3"/>
          <c:tx>
            <c:strRef>
              <c:f>'CR Statistics'!$W$1001</c:f>
              <c:strCache>
                <c:ptCount val="1"/>
                <c:pt idx="0">
                  <c:v>RAN4</c:v>
                </c:pt>
              </c:strCache>
            </c:strRef>
          </c:tx>
          <c:spPr>
            <a:solidFill>
              <a:srgbClr val="FFFF00"/>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Statistics'!$W$1002:$W$1009</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FB0E-47E8-A8F3-842FC88E3CC1}"/>
            </c:ext>
          </c:extLst>
        </c:ser>
        <c:ser>
          <c:idx val="4"/>
          <c:order val="4"/>
          <c:tx>
            <c:strRef>
              <c:f>'CR Statistics'!$X$1001</c:f>
              <c:strCache>
                <c:ptCount val="1"/>
                <c:pt idx="0">
                  <c:v>RAN5</c:v>
                </c:pt>
              </c:strCache>
            </c:strRef>
          </c:tx>
          <c:spPr>
            <a:solidFill>
              <a:srgbClr val="660066"/>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Statistics'!$X$1002:$X$1009</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FB0E-47E8-A8F3-842FC88E3CC1}"/>
            </c:ext>
          </c:extLst>
        </c:ser>
        <c:ser>
          <c:idx val="5"/>
          <c:order val="5"/>
          <c:tx>
            <c:strRef>
              <c:f>'CR Statistics'!$Y$1001</c:f>
              <c:strCache>
                <c:ptCount val="1"/>
                <c:pt idx="0">
                  <c:v>RAN without RAN5</c:v>
                </c:pt>
              </c:strCache>
            </c:strRef>
          </c:tx>
          <c:spPr>
            <a:solidFill>
              <a:srgbClr val="FF00FF"/>
            </a:solidFill>
            <a:ln w="12700">
              <a:solidFill>
                <a:srgbClr val="000000"/>
              </a:solidFill>
              <a:prstDash val="solid"/>
            </a:ln>
          </c:spPr>
          <c:invertIfNegative val="0"/>
          <c:cat>
            <c:strRef>
              <c:f>'CR Statistics'!$S$1002:$S$1009</c:f>
              <c:strCache>
                <c:ptCount val="8"/>
                <c:pt idx="0">
                  <c:v>REL-4</c:v>
                </c:pt>
                <c:pt idx="1">
                  <c:v>REL-5</c:v>
                </c:pt>
                <c:pt idx="2">
                  <c:v>REL-6</c:v>
                </c:pt>
                <c:pt idx="3">
                  <c:v>REL-7</c:v>
                </c:pt>
                <c:pt idx="4">
                  <c:v>REL-8</c:v>
                </c:pt>
                <c:pt idx="5">
                  <c:v>REL-9</c:v>
                </c:pt>
                <c:pt idx="6">
                  <c:v>REL-10</c:v>
                </c:pt>
                <c:pt idx="7">
                  <c:v>REL-11</c:v>
                </c:pt>
              </c:strCache>
            </c:strRef>
          </c:cat>
          <c:val>
            <c:numRef>
              <c:f>'CR Statistics'!$Y$1002:$Y$1009</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FB0E-47E8-A8F3-842FC88E3CC1}"/>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Statistics'!$AM$989</c:f>
              <c:strCache>
                <c:ptCount val="1"/>
                <c:pt idx="0">
                  <c:v>RAN #43</c:v>
                </c:pt>
              </c:strCache>
            </c:strRef>
          </c:tx>
          <c:spPr>
            <a:solidFill>
              <a:srgbClr val="9999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Statistics'!$AM$993:$AM$1001</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A3A8-41C5-A611-9C9D6E9CB09D}"/>
            </c:ext>
          </c:extLst>
        </c:ser>
        <c:ser>
          <c:idx val="1"/>
          <c:order val="1"/>
          <c:tx>
            <c:strRef>
              <c:f>'CR Statistics'!$AN$989</c:f>
              <c:strCache>
                <c:ptCount val="1"/>
                <c:pt idx="0">
                  <c:v>RAN #44</c:v>
                </c:pt>
              </c:strCache>
            </c:strRef>
          </c:tx>
          <c:spPr>
            <a:solidFill>
              <a:srgbClr val="339966"/>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Statistics'!$AN$993:$AN$1001</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A3A8-41C5-A611-9C9D6E9CB09D}"/>
            </c:ext>
          </c:extLst>
        </c:ser>
        <c:ser>
          <c:idx val="2"/>
          <c:order val="2"/>
          <c:tx>
            <c:strRef>
              <c:f>'CR Statistics'!$AO$989</c:f>
              <c:strCache>
                <c:ptCount val="1"/>
                <c:pt idx="0">
                  <c:v>RAN #45</c:v>
                </c:pt>
              </c:strCache>
            </c:strRef>
          </c:tx>
          <c:spPr>
            <a:solidFill>
              <a:srgbClr val="FFFF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Statistics'!$AO$993:$AO$1001</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A3A8-41C5-A611-9C9D6E9CB09D}"/>
            </c:ext>
          </c:extLst>
        </c:ser>
        <c:ser>
          <c:idx val="3"/>
          <c:order val="3"/>
          <c:tx>
            <c:strRef>
              <c:f>'CR Statistics'!$AP$989</c:f>
              <c:strCache>
                <c:ptCount val="1"/>
                <c:pt idx="0">
                  <c:v>RAN #46</c:v>
                </c:pt>
              </c:strCache>
            </c:strRef>
          </c:tx>
          <c:spPr>
            <a:solidFill>
              <a:srgbClr val="FF00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Statistics'!$AP$993:$AP$1001</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A3A8-41C5-A611-9C9D6E9CB09D}"/>
            </c:ext>
          </c:extLst>
        </c:ser>
        <c:ser>
          <c:idx val="4"/>
          <c:order val="4"/>
          <c:tx>
            <c:strRef>
              <c:f>'CR Statistics'!$AQ$989</c:f>
              <c:strCache>
                <c:ptCount val="1"/>
                <c:pt idx="0">
                  <c:v>RAN #47</c:v>
                </c:pt>
              </c:strCache>
            </c:strRef>
          </c:tx>
          <c:spPr>
            <a:solidFill>
              <a:srgbClr val="00FF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Statistics'!$AQ$993:$AQ$1001</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A3A8-41C5-A611-9C9D6E9CB09D}"/>
            </c:ext>
          </c:extLst>
        </c:ser>
        <c:ser>
          <c:idx val="5"/>
          <c:order val="5"/>
          <c:tx>
            <c:strRef>
              <c:f>'CR Statistics'!$AR$989</c:f>
              <c:strCache>
                <c:ptCount val="1"/>
                <c:pt idx="0">
                  <c:v>RAN #48</c:v>
                </c:pt>
              </c:strCache>
            </c:strRef>
          </c:tx>
          <c:spPr>
            <a:solidFill>
              <a:srgbClr val="80008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Statistics'!$AR$993:$AR$1001</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A3A8-41C5-A611-9C9D6E9CB09D}"/>
            </c:ext>
          </c:extLst>
        </c:ser>
        <c:ser>
          <c:idx val="6"/>
          <c:order val="6"/>
          <c:tx>
            <c:strRef>
              <c:f>'CR Statistics'!$AS$989</c:f>
              <c:strCache>
                <c:ptCount val="1"/>
                <c:pt idx="0">
                  <c:v>RAN #49</c:v>
                </c:pt>
              </c:strCache>
            </c:strRef>
          </c:tx>
          <c:spPr>
            <a:solidFill>
              <a:srgbClr val="0066CC"/>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Statistics'!$AS$993:$AS$1001</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A3A8-41C5-A611-9C9D6E9CB09D}"/>
            </c:ext>
          </c:extLst>
        </c:ser>
        <c:ser>
          <c:idx val="7"/>
          <c:order val="7"/>
          <c:tx>
            <c:strRef>
              <c:f>'CR Statistics'!$AT$989</c:f>
              <c:strCache>
                <c:ptCount val="1"/>
                <c:pt idx="0">
                  <c:v>RAN #50</c:v>
                </c:pt>
              </c:strCache>
            </c:strRef>
          </c:tx>
          <c:spPr>
            <a:solidFill>
              <a:srgbClr val="FF99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Statistics'!$AT$993:$AT$1001</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A3A8-41C5-A611-9C9D6E9CB09D}"/>
            </c:ext>
          </c:extLst>
        </c:ser>
        <c:ser>
          <c:idx val="8"/>
          <c:order val="8"/>
          <c:tx>
            <c:strRef>
              <c:f>'CR Statistics'!$AU$989</c:f>
              <c:strCache>
                <c:ptCount val="1"/>
                <c:pt idx="0">
                  <c:v>RAN #51</c:v>
                </c:pt>
              </c:strCache>
            </c:strRef>
          </c:tx>
          <c:spPr>
            <a:solidFill>
              <a:srgbClr val="00FF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Statistics'!$AU$993:$AU$1001</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A3A8-41C5-A611-9C9D6E9CB09D}"/>
            </c:ext>
          </c:extLst>
        </c:ser>
        <c:ser>
          <c:idx val="9"/>
          <c:order val="9"/>
          <c:tx>
            <c:strRef>
              <c:f>'CR Statistics'!$AV$989</c:f>
              <c:strCache>
                <c:ptCount val="1"/>
                <c:pt idx="0">
                  <c:v>RAN #52</c:v>
                </c:pt>
              </c:strCache>
            </c:strRef>
          </c:tx>
          <c:spPr>
            <a:solidFill>
              <a:srgbClr val="FF00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Statistics'!$AV$993:$AV$1001</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A3A8-41C5-A611-9C9D6E9CB09D}"/>
            </c:ext>
          </c:extLst>
        </c:ser>
        <c:ser>
          <c:idx val="10"/>
          <c:order val="10"/>
          <c:tx>
            <c:strRef>
              <c:f>'CR Statistics'!$AW$989</c:f>
              <c:strCache>
                <c:ptCount val="1"/>
                <c:pt idx="0">
                  <c:v>RAN #53</c:v>
                </c:pt>
              </c:strCache>
            </c:strRef>
          </c:tx>
          <c:spPr>
            <a:solidFill>
              <a:srgbClr val="FF00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Statistics'!$AW$993:$AW$1001</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A3A8-41C5-A611-9C9D6E9CB09D}"/>
            </c:ext>
          </c:extLst>
        </c:ser>
        <c:ser>
          <c:idx val="11"/>
          <c:order val="11"/>
          <c:tx>
            <c:strRef>
              <c:f>'CR Statistics'!$AX$989</c:f>
              <c:strCache>
                <c:ptCount val="1"/>
                <c:pt idx="0">
                  <c:v>RAN #54</c:v>
                </c:pt>
              </c:strCache>
            </c:strRef>
          </c:tx>
          <c:spPr>
            <a:solidFill>
              <a:srgbClr val="00FF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Statistics'!$AX$993:$AX$1001</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A3A8-41C5-A611-9C9D6E9CB09D}"/>
            </c:ext>
          </c:extLst>
        </c:ser>
        <c:ser>
          <c:idx val="12"/>
          <c:order val="12"/>
          <c:tx>
            <c:strRef>
              <c:f>'CR Statistics'!$AY$989</c:f>
              <c:strCache>
                <c:ptCount val="1"/>
                <c:pt idx="0">
                  <c:v>RAN #55</c:v>
                </c:pt>
              </c:strCache>
            </c:strRef>
          </c:tx>
          <c:spPr>
            <a:solidFill>
              <a:srgbClr val="FF00FF"/>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Statistics'!$AY$993:$AY$1001</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A3A8-41C5-A611-9C9D6E9CB09D}"/>
            </c:ext>
          </c:extLst>
        </c:ser>
        <c:ser>
          <c:idx val="13"/>
          <c:order val="13"/>
          <c:tx>
            <c:strRef>
              <c:f>'CR Statistics'!$AZ$989</c:f>
              <c:strCache>
                <c:ptCount val="1"/>
                <c:pt idx="0">
                  <c:v>RAN #56</c:v>
                </c:pt>
              </c:strCache>
            </c:strRef>
          </c:tx>
          <c:spPr>
            <a:solidFill>
              <a:srgbClr val="8000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Statistics'!$AZ$993:$AZ$1001</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A3A8-41C5-A611-9C9D6E9CB09D}"/>
            </c:ext>
          </c:extLst>
        </c:ser>
        <c:ser>
          <c:idx val="14"/>
          <c:order val="14"/>
          <c:tx>
            <c:strRef>
              <c:f>'CR Statistics'!$BA$989</c:f>
              <c:strCache>
                <c:ptCount val="1"/>
                <c:pt idx="0">
                  <c:v>RAN #57</c:v>
                </c:pt>
              </c:strCache>
            </c:strRef>
          </c:tx>
          <c:spPr>
            <a:solidFill>
              <a:srgbClr val="FFFF00"/>
            </a:solidFill>
            <a:ln w="12700">
              <a:solidFill>
                <a:srgbClr val="000000"/>
              </a:solidFill>
              <a:prstDash val="solid"/>
            </a:ln>
          </c:spPr>
          <c:invertIfNegative val="0"/>
          <c:cat>
            <c:strRef>
              <c:f>'CR Statistics'!$AL$993:$AL$1001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Statistics'!$BA$993:$BA$1001</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A3A8-41C5-A611-9C9D6E9CB09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Statistics'!$T$967</c:f>
              <c:strCache>
                <c:ptCount val="1"/>
                <c:pt idx="0">
                  <c:v>RAN1</c:v>
                </c:pt>
              </c:strCache>
            </c:strRef>
          </c:tx>
          <c:spPr>
            <a:solidFill>
              <a:srgbClr val="00FF00"/>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Statistics'!$T$968:$T$975</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00D6-4140-AF86-C6384AC81F0F}"/>
            </c:ext>
          </c:extLst>
        </c:ser>
        <c:ser>
          <c:idx val="1"/>
          <c:order val="1"/>
          <c:tx>
            <c:strRef>
              <c:f>'CR Statistics'!$U$967</c:f>
              <c:strCache>
                <c:ptCount val="1"/>
                <c:pt idx="0">
                  <c:v>RAN2</c:v>
                </c:pt>
              </c:strCache>
            </c:strRef>
          </c:tx>
          <c:spPr>
            <a:solidFill>
              <a:srgbClr val="FF0000"/>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Statistics'!$U$968:$U$975</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00D6-4140-AF86-C6384AC81F0F}"/>
            </c:ext>
          </c:extLst>
        </c:ser>
        <c:ser>
          <c:idx val="2"/>
          <c:order val="2"/>
          <c:tx>
            <c:strRef>
              <c:f>'CR Statistics'!$V$967</c:f>
              <c:strCache>
                <c:ptCount val="1"/>
                <c:pt idx="0">
                  <c:v>RAN3</c:v>
                </c:pt>
              </c:strCache>
            </c:strRef>
          </c:tx>
          <c:spPr>
            <a:solidFill>
              <a:srgbClr val="0000FF"/>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Statistics'!$V$968:$V$975</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00D6-4140-AF86-C6384AC81F0F}"/>
            </c:ext>
          </c:extLst>
        </c:ser>
        <c:ser>
          <c:idx val="3"/>
          <c:order val="3"/>
          <c:tx>
            <c:strRef>
              <c:f>'CR Statistics'!$W$967</c:f>
              <c:strCache>
                <c:ptCount val="1"/>
                <c:pt idx="0">
                  <c:v>RAN4</c:v>
                </c:pt>
              </c:strCache>
            </c:strRef>
          </c:tx>
          <c:spPr>
            <a:solidFill>
              <a:srgbClr val="FFFF00"/>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Statistics'!$W$968:$W$975</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00D6-4140-AF86-C6384AC81F0F}"/>
            </c:ext>
          </c:extLst>
        </c:ser>
        <c:ser>
          <c:idx val="4"/>
          <c:order val="4"/>
          <c:tx>
            <c:strRef>
              <c:f>'CR Statistics'!$X$967</c:f>
              <c:strCache>
                <c:ptCount val="1"/>
                <c:pt idx="0">
                  <c:v>RAN5</c:v>
                </c:pt>
              </c:strCache>
            </c:strRef>
          </c:tx>
          <c:spPr>
            <a:solidFill>
              <a:srgbClr val="660066"/>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Statistics'!$X$968:$X$975</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00D6-4140-AF86-C6384AC81F0F}"/>
            </c:ext>
          </c:extLst>
        </c:ser>
        <c:ser>
          <c:idx val="5"/>
          <c:order val="5"/>
          <c:tx>
            <c:strRef>
              <c:f>'CR Statistics'!$Y$967</c:f>
              <c:strCache>
                <c:ptCount val="1"/>
                <c:pt idx="0">
                  <c:v>RAN without RAN5</c:v>
                </c:pt>
              </c:strCache>
            </c:strRef>
          </c:tx>
          <c:spPr>
            <a:solidFill>
              <a:srgbClr val="FF00FF"/>
            </a:solidFill>
            <a:ln w="12700">
              <a:solidFill>
                <a:srgbClr val="000000"/>
              </a:solidFill>
              <a:prstDash val="solid"/>
            </a:ln>
          </c:spPr>
          <c:invertIfNegative val="0"/>
          <c:cat>
            <c:strRef>
              <c:f>'CR Statistics'!$S$968:$S$975</c:f>
              <c:strCache>
                <c:ptCount val="8"/>
                <c:pt idx="0">
                  <c:v>REL-4</c:v>
                </c:pt>
                <c:pt idx="1">
                  <c:v>REL-5</c:v>
                </c:pt>
                <c:pt idx="2">
                  <c:v>REL-6</c:v>
                </c:pt>
                <c:pt idx="3">
                  <c:v>REL-7</c:v>
                </c:pt>
                <c:pt idx="4">
                  <c:v>REL-8</c:v>
                </c:pt>
                <c:pt idx="5">
                  <c:v>REL-9</c:v>
                </c:pt>
                <c:pt idx="6">
                  <c:v>REL-10</c:v>
                </c:pt>
                <c:pt idx="7">
                  <c:v>REL-11</c:v>
                </c:pt>
              </c:strCache>
            </c:strRef>
          </c:cat>
          <c:val>
            <c:numRef>
              <c:f>'CR Statistics'!$Y$968:$Y$975</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00D6-4140-AF86-C6384AC81F0F}"/>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Statistics'!$AM$955</c:f>
              <c:strCache>
                <c:ptCount val="1"/>
                <c:pt idx="0">
                  <c:v>RAN #43</c:v>
                </c:pt>
              </c:strCache>
            </c:strRef>
          </c:tx>
          <c:spPr>
            <a:solidFill>
              <a:srgbClr val="9999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Statistics'!$AM$956:$AM$966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2D90-42E8-BA00-3C5DD0A5BAD2}"/>
            </c:ext>
          </c:extLst>
        </c:ser>
        <c:ser>
          <c:idx val="1"/>
          <c:order val="1"/>
          <c:tx>
            <c:strRef>
              <c:f>'CR Statistics'!$AN$955</c:f>
              <c:strCache>
                <c:ptCount val="1"/>
                <c:pt idx="0">
                  <c:v>RAN #44</c:v>
                </c:pt>
              </c:strCache>
            </c:strRef>
          </c:tx>
          <c:spPr>
            <a:solidFill>
              <a:srgbClr val="339966"/>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Statistics'!$AN$956:$AN$966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2D90-42E8-BA00-3C5DD0A5BAD2}"/>
            </c:ext>
          </c:extLst>
        </c:ser>
        <c:ser>
          <c:idx val="2"/>
          <c:order val="2"/>
          <c:tx>
            <c:strRef>
              <c:f>'CR Statistics'!$AO$955</c:f>
              <c:strCache>
                <c:ptCount val="1"/>
                <c:pt idx="0">
                  <c:v>RAN #45</c:v>
                </c:pt>
              </c:strCache>
            </c:strRef>
          </c:tx>
          <c:spPr>
            <a:solidFill>
              <a:srgbClr val="FFFF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Statistics'!$AO$956:$AO$966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2D90-42E8-BA00-3C5DD0A5BAD2}"/>
            </c:ext>
          </c:extLst>
        </c:ser>
        <c:ser>
          <c:idx val="3"/>
          <c:order val="3"/>
          <c:tx>
            <c:strRef>
              <c:f>'CR Statistics'!$AP$955</c:f>
              <c:strCache>
                <c:ptCount val="1"/>
                <c:pt idx="0">
                  <c:v>RAN #46</c:v>
                </c:pt>
              </c:strCache>
            </c:strRef>
          </c:tx>
          <c:spPr>
            <a:solidFill>
              <a:srgbClr val="FF00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Statistics'!$AP$956:$AP$966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2D90-42E8-BA00-3C5DD0A5BAD2}"/>
            </c:ext>
          </c:extLst>
        </c:ser>
        <c:ser>
          <c:idx val="4"/>
          <c:order val="4"/>
          <c:tx>
            <c:strRef>
              <c:f>'CR Statistics'!$AQ$955</c:f>
              <c:strCache>
                <c:ptCount val="1"/>
                <c:pt idx="0">
                  <c:v>RAN #47</c:v>
                </c:pt>
              </c:strCache>
            </c:strRef>
          </c:tx>
          <c:spPr>
            <a:solidFill>
              <a:srgbClr val="00FF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Statistics'!$AQ$956:$AQ$966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2D90-42E8-BA00-3C5DD0A5BAD2}"/>
            </c:ext>
          </c:extLst>
        </c:ser>
        <c:ser>
          <c:idx val="5"/>
          <c:order val="5"/>
          <c:tx>
            <c:strRef>
              <c:f>'CR Statistics'!$AR$955</c:f>
              <c:strCache>
                <c:ptCount val="1"/>
                <c:pt idx="0">
                  <c:v>RAN #48</c:v>
                </c:pt>
              </c:strCache>
            </c:strRef>
          </c:tx>
          <c:spPr>
            <a:solidFill>
              <a:srgbClr val="80008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Statistics'!$AR$956:$AR$966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2D90-42E8-BA00-3C5DD0A5BAD2}"/>
            </c:ext>
          </c:extLst>
        </c:ser>
        <c:ser>
          <c:idx val="6"/>
          <c:order val="6"/>
          <c:tx>
            <c:strRef>
              <c:f>'CR Statistics'!$AS$955</c:f>
              <c:strCache>
                <c:ptCount val="1"/>
                <c:pt idx="0">
                  <c:v>RAN #49</c:v>
                </c:pt>
              </c:strCache>
            </c:strRef>
          </c:tx>
          <c:spPr>
            <a:solidFill>
              <a:srgbClr val="0066CC"/>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Statistics'!$AS$956:$AS$966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2D90-42E8-BA00-3C5DD0A5BAD2}"/>
            </c:ext>
          </c:extLst>
        </c:ser>
        <c:ser>
          <c:idx val="7"/>
          <c:order val="7"/>
          <c:tx>
            <c:strRef>
              <c:f>'CR Statistics'!$AT$955</c:f>
              <c:strCache>
                <c:ptCount val="1"/>
                <c:pt idx="0">
                  <c:v>RAN #50</c:v>
                </c:pt>
              </c:strCache>
            </c:strRef>
          </c:tx>
          <c:spPr>
            <a:solidFill>
              <a:srgbClr val="FF99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Statistics'!$AT$956:$AT$966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2D90-42E8-BA00-3C5DD0A5BAD2}"/>
            </c:ext>
          </c:extLst>
        </c:ser>
        <c:ser>
          <c:idx val="8"/>
          <c:order val="8"/>
          <c:tx>
            <c:strRef>
              <c:f>'CR Statistics'!$AU$955</c:f>
              <c:strCache>
                <c:ptCount val="1"/>
                <c:pt idx="0">
                  <c:v>RAN #51</c:v>
                </c:pt>
              </c:strCache>
            </c:strRef>
          </c:tx>
          <c:spPr>
            <a:solidFill>
              <a:srgbClr val="00FF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Statistics'!$AU$956:$AU$966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2D90-42E8-BA00-3C5DD0A5BAD2}"/>
            </c:ext>
          </c:extLst>
        </c:ser>
        <c:ser>
          <c:idx val="9"/>
          <c:order val="9"/>
          <c:tx>
            <c:strRef>
              <c:f>'CR Statistics'!$AV$955</c:f>
              <c:strCache>
                <c:ptCount val="1"/>
                <c:pt idx="0">
                  <c:v>RAN #52</c:v>
                </c:pt>
              </c:strCache>
            </c:strRef>
          </c:tx>
          <c:spPr>
            <a:solidFill>
              <a:srgbClr val="FF00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Statistics'!$AV$956:$AV$966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2D90-42E8-BA00-3C5DD0A5BAD2}"/>
            </c:ext>
          </c:extLst>
        </c:ser>
        <c:ser>
          <c:idx val="10"/>
          <c:order val="10"/>
          <c:tx>
            <c:strRef>
              <c:f>'CR Statistics'!$AW$955</c:f>
              <c:strCache>
                <c:ptCount val="1"/>
                <c:pt idx="0">
                  <c:v>RAN #53</c:v>
                </c:pt>
              </c:strCache>
            </c:strRef>
          </c:tx>
          <c:spPr>
            <a:solidFill>
              <a:srgbClr val="FF00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Statistics'!$AW$956:$AW$966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2D90-42E8-BA00-3C5DD0A5BAD2}"/>
            </c:ext>
          </c:extLst>
        </c:ser>
        <c:ser>
          <c:idx val="11"/>
          <c:order val="11"/>
          <c:tx>
            <c:strRef>
              <c:f>'CR Statistics'!$AX$955</c:f>
              <c:strCache>
                <c:ptCount val="1"/>
                <c:pt idx="0">
                  <c:v>RAN #54</c:v>
                </c:pt>
              </c:strCache>
            </c:strRef>
          </c:tx>
          <c:spPr>
            <a:solidFill>
              <a:srgbClr val="00FF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Statistics'!$AX$956:$AX$966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2D90-42E8-BA00-3C5DD0A5BAD2}"/>
            </c:ext>
          </c:extLst>
        </c:ser>
        <c:ser>
          <c:idx val="12"/>
          <c:order val="12"/>
          <c:tx>
            <c:strRef>
              <c:f>'CR Statistics'!$AY$955</c:f>
              <c:strCache>
                <c:ptCount val="1"/>
                <c:pt idx="0">
                  <c:v>RAN #55</c:v>
                </c:pt>
              </c:strCache>
            </c:strRef>
          </c:tx>
          <c:spPr>
            <a:solidFill>
              <a:srgbClr val="FF00FF"/>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Statistics'!$AY$956:$AY$966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2D90-42E8-BA00-3C5DD0A5BAD2}"/>
            </c:ext>
          </c:extLst>
        </c:ser>
        <c:ser>
          <c:idx val="13"/>
          <c:order val="13"/>
          <c:tx>
            <c:strRef>
              <c:f>'CR Statistics'!$AZ$955</c:f>
              <c:strCache>
                <c:ptCount val="1"/>
                <c:pt idx="0">
                  <c:v>RAN #56</c:v>
                </c:pt>
              </c:strCache>
            </c:strRef>
          </c:tx>
          <c:spPr>
            <a:solidFill>
              <a:srgbClr val="8000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Statistics'!$AZ$956:$AZ$966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2D90-42E8-BA00-3C5DD0A5BAD2}"/>
            </c:ext>
          </c:extLst>
        </c:ser>
        <c:ser>
          <c:idx val="14"/>
          <c:order val="14"/>
          <c:tx>
            <c:strRef>
              <c:f>'CR Statistics'!$BA$955</c:f>
              <c:strCache>
                <c:ptCount val="1"/>
                <c:pt idx="0">
                  <c:v>RAN #57</c:v>
                </c:pt>
              </c:strCache>
            </c:strRef>
          </c:tx>
          <c:spPr>
            <a:solidFill>
              <a:srgbClr val="FFCC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Statistics'!$BA$956:$BA$966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2D90-42E8-BA00-3C5DD0A5BAD2}"/>
            </c:ext>
          </c:extLst>
        </c:ser>
        <c:ser>
          <c:idx val="15"/>
          <c:order val="15"/>
          <c:tx>
            <c:strRef>
              <c:f>'CR Statistics'!$BB$955</c:f>
              <c:strCache>
                <c:ptCount val="1"/>
                <c:pt idx="0">
                  <c:v>RAN #58</c:v>
                </c:pt>
              </c:strCache>
            </c:strRef>
          </c:tx>
          <c:spPr>
            <a:solidFill>
              <a:srgbClr val="FFFF00"/>
            </a:solidFill>
            <a:ln w="12700">
              <a:solidFill>
                <a:srgbClr val="000000"/>
              </a:solidFill>
              <a:prstDash val="solid"/>
            </a:ln>
          </c:spPr>
          <c:invertIfNegative val="0"/>
          <c:cat>
            <c:strRef>
              <c:f>'CR Statistics'!$AL$956:$AL$966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Statistics'!$BB$956:$BB$966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2D90-42E8-BA00-3C5DD0A5BAD2}"/>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Statistics'!$T$933</c:f>
              <c:strCache>
                <c:ptCount val="1"/>
                <c:pt idx="0">
                  <c:v>RAN1</c:v>
                </c:pt>
              </c:strCache>
            </c:strRef>
          </c:tx>
          <c:spPr>
            <a:solidFill>
              <a:srgbClr val="00FF00"/>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Statistics'!$T$934:$T$942</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737E-421C-9D01-4EE01C8E15B8}"/>
            </c:ext>
          </c:extLst>
        </c:ser>
        <c:ser>
          <c:idx val="1"/>
          <c:order val="1"/>
          <c:tx>
            <c:strRef>
              <c:f>'CR Statistics'!$U$933</c:f>
              <c:strCache>
                <c:ptCount val="1"/>
                <c:pt idx="0">
                  <c:v>RAN2</c:v>
                </c:pt>
              </c:strCache>
            </c:strRef>
          </c:tx>
          <c:spPr>
            <a:solidFill>
              <a:srgbClr val="FF0000"/>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Statistics'!$U$934:$U$942</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737E-421C-9D01-4EE01C8E15B8}"/>
            </c:ext>
          </c:extLst>
        </c:ser>
        <c:ser>
          <c:idx val="2"/>
          <c:order val="2"/>
          <c:tx>
            <c:strRef>
              <c:f>'CR Statistics'!$V$933</c:f>
              <c:strCache>
                <c:ptCount val="1"/>
                <c:pt idx="0">
                  <c:v>RAN3</c:v>
                </c:pt>
              </c:strCache>
            </c:strRef>
          </c:tx>
          <c:spPr>
            <a:solidFill>
              <a:srgbClr val="0000FF"/>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Statistics'!$V$934:$V$942</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737E-421C-9D01-4EE01C8E15B8}"/>
            </c:ext>
          </c:extLst>
        </c:ser>
        <c:ser>
          <c:idx val="3"/>
          <c:order val="3"/>
          <c:tx>
            <c:strRef>
              <c:f>'CR Statistics'!$W$933</c:f>
              <c:strCache>
                <c:ptCount val="1"/>
                <c:pt idx="0">
                  <c:v>RAN4</c:v>
                </c:pt>
              </c:strCache>
            </c:strRef>
          </c:tx>
          <c:spPr>
            <a:solidFill>
              <a:srgbClr val="FFFF00"/>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Statistics'!$W$934:$W$942</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737E-421C-9D01-4EE01C8E15B8}"/>
            </c:ext>
          </c:extLst>
        </c:ser>
        <c:ser>
          <c:idx val="4"/>
          <c:order val="4"/>
          <c:tx>
            <c:strRef>
              <c:f>'CR Statistics'!$X$933</c:f>
              <c:strCache>
                <c:ptCount val="1"/>
                <c:pt idx="0">
                  <c:v>RAN5</c:v>
                </c:pt>
              </c:strCache>
            </c:strRef>
          </c:tx>
          <c:spPr>
            <a:solidFill>
              <a:srgbClr val="660066"/>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Statistics'!$X$934:$X$942</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737E-421C-9D01-4EE01C8E15B8}"/>
            </c:ext>
          </c:extLst>
        </c:ser>
        <c:ser>
          <c:idx val="5"/>
          <c:order val="5"/>
          <c:tx>
            <c:strRef>
              <c:f>'CR Statistics'!$Y$933</c:f>
              <c:strCache>
                <c:ptCount val="1"/>
                <c:pt idx="0">
                  <c:v>RAN without RAN5</c:v>
                </c:pt>
              </c:strCache>
            </c:strRef>
          </c:tx>
          <c:spPr>
            <a:solidFill>
              <a:srgbClr val="FF00FF"/>
            </a:solidFill>
            <a:ln w="12700">
              <a:solidFill>
                <a:srgbClr val="000000"/>
              </a:solidFill>
              <a:prstDash val="solid"/>
            </a:ln>
          </c:spPr>
          <c:invertIfNegative val="0"/>
          <c:cat>
            <c:strRef>
              <c:f>'CR Statistics'!$S$934:$S$942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Statistics'!$Y$934:$Y$942</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737E-421C-9D01-4EE01C8E15B8}"/>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Statistics'!$AM$927</c:f>
              <c:strCache>
                <c:ptCount val="1"/>
                <c:pt idx="0">
                  <c:v>RAN #43</c:v>
                </c:pt>
              </c:strCache>
            </c:strRef>
          </c:tx>
          <c:spPr>
            <a:solidFill>
              <a:srgbClr val="9999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Statistics'!$AM$928:$AM$935</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BB88-4A5C-978B-9A04565066F1}"/>
            </c:ext>
          </c:extLst>
        </c:ser>
        <c:ser>
          <c:idx val="1"/>
          <c:order val="1"/>
          <c:tx>
            <c:strRef>
              <c:f>'CR Statistics'!$AN$927</c:f>
              <c:strCache>
                <c:ptCount val="1"/>
                <c:pt idx="0">
                  <c:v>RAN #44</c:v>
                </c:pt>
              </c:strCache>
            </c:strRef>
          </c:tx>
          <c:spPr>
            <a:solidFill>
              <a:srgbClr val="339966"/>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Statistics'!$AN$928:$AN$935</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BB88-4A5C-978B-9A04565066F1}"/>
            </c:ext>
          </c:extLst>
        </c:ser>
        <c:ser>
          <c:idx val="2"/>
          <c:order val="2"/>
          <c:tx>
            <c:strRef>
              <c:f>'CR Statistics'!$AO$927</c:f>
              <c:strCache>
                <c:ptCount val="1"/>
                <c:pt idx="0">
                  <c:v>RAN #45</c:v>
                </c:pt>
              </c:strCache>
            </c:strRef>
          </c:tx>
          <c:spPr>
            <a:solidFill>
              <a:srgbClr val="FFFF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Statistics'!$AO$928:$AO$935</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BB88-4A5C-978B-9A04565066F1}"/>
            </c:ext>
          </c:extLst>
        </c:ser>
        <c:ser>
          <c:idx val="3"/>
          <c:order val="3"/>
          <c:tx>
            <c:strRef>
              <c:f>'CR Statistics'!$AP$927</c:f>
              <c:strCache>
                <c:ptCount val="1"/>
                <c:pt idx="0">
                  <c:v>RAN #46</c:v>
                </c:pt>
              </c:strCache>
            </c:strRef>
          </c:tx>
          <c:spPr>
            <a:solidFill>
              <a:srgbClr val="FF00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Statistics'!$AP$928:$AP$935</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BB88-4A5C-978B-9A04565066F1}"/>
            </c:ext>
          </c:extLst>
        </c:ser>
        <c:ser>
          <c:idx val="4"/>
          <c:order val="4"/>
          <c:tx>
            <c:strRef>
              <c:f>'CR Statistics'!$AQ$927</c:f>
              <c:strCache>
                <c:ptCount val="1"/>
                <c:pt idx="0">
                  <c:v>RAN #47</c:v>
                </c:pt>
              </c:strCache>
            </c:strRef>
          </c:tx>
          <c:spPr>
            <a:solidFill>
              <a:srgbClr val="00FF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Statistics'!$AQ$928:$AQ$935</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BB88-4A5C-978B-9A04565066F1}"/>
            </c:ext>
          </c:extLst>
        </c:ser>
        <c:ser>
          <c:idx val="5"/>
          <c:order val="5"/>
          <c:tx>
            <c:strRef>
              <c:f>'CR Statistics'!$AR$927</c:f>
              <c:strCache>
                <c:ptCount val="1"/>
                <c:pt idx="0">
                  <c:v>RAN #48</c:v>
                </c:pt>
              </c:strCache>
            </c:strRef>
          </c:tx>
          <c:spPr>
            <a:solidFill>
              <a:srgbClr val="80008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Statistics'!$AR$928:$AR$935</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BB88-4A5C-978B-9A04565066F1}"/>
            </c:ext>
          </c:extLst>
        </c:ser>
        <c:ser>
          <c:idx val="6"/>
          <c:order val="6"/>
          <c:tx>
            <c:strRef>
              <c:f>'CR Statistics'!$AS$927</c:f>
              <c:strCache>
                <c:ptCount val="1"/>
                <c:pt idx="0">
                  <c:v>RAN #49</c:v>
                </c:pt>
              </c:strCache>
            </c:strRef>
          </c:tx>
          <c:spPr>
            <a:solidFill>
              <a:srgbClr val="0066CC"/>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Statistics'!$AS$928:$AS$935</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BB88-4A5C-978B-9A04565066F1}"/>
            </c:ext>
          </c:extLst>
        </c:ser>
        <c:ser>
          <c:idx val="7"/>
          <c:order val="7"/>
          <c:tx>
            <c:strRef>
              <c:f>'CR Statistics'!$AT$927</c:f>
              <c:strCache>
                <c:ptCount val="1"/>
                <c:pt idx="0">
                  <c:v>RAN #50</c:v>
                </c:pt>
              </c:strCache>
            </c:strRef>
          </c:tx>
          <c:spPr>
            <a:solidFill>
              <a:srgbClr val="FF99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Statistics'!$AT$928:$AT$935</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BB88-4A5C-978B-9A04565066F1}"/>
            </c:ext>
          </c:extLst>
        </c:ser>
        <c:ser>
          <c:idx val="8"/>
          <c:order val="8"/>
          <c:tx>
            <c:strRef>
              <c:f>'CR Statistics'!$AU$927</c:f>
              <c:strCache>
                <c:ptCount val="1"/>
                <c:pt idx="0">
                  <c:v>RAN #51</c:v>
                </c:pt>
              </c:strCache>
            </c:strRef>
          </c:tx>
          <c:spPr>
            <a:solidFill>
              <a:srgbClr val="00FF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Statistics'!$AU$928:$AU$935</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BB88-4A5C-978B-9A04565066F1}"/>
            </c:ext>
          </c:extLst>
        </c:ser>
        <c:ser>
          <c:idx val="9"/>
          <c:order val="9"/>
          <c:tx>
            <c:strRef>
              <c:f>'CR Statistics'!$AV$927</c:f>
              <c:strCache>
                <c:ptCount val="1"/>
                <c:pt idx="0">
                  <c:v>RAN #52</c:v>
                </c:pt>
              </c:strCache>
            </c:strRef>
          </c:tx>
          <c:spPr>
            <a:solidFill>
              <a:srgbClr val="FF00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Statistics'!$AV$928:$AV$935</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BB88-4A5C-978B-9A04565066F1}"/>
            </c:ext>
          </c:extLst>
        </c:ser>
        <c:ser>
          <c:idx val="10"/>
          <c:order val="10"/>
          <c:tx>
            <c:strRef>
              <c:f>'CR Statistics'!$AW$927</c:f>
              <c:strCache>
                <c:ptCount val="1"/>
                <c:pt idx="0">
                  <c:v>RAN #53</c:v>
                </c:pt>
              </c:strCache>
            </c:strRef>
          </c:tx>
          <c:spPr>
            <a:solidFill>
              <a:srgbClr val="FF00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Statistics'!$AW$928:$AW$935</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BB88-4A5C-978B-9A04565066F1}"/>
            </c:ext>
          </c:extLst>
        </c:ser>
        <c:ser>
          <c:idx val="11"/>
          <c:order val="11"/>
          <c:tx>
            <c:strRef>
              <c:f>'CR Statistics'!$AX$927</c:f>
              <c:strCache>
                <c:ptCount val="1"/>
                <c:pt idx="0">
                  <c:v>RAN #54</c:v>
                </c:pt>
              </c:strCache>
            </c:strRef>
          </c:tx>
          <c:spPr>
            <a:solidFill>
              <a:srgbClr val="00FF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Statistics'!$AX$928:$AX$935</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BB88-4A5C-978B-9A04565066F1}"/>
            </c:ext>
          </c:extLst>
        </c:ser>
        <c:ser>
          <c:idx val="12"/>
          <c:order val="12"/>
          <c:tx>
            <c:strRef>
              <c:f>'CR Statistics'!$AY$927</c:f>
              <c:strCache>
                <c:ptCount val="1"/>
                <c:pt idx="0">
                  <c:v>RAN #55</c:v>
                </c:pt>
              </c:strCache>
            </c:strRef>
          </c:tx>
          <c:spPr>
            <a:solidFill>
              <a:srgbClr val="FF00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Statistics'!$AY$928:$AY$935</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BB88-4A5C-978B-9A04565066F1}"/>
            </c:ext>
          </c:extLst>
        </c:ser>
        <c:ser>
          <c:idx val="13"/>
          <c:order val="13"/>
          <c:tx>
            <c:strRef>
              <c:f>'CR Statistics'!$AZ$927</c:f>
              <c:strCache>
                <c:ptCount val="1"/>
                <c:pt idx="0">
                  <c:v>RAN #56</c:v>
                </c:pt>
              </c:strCache>
            </c:strRef>
          </c:tx>
          <c:spPr>
            <a:solidFill>
              <a:srgbClr val="8000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Statistics'!$AZ$928:$AZ$935</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BB88-4A5C-978B-9A04565066F1}"/>
            </c:ext>
          </c:extLst>
        </c:ser>
        <c:ser>
          <c:idx val="14"/>
          <c:order val="14"/>
          <c:tx>
            <c:strRef>
              <c:f>'CR Statistics'!$BA$927</c:f>
              <c:strCache>
                <c:ptCount val="1"/>
                <c:pt idx="0">
                  <c:v>RAN #57</c:v>
                </c:pt>
              </c:strCache>
            </c:strRef>
          </c:tx>
          <c:spPr>
            <a:solidFill>
              <a:srgbClr val="FFCC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Statistics'!$BA$928:$BA$935</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BB88-4A5C-978B-9A04565066F1}"/>
            </c:ext>
          </c:extLst>
        </c:ser>
        <c:ser>
          <c:idx val="15"/>
          <c:order val="15"/>
          <c:tx>
            <c:strRef>
              <c:f>'CR Statistics'!$BB$927</c:f>
              <c:strCache>
                <c:ptCount val="1"/>
                <c:pt idx="0">
                  <c:v>RAN #58</c:v>
                </c:pt>
              </c:strCache>
            </c:strRef>
          </c:tx>
          <c:spPr>
            <a:solidFill>
              <a:srgbClr val="FFFF00"/>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Statistics'!$BB$928:$BB$935</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BB88-4A5C-978B-9A04565066F1}"/>
            </c:ext>
          </c:extLst>
        </c:ser>
        <c:ser>
          <c:idx val="16"/>
          <c:order val="16"/>
          <c:tx>
            <c:strRef>
              <c:f>'CR Statistics'!$BC$927</c:f>
              <c:strCache>
                <c:ptCount val="1"/>
                <c:pt idx="0">
                  <c:v>RAN #59</c:v>
                </c:pt>
              </c:strCache>
            </c:strRef>
          </c:tx>
          <c:spPr>
            <a:solidFill>
              <a:srgbClr val="00CCFF"/>
            </a:solidFill>
            <a:ln w="12700">
              <a:solidFill>
                <a:srgbClr val="000000"/>
              </a:solidFill>
              <a:prstDash val="solid"/>
            </a:ln>
          </c:spPr>
          <c:invertIfNegative val="0"/>
          <c:cat>
            <c:strRef>
              <c:f>'CR Statistics'!$AL$928:$AL$935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Statistics'!$BC$928:$BC$935</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BB88-4A5C-978B-9A04565066F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Statistics'!$T$891</c:f>
              <c:strCache>
                <c:ptCount val="1"/>
                <c:pt idx="0">
                  <c:v>RAN1</c:v>
                </c:pt>
              </c:strCache>
            </c:strRef>
          </c:tx>
          <c:spPr>
            <a:solidFill>
              <a:srgbClr val="00FF00"/>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Statistics'!$T$892:$T$900</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0BFE-4144-ADB2-B2EB64463129}"/>
            </c:ext>
          </c:extLst>
        </c:ser>
        <c:ser>
          <c:idx val="1"/>
          <c:order val="1"/>
          <c:tx>
            <c:strRef>
              <c:f>'CR Statistics'!$U$891</c:f>
              <c:strCache>
                <c:ptCount val="1"/>
                <c:pt idx="0">
                  <c:v>RAN2</c:v>
                </c:pt>
              </c:strCache>
            </c:strRef>
          </c:tx>
          <c:spPr>
            <a:solidFill>
              <a:srgbClr val="FF0000"/>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Statistics'!$U$892:$U$900</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0BFE-4144-ADB2-B2EB64463129}"/>
            </c:ext>
          </c:extLst>
        </c:ser>
        <c:ser>
          <c:idx val="2"/>
          <c:order val="2"/>
          <c:tx>
            <c:strRef>
              <c:f>'CR Statistics'!$V$891</c:f>
              <c:strCache>
                <c:ptCount val="1"/>
                <c:pt idx="0">
                  <c:v>RAN3</c:v>
                </c:pt>
              </c:strCache>
            </c:strRef>
          </c:tx>
          <c:spPr>
            <a:solidFill>
              <a:srgbClr val="0000FF"/>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Statistics'!$V$892:$V$900</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0BFE-4144-ADB2-B2EB64463129}"/>
            </c:ext>
          </c:extLst>
        </c:ser>
        <c:ser>
          <c:idx val="3"/>
          <c:order val="3"/>
          <c:tx>
            <c:strRef>
              <c:f>'CR Statistics'!$W$891</c:f>
              <c:strCache>
                <c:ptCount val="1"/>
                <c:pt idx="0">
                  <c:v>RAN4</c:v>
                </c:pt>
              </c:strCache>
            </c:strRef>
          </c:tx>
          <c:spPr>
            <a:solidFill>
              <a:srgbClr val="FFFF00"/>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Statistics'!$W$892:$W$900</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0BFE-4144-ADB2-B2EB64463129}"/>
            </c:ext>
          </c:extLst>
        </c:ser>
        <c:ser>
          <c:idx val="4"/>
          <c:order val="4"/>
          <c:tx>
            <c:strRef>
              <c:f>'CR Statistics'!$X$891</c:f>
              <c:strCache>
                <c:ptCount val="1"/>
                <c:pt idx="0">
                  <c:v>RAN5</c:v>
                </c:pt>
              </c:strCache>
            </c:strRef>
          </c:tx>
          <c:spPr>
            <a:solidFill>
              <a:srgbClr val="660066"/>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Statistics'!$X$892:$X$900</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0BFE-4144-ADB2-B2EB64463129}"/>
            </c:ext>
          </c:extLst>
        </c:ser>
        <c:ser>
          <c:idx val="5"/>
          <c:order val="5"/>
          <c:tx>
            <c:strRef>
              <c:f>'CR Statistics'!$Y$891</c:f>
              <c:strCache>
                <c:ptCount val="1"/>
                <c:pt idx="0">
                  <c:v>RAN without RAN5</c:v>
                </c:pt>
              </c:strCache>
            </c:strRef>
          </c:tx>
          <c:spPr>
            <a:solidFill>
              <a:srgbClr val="FF00FF"/>
            </a:solidFill>
            <a:ln w="12700">
              <a:solidFill>
                <a:srgbClr val="000000"/>
              </a:solidFill>
              <a:prstDash val="solid"/>
            </a:ln>
          </c:spPr>
          <c:invertIfNegative val="0"/>
          <c:cat>
            <c:strRef>
              <c:f>'CR Statistics'!$S$892:$S$900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Statistics'!$Y$892:$Y$900</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0BFE-4144-ADB2-B2EB64463129}"/>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Statistics'!$AM$885</c:f>
              <c:strCache>
                <c:ptCount val="1"/>
                <c:pt idx="0">
                  <c:v>RAN #43</c:v>
                </c:pt>
              </c:strCache>
            </c:strRef>
          </c:tx>
          <c:spPr>
            <a:solidFill>
              <a:srgbClr val="9999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Statistics'!$AM$886:$AM$893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8E73-45AC-8F1E-EEA909135CE7}"/>
            </c:ext>
          </c:extLst>
        </c:ser>
        <c:ser>
          <c:idx val="1"/>
          <c:order val="1"/>
          <c:tx>
            <c:strRef>
              <c:f>'CR Statistics'!$AN$885</c:f>
              <c:strCache>
                <c:ptCount val="1"/>
                <c:pt idx="0">
                  <c:v>RAN #44</c:v>
                </c:pt>
              </c:strCache>
            </c:strRef>
          </c:tx>
          <c:spPr>
            <a:solidFill>
              <a:srgbClr val="339966"/>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Statistics'!$AN$886:$AN$893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8E73-45AC-8F1E-EEA909135CE7}"/>
            </c:ext>
          </c:extLst>
        </c:ser>
        <c:ser>
          <c:idx val="2"/>
          <c:order val="2"/>
          <c:tx>
            <c:strRef>
              <c:f>'CR Statistics'!$AO$885</c:f>
              <c:strCache>
                <c:ptCount val="1"/>
                <c:pt idx="0">
                  <c:v>RAN #45</c:v>
                </c:pt>
              </c:strCache>
            </c:strRef>
          </c:tx>
          <c:spPr>
            <a:solidFill>
              <a:srgbClr val="FF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Statistics'!$AO$886:$AO$893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8E73-45AC-8F1E-EEA909135CE7}"/>
            </c:ext>
          </c:extLst>
        </c:ser>
        <c:ser>
          <c:idx val="3"/>
          <c:order val="3"/>
          <c:tx>
            <c:strRef>
              <c:f>'CR Statistics'!$AP$885</c:f>
              <c:strCache>
                <c:ptCount val="1"/>
                <c:pt idx="0">
                  <c:v>RAN #46</c:v>
                </c:pt>
              </c:strCache>
            </c:strRef>
          </c:tx>
          <c:spPr>
            <a:solidFill>
              <a:srgbClr val="FF00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Statistics'!$AP$886:$AP$893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8E73-45AC-8F1E-EEA909135CE7}"/>
            </c:ext>
          </c:extLst>
        </c:ser>
        <c:ser>
          <c:idx val="4"/>
          <c:order val="4"/>
          <c:tx>
            <c:strRef>
              <c:f>'CR Statistics'!$AQ$885</c:f>
              <c:strCache>
                <c:ptCount val="1"/>
                <c:pt idx="0">
                  <c:v>RAN #47</c:v>
                </c:pt>
              </c:strCache>
            </c:strRef>
          </c:tx>
          <c:spPr>
            <a:solidFill>
              <a:srgbClr val="00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Statistics'!$AQ$886:$AQ$893</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8E73-45AC-8F1E-EEA909135CE7}"/>
            </c:ext>
          </c:extLst>
        </c:ser>
        <c:ser>
          <c:idx val="5"/>
          <c:order val="5"/>
          <c:tx>
            <c:strRef>
              <c:f>'CR Statistics'!$AR$885</c:f>
              <c:strCache>
                <c:ptCount val="1"/>
                <c:pt idx="0">
                  <c:v>RAN #48</c:v>
                </c:pt>
              </c:strCache>
            </c:strRef>
          </c:tx>
          <c:spPr>
            <a:solidFill>
              <a:srgbClr val="80008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Statistics'!$AR$886:$AR$893</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8E73-45AC-8F1E-EEA909135CE7}"/>
            </c:ext>
          </c:extLst>
        </c:ser>
        <c:ser>
          <c:idx val="6"/>
          <c:order val="6"/>
          <c:tx>
            <c:strRef>
              <c:f>'CR Statistics'!$AS$885</c:f>
              <c:strCache>
                <c:ptCount val="1"/>
                <c:pt idx="0">
                  <c:v>RAN #49</c:v>
                </c:pt>
              </c:strCache>
            </c:strRef>
          </c:tx>
          <c:spPr>
            <a:solidFill>
              <a:srgbClr val="0066CC"/>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Statistics'!$AS$886:$AS$893</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8E73-45AC-8F1E-EEA909135CE7}"/>
            </c:ext>
          </c:extLst>
        </c:ser>
        <c:ser>
          <c:idx val="7"/>
          <c:order val="7"/>
          <c:tx>
            <c:strRef>
              <c:f>'CR Statistics'!$AT$885</c:f>
              <c:strCache>
                <c:ptCount val="1"/>
                <c:pt idx="0">
                  <c:v>RAN #50</c:v>
                </c:pt>
              </c:strCache>
            </c:strRef>
          </c:tx>
          <c:spPr>
            <a:solidFill>
              <a:srgbClr val="FF99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Statistics'!$AT$886:$AT$893</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8E73-45AC-8F1E-EEA909135CE7}"/>
            </c:ext>
          </c:extLst>
        </c:ser>
        <c:ser>
          <c:idx val="8"/>
          <c:order val="8"/>
          <c:tx>
            <c:strRef>
              <c:f>'CR Statistics'!$AU$885</c:f>
              <c:strCache>
                <c:ptCount val="1"/>
                <c:pt idx="0">
                  <c:v>RAN #51</c:v>
                </c:pt>
              </c:strCache>
            </c:strRef>
          </c:tx>
          <c:spPr>
            <a:solidFill>
              <a:srgbClr val="00FF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Statistics'!$AU$886:$AU$893</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8E73-45AC-8F1E-EEA909135CE7}"/>
            </c:ext>
          </c:extLst>
        </c:ser>
        <c:ser>
          <c:idx val="9"/>
          <c:order val="9"/>
          <c:tx>
            <c:strRef>
              <c:f>'CR Statistics'!$AV$885</c:f>
              <c:strCache>
                <c:ptCount val="1"/>
                <c:pt idx="0">
                  <c:v>RAN #52</c:v>
                </c:pt>
              </c:strCache>
            </c:strRef>
          </c:tx>
          <c:spPr>
            <a:solidFill>
              <a:srgbClr val="FF00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Statistics'!$AV$886:$AV$893</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8E73-45AC-8F1E-EEA909135CE7}"/>
            </c:ext>
          </c:extLst>
        </c:ser>
        <c:ser>
          <c:idx val="10"/>
          <c:order val="10"/>
          <c:tx>
            <c:strRef>
              <c:f>'CR Statistics'!$AW$885</c:f>
              <c:strCache>
                <c:ptCount val="1"/>
                <c:pt idx="0">
                  <c:v>RAN #53</c:v>
                </c:pt>
              </c:strCache>
            </c:strRef>
          </c:tx>
          <c:spPr>
            <a:solidFill>
              <a:srgbClr val="FF00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Statistics'!$AW$886:$AW$893</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8E73-45AC-8F1E-EEA909135CE7}"/>
            </c:ext>
          </c:extLst>
        </c:ser>
        <c:ser>
          <c:idx val="11"/>
          <c:order val="11"/>
          <c:tx>
            <c:strRef>
              <c:f>'CR Statistics'!$AX$885</c:f>
              <c:strCache>
                <c:ptCount val="1"/>
                <c:pt idx="0">
                  <c:v>RAN #54</c:v>
                </c:pt>
              </c:strCache>
            </c:strRef>
          </c:tx>
          <c:spPr>
            <a:solidFill>
              <a:srgbClr val="00FF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Statistics'!$AX$886:$AX$893</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8E73-45AC-8F1E-EEA909135CE7}"/>
            </c:ext>
          </c:extLst>
        </c:ser>
        <c:ser>
          <c:idx val="12"/>
          <c:order val="12"/>
          <c:tx>
            <c:strRef>
              <c:f>'CR Statistics'!$AY$885</c:f>
              <c:strCache>
                <c:ptCount val="1"/>
                <c:pt idx="0">
                  <c:v>RAN #55</c:v>
                </c:pt>
              </c:strCache>
            </c:strRef>
          </c:tx>
          <c:spPr>
            <a:solidFill>
              <a:srgbClr val="FF00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Statistics'!$AY$886:$AY$893</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8E73-45AC-8F1E-EEA909135CE7}"/>
            </c:ext>
          </c:extLst>
        </c:ser>
        <c:ser>
          <c:idx val="13"/>
          <c:order val="13"/>
          <c:tx>
            <c:strRef>
              <c:f>'CR Statistics'!$AZ$885</c:f>
              <c:strCache>
                <c:ptCount val="1"/>
                <c:pt idx="0">
                  <c:v>RAN #56</c:v>
                </c:pt>
              </c:strCache>
            </c:strRef>
          </c:tx>
          <c:spPr>
            <a:solidFill>
              <a:srgbClr val="8000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Statistics'!$AZ$886:$AZ$893</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8E73-45AC-8F1E-EEA909135CE7}"/>
            </c:ext>
          </c:extLst>
        </c:ser>
        <c:ser>
          <c:idx val="14"/>
          <c:order val="14"/>
          <c:tx>
            <c:strRef>
              <c:f>'CR Statistics'!$BA$885</c:f>
              <c:strCache>
                <c:ptCount val="1"/>
                <c:pt idx="0">
                  <c:v>RAN #57</c:v>
                </c:pt>
              </c:strCache>
            </c:strRef>
          </c:tx>
          <c:spPr>
            <a:solidFill>
              <a:srgbClr val="FFCC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Statistics'!$BA$886:$BA$893</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8E73-45AC-8F1E-EEA909135CE7}"/>
            </c:ext>
          </c:extLst>
        </c:ser>
        <c:ser>
          <c:idx val="15"/>
          <c:order val="15"/>
          <c:tx>
            <c:strRef>
              <c:f>'CR Statistics'!$BB$885</c:f>
              <c:strCache>
                <c:ptCount val="1"/>
                <c:pt idx="0">
                  <c:v>RAN #58</c:v>
                </c:pt>
              </c:strCache>
            </c:strRef>
          </c:tx>
          <c:spPr>
            <a:solidFill>
              <a:srgbClr val="FF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Statistics'!$BB$886:$BB$893</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8E73-45AC-8F1E-EEA909135CE7}"/>
            </c:ext>
          </c:extLst>
        </c:ser>
        <c:ser>
          <c:idx val="16"/>
          <c:order val="16"/>
          <c:tx>
            <c:strRef>
              <c:f>'CR Statistics'!$BC$885</c:f>
              <c:strCache>
                <c:ptCount val="1"/>
                <c:pt idx="0">
                  <c:v>RAN #59</c:v>
                </c:pt>
              </c:strCache>
            </c:strRef>
          </c:tx>
          <c:spPr>
            <a:solidFill>
              <a:srgbClr val="00CCFF"/>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Statistics'!$BC$886:$BC$893</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8E73-45AC-8F1E-EEA909135CE7}"/>
            </c:ext>
          </c:extLst>
        </c:ser>
        <c:ser>
          <c:idx val="17"/>
          <c:order val="17"/>
          <c:tx>
            <c:strRef>
              <c:f>'CR Statistics'!$BD$885</c:f>
              <c:strCache>
                <c:ptCount val="1"/>
                <c:pt idx="0">
                  <c:v>RAN #60</c:v>
                </c:pt>
              </c:strCache>
            </c:strRef>
          </c:tx>
          <c:spPr>
            <a:solidFill>
              <a:srgbClr val="00FF00"/>
            </a:solidFill>
            <a:ln w="12700">
              <a:solidFill>
                <a:srgbClr val="000000"/>
              </a:solidFill>
              <a:prstDash val="solid"/>
            </a:ln>
          </c:spPr>
          <c:invertIfNegative val="0"/>
          <c:cat>
            <c:strRef>
              <c:f>'CR Statistics'!$AL$886:$AL$893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Statistics'!$BD$886:$BD$893</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8E73-45AC-8F1E-EEA909135CE7}"/>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Statistics'!$T$851</c:f>
              <c:strCache>
                <c:ptCount val="1"/>
                <c:pt idx="0">
                  <c:v>RAN1</c:v>
                </c:pt>
              </c:strCache>
            </c:strRef>
          </c:tx>
          <c:spPr>
            <a:solidFill>
              <a:srgbClr val="00FF00"/>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Statistics'!$T$852:$T$860</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B310-4D9A-8DD1-E81AC76238AB}"/>
            </c:ext>
          </c:extLst>
        </c:ser>
        <c:ser>
          <c:idx val="1"/>
          <c:order val="1"/>
          <c:tx>
            <c:strRef>
              <c:f>'CR Statistics'!$U$851</c:f>
              <c:strCache>
                <c:ptCount val="1"/>
                <c:pt idx="0">
                  <c:v>RAN2</c:v>
                </c:pt>
              </c:strCache>
            </c:strRef>
          </c:tx>
          <c:spPr>
            <a:solidFill>
              <a:srgbClr val="FF0000"/>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Statistics'!$U$852:$U$860</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B310-4D9A-8DD1-E81AC76238AB}"/>
            </c:ext>
          </c:extLst>
        </c:ser>
        <c:ser>
          <c:idx val="2"/>
          <c:order val="2"/>
          <c:tx>
            <c:strRef>
              <c:f>'CR Statistics'!$V$851</c:f>
              <c:strCache>
                <c:ptCount val="1"/>
                <c:pt idx="0">
                  <c:v>RAN3</c:v>
                </c:pt>
              </c:strCache>
            </c:strRef>
          </c:tx>
          <c:spPr>
            <a:solidFill>
              <a:srgbClr val="0000FF"/>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Statistics'!$V$852:$V$860</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B310-4D9A-8DD1-E81AC76238AB}"/>
            </c:ext>
          </c:extLst>
        </c:ser>
        <c:ser>
          <c:idx val="3"/>
          <c:order val="3"/>
          <c:tx>
            <c:strRef>
              <c:f>'CR Statistics'!$W$851</c:f>
              <c:strCache>
                <c:ptCount val="1"/>
                <c:pt idx="0">
                  <c:v>RAN4</c:v>
                </c:pt>
              </c:strCache>
            </c:strRef>
          </c:tx>
          <c:spPr>
            <a:solidFill>
              <a:srgbClr val="FFFF00"/>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Statistics'!$W$852:$W$860</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B310-4D9A-8DD1-E81AC76238AB}"/>
            </c:ext>
          </c:extLst>
        </c:ser>
        <c:ser>
          <c:idx val="4"/>
          <c:order val="4"/>
          <c:tx>
            <c:strRef>
              <c:f>'CR Statistics'!$X$851</c:f>
              <c:strCache>
                <c:ptCount val="1"/>
                <c:pt idx="0">
                  <c:v>RAN5</c:v>
                </c:pt>
              </c:strCache>
            </c:strRef>
          </c:tx>
          <c:spPr>
            <a:solidFill>
              <a:srgbClr val="660066"/>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Statistics'!$X$852:$X$860</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B310-4D9A-8DD1-E81AC76238AB}"/>
            </c:ext>
          </c:extLst>
        </c:ser>
        <c:ser>
          <c:idx val="5"/>
          <c:order val="5"/>
          <c:tx>
            <c:strRef>
              <c:f>'CR Statistics'!$Y$851</c:f>
              <c:strCache>
                <c:ptCount val="1"/>
                <c:pt idx="0">
                  <c:v>RAN without RAN5</c:v>
                </c:pt>
              </c:strCache>
            </c:strRef>
          </c:tx>
          <c:spPr>
            <a:solidFill>
              <a:srgbClr val="FF00FF"/>
            </a:solidFill>
            <a:ln w="12700">
              <a:solidFill>
                <a:srgbClr val="000000"/>
              </a:solidFill>
              <a:prstDash val="solid"/>
            </a:ln>
          </c:spPr>
          <c:invertIfNegative val="0"/>
          <c:cat>
            <c:strRef>
              <c:f>'CR Statistics'!$S$852:$S$860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Statistics'!$Y$852:$Y$860</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B310-4D9A-8DD1-E81AC76238AB}"/>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Statistics'!$AM$845</c:f>
              <c:strCache>
                <c:ptCount val="1"/>
                <c:pt idx="0">
                  <c:v>RAN #43</c:v>
                </c:pt>
              </c:strCache>
            </c:strRef>
          </c:tx>
          <c:spPr>
            <a:solidFill>
              <a:srgbClr val="9999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Statistics'!$AM$846:$AM$854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C79-4CCA-BCEE-67F3042BA6E2}"/>
            </c:ext>
          </c:extLst>
        </c:ser>
        <c:ser>
          <c:idx val="1"/>
          <c:order val="1"/>
          <c:tx>
            <c:strRef>
              <c:f>'CR Statistics'!$AN$845</c:f>
              <c:strCache>
                <c:ptCount val="1"/>
                <c:pt idx="0">
                  <c:v>RAN #44</c:v>
                </c:pt>
              </c:strCache>
            </c:strRef>
          </c:tx>
          <c:spPr>
            <a:solidFill>
              <a:srgbClr val="339966"/>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Statistics'!$AN$846:$AN$854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C79-4CCA-BCEE-67F3042BA6E2}"/>
            </c:ext>
          </c:extLst>
        </c:ser>
        <c:ser>
          <c:idx val="2"/>
          <c:order val="2"/>
          <c:tx>
            <c:strRef>
              <c:f>'CR Statistics'!$AO$845</c:f>
              <c:strCache>
                <c:ptCount val="1"/>
                <c:pt idx="0">
                  <c:v>RAN #45</c:v>
                </c:pt>
              </c:strCache>
            </c:strRef>
          </c:tx>
          <c:spPr>
            <a:solidFill>
              <a:srgbClr val="FF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Statistics'!$AO$846:$AO$854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C79-4CCA-BCEE-67F3042BA6E2}"/>
            </c:ext>
          </c:extLst>
        </c:ser>
        <c:ser>
          <c:idx val="3"/>
          <c:order val="3"/>
          <c:tx>
            <c:strRef>
              <c:f>'CR Statistics'!$AP$845</c:f>
              <c:strCache>
                <c:ptCount val="1"/>
                <c:pt idx="0">
                  <c:v>RAN #46</c:v>
                </c:pt>
              </c:strCache>
            </c:strRef>
          </c:tx>
          <c:spPr>
            <a:solidFill>
              <a:srgbClr val="FF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Statistics'!$AP$846:$AP$854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C79-4CCA-BCEE-67F3042BA6E2}"/>
            </c:ext>
          </c:extLst>
        </c:ser>
        <c:ser>
          <c:idx val="4"/>
          <c:order val="4"/>
          <c:tx>
            <c:strRef>
              <c:f>'CR Statistics'!$AQ$845</c:f>
              <c:strCache>
                <c:ptCount val="1"/>
                <c:pt idx="0">
                  <c:v>RAN #47</c:v>
                </c:pt>
              </c:strCache>
            </c:strRef>
          </c:tx>
          <c:spPr>
            <a:solidFill>
              <a:srgbClr val="00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Statistics'!$AQ$846:$AQ$854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C79-4CCA-BCEE-67F3042BA6E2}"/>
            </c:ext>
          </c:extLst>
        </c:ser>
        <c:ser>
          <c:idx val="5"/>
          <c:order val="5"/>
          <c:tx>
            <c:strRef>
              <c:f>'CR Statistics'!$AR$845</c:f>
              <c:strCache>
                <c:ptCount val="1"/>
                <c:pt idx="0">
                  <c:v>RAN #48</c:v>
                </c:pt>
              </c:strCache>
            </c:strRef>
          </c:tx>
          <c:spPr>
            <a:solidFill>
              <a:srgbClr val="80008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Statistics'!$AR$846:$AR$854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C79-4CCA-BCEE-67F3042BA6E2}"/>
            </c:ext>
          </c:extLst>
        </c:ser>
        <c:ser>
          <c:idx val="6"/>
          <c:order val="6"/>
          <c:tx>
            <c:strRef>
              <c:f>'CR Statistics'!$AS$845</c:f>
              <c:strCache>
                <c:ptCount val="1"/>
                <c:pt idx="0">
                  <c:v>RAN #49</c:v>
                </c:pt>
              </c:strCache>
            </c:strRef>
          </c:tx>
          <c:spPr>
            <a:solidFill>
              <a:srgbClr val="0066CC"/>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Statistics'!$AS$846:$AS$854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C79-4CCA-BCEE-67F3042BA6E2}"/>
            </c:ext>
          </c:extLst>
        </c:ser>
        <c:ser>
          <c:idx val="7"/>
          <c:order val="7"/>
          <c:tx>
            <c:strRef>
              <c:f>'CR Statistics'!$AT$845</c:f>
              <c:strCache>
                <c:ptCount val="1"/>
                <c:pt idx="0">
                  <c:v>RAN #50</c:v>
                </c:pt>
              </c:strCache>
            </c:strRef>
          </c:tx>
          <c:spPr>
            <a:solidFill>
              <a:srgbClr val="FF99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Statistics'!$AT$846:$AT$854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C79-4CCA-BCEE-67F3042BA6E2}"/>
            </c:ext>
          </c:extLst>
        </c:ser>
        <c:ser>
          <c:idx val="8"/>
          <c:order val="8"/>
          <c:tx>
            <c:strRef>
              <c:f>'CR Statistics'!$AU$845</c:f>
              <c:strCache>
                <c:ptCount val="1"/>
                <c:pt idx="0">
                  <c:v>RAN #51</c:v>
                </c:pt>
              </c:strCache>
            </c:strRef>
          </c:tx>
          <c:spPr>
            <a:solidFill>
              <a:srgbClr val="00FF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Statistics'!$AU$846:$AU$854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C79-4CCA-BCEE-67F3042BA6E2}"/>
            </c:ext>
          </c:extLst>
        </c:ser>
        <c:ser>
          <c:idx val="9"/>
          <c:order val="9"/>
          <c:tx>
            <c:strRef>
              <c:f>'CR Statistics'!$AV$845</c:f>
              <c:strCache>
                <c:ptCount val="1"/>
                <c:pt idx="0">
                  <c:v>RAN #52</c:v>
                </c:pt>
              </c:strCache>
            </c:strRef>
          </c:tx>
          <c:spPr>
            <a:solidFill>
              <a:srgbClr val="FF00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Statistics'!$AV$846:$AV$854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C79-4CCA-BCEE-67F3042BA6E2}"/>
            </c:ext>
          </c:extLst>
        </c:ser>
        <c:ser>
          <c:idx val="10"/>
          <c:order val="10"/>
          <c:tx>
            <c:strRef>
              <c:f>'CR Statistics'!$AW$845</c:f>
              <c:strCache>
                <c:ptCount val="1"/>
                <c:pt idx="0">
                  <c:v>RAN #53</c:v>
                </c:pt>
              </c:strCache>
            </c:strRef>
          </c:tx>
          <c:spPr>
            <a:solidFill>
              <a:srgbClr val="FF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Statistics'!$AW$846:$AW$854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C79-4CCA-BCEE-67F3042BA6E2}"/>
            </c:ext>
          </c:extLst>
        </c:ser>
        <c:ser>
          <c:idx val="11"/>
          <c:order val="11"/>
          <c:tx>
            <c:strRef>
              <c:f>'CR Statistics'!$AX$845</c:f>
              <c:strCache>
                <c:ptCount val="1"/>
                <c:pt idx="0">
                  <c:v>RAN #54</c:v>
                </c:pt>
              </c:strCache>
            </c:strRef>
          </c:tx>
          <c:spPr>
            <a:solidFill>
              <a:srgbClr val="00FF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Statistics'!$AX$846:$AX$854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C79-4CCA-BCEE-67F3042BA6E2}"/>
            </c:ext>
          </c:extLst>
        </c:ser>
        <c:ser>
          <c:idx val="12"/>
          <c:order val="12"/>
          <c:tx>
            <c:strRef>
              <c:f>'CR Statistics'!$AY$845</c:f>
              <c:strCache>
                <c:ptCount val="1"/>
                <c:pt idx="0">
                  <c:v>RAN #55</c:v>
                </c:pt>
              </c:strCache>
            </c:strRef>
          </c:tx>
          <c:spPr>
            <a:solidFill>
              <a:srgbClr val="FF00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Statistics'!$AY$846:$AY$854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C79-4CCA-BCEE-67F3042BA6E2}"/>
            </c:ext>
          </c:extLst>
        </c:ser>
        <c:ser>
          <c:idx val="13"/>
          <c:order val="13"/>
          <c:tx>
            <c:strRef>
              <c:f>'CR Statistics'!$AZ$845</c:f>
              <c:strCache>
                <c:ptCount val="1"/>
                <c:pt idx="0">
                  <c:v>RAN #56</c:v>
                </c:pt>
              </c:strCache>
            </c:strRef>
          </c:tx>
          <c:spPr>
            <a:solidFill>
              <a:srgbClr val="80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Statistics'!$AZ$846:$AZ$854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C79-4CCA-BCEE-67F3042BA6E2}"/>
            </c:ext>
          </c:extLst>
        </c:ser>
        <c:ser>
          <c:idx val="14"/>
          <c:order val="14"/>
          <c:tx>
            <c:strRef>
              <c:f>'CR Statistics'!$BA$845</c:f>
              <c:strCache>
                <c:ptCount val="1"/>
                <c:pt idx="0">
                  <c:v>RAN #57</c:v>
                </c:pt>
              </c:strCache>
            </c:strRef>
          </c:tx>
          <c:spPr>
            <a:solidFill>
              <a:srgbClr val="FFCC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Statistics'!$BA$846:$BA$854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C79-4CCA-BCEE-67F3042BA6E2}"/>
            </c:ext>
          </c:extLst>
        </c:ser>
        <c:ser>
          <c:idx val="15"/>
          <c:order val="15"/>
          <c:tx>
            <c:strRef>
              <c:f>'CR Statistics'!$BB$845</c:f>
              <c:strCache>
                <c:ptCount val="1"/>
                <c:pt idx="0">
                  <c:v>RAN #58</c:v>
                </c:pt>
              </c:strCache>
            </c:strRef>
          </c:tx>
          <c:spPr>
            <a:solidFill>
              <a:srgbClr val="FF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Statistics'!$BB$846:$BB$854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C79-4CCA-BCEE-67F3042BA6E2}"/>
            </c:ext>
          </c:extLst>
        </c:ser>
        <c:ser>
          <c:idx val="16"/>
          <c:order val="16"/>
          <c:tx>
            <c:strRef>
              <c:f>'CR Statistics'!$BC$845</c:f>
              <c:strCache>
                <c:ptCount val="1"/>
                <c:pt idx="0">
                  <c:v>RAN #59</c:v>
                </c:pt>
              </c:strCache>
            </c:strRef>
          </c:tx>
          <c:spPr>
            <a:solidFill>
              <a:srgbClr val="00CCFF"/>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Statistics'!$BC$846:$BC$854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C79-4CCA-BCEE-67F3042BA6E2}"/>
            </c:ext>
          </c:extLst>
        </c:ser>
        <c:ser>
          <c:idx val="17"/>
          <c:order val="17"/>
          <c:tx>
            <c:strRef>
              <c:f>'CR Statistics'!$BD$845</c:f>
              <c:strCache>
                <c:ptCount val="1"/>
                <c:pt idx="0">
                  <c:v>RAN #60</c:v>
                </c:pt>
              </c:strCache>
            </c:strRef>
          </c:tx>
          <c:spPr>
            <a:solidFill>
              <a:srgbClr val="00FF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Statistics'!$BD$846:$BD$854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C79-4CCA-BCEE-67F3042BA6E2}"/>
            </c:ext>
          </c:extLst>
        </c:ser>
        <c:ser>
          <c:idx val="18"/>
          <c:order val="18"/>
          <c:tx>
            <c:strRef>
              <c:f>'CR Statistics'!$BE$845</c:f>
              <c:strCache>
                <c:ptCount val="1"/>
                <c:pt idx="0">
                  <c:v>RAN #61</c:v>
                </c:pt>
              </c:strCache>
            </c:strRef>
          </c:tx>
          <c:spPr>
            <a:solidFill>
              <a:srgbClr val="FF0000"/>
            </a:solidFill>
            <a:ln w="12700">
              <a:solidFill>
                <a:srgbClr val="000000"/>
              </a:solidFill>
              <a:prstDash val="solid"/>
            </a:ln>
          </c:spPr>
          <c:invertIfNegative val="0"/>
          <c:cat>
            <c:strRef>
              <c:f>'CR Statistics'!$AL$846:$AL$854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Statistics'!$BE$846:$BE$854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C79-4CCA-BCEE-67F3042BA6E2}"/>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Statistics'!$T$811</c:f>
              <c:strCache>
                <c:ptCount val="1"/>
                <c:pt idx="0">
                  <c:v>RAN1</c:v>
                </c:pt>
              </c:strCache>
            </c:strRef>
          </c:tx>
          <c:spPr>
            <a:solidFill>
              <a:srgbClr val="00FF00"/>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Statistics'!$T$812:$T$820</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0836-47E6-8FC0-73D9434B8989}"/>
            </c:ext>
          </c:extLst>
        </c:ser>
        <c:ser>
          <c:idx val="1"/>
          <c:order val="1"/>
          <c:tx>
            <c:strRef>
              <c:f>'CR Statistics'!$U$811</c:f>
              <c:strCache>
                <c:ptCount val="1"/>
                <c:pt idx="0">
                  <c:v>RAN2</c:v>
                </c:pt>
              </c:strCache>
            </c:strRef>
          </c:tx>
          <c:spPr>
            <a:solidFill>
              <a:srgbClr val="FF0000"/>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Statistics'!$U$812:$U$820</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0836-47E6-8FC0-73D9434B8989}"/>
            </c:ext>
          </c:extLst>
        </c:ser>
        <c:ser>
          <c:idx val="2"/>
          <c:order val="2"/>
          <c:tx>
            <c:strRef>
              <c:f>'CR Statistics'!$V$811</c:f>
              <c:strCache>
                <c:ptCount val="1"/>
                <c:pt idx="0">
                  <c:v>RAN3</c:v>
                </c:pt>
              </c:strCache>
            </c:strRef>
          </c:tx>
          <c:spPr>
            <a:solidFill>
              <a:srgbClr val="0000FF"/>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Statistics'!$V$812:$V$820</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0836-47E6-8FC0-73D9434B8989}"/>
            </c:ext>
          </c:extLst>
        </c:ser>
        <c:ser>
          <c:idx val="3"/>
          <c:order val="3"/>
          <c:tx>
            <c:strRef>
              <c:f>'CR Statistics'!$W$811</c:f>
              <c:strCache>
                <c:ptCount val="1"/>
                <c:pt idx="0">
                  <c:v>RAN4</c:v>
                </c:pt>
              </c:strCache>
            </c:strRef>
          </c:tx>
          <c:spPr>
            <a:solidFill>
              <a:srgbClr val="FFFF00"/>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Statistics'!$W$812:$W$820</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0836-47E6-8FC0-73D9434B8989}"/>
            </c:ext>
          </c:extLst>
        </c:ser>
        <c:ser>
          <c:idx val="4"/>
          <c:order val="4"/>
          <c:tx>
            <c:strRef>
              <c:f>'CR Statistics'!$X$811</c:f>
              <c:strCache>
                <c:ptCount val="1"/>
                <c:pt idx="0">
                  <c:v>RAN5</c:v>
                </c:pt>
              </c:strCache>
            </c:strRef>
          </c:tx>
          <c:spPr>
            <a:solidFill>
              <a:srgbClr val="660066"/>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Statistics'!$X$812:$X$820</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0836-47E6-8FC0-73D9434B8989}"/>
            </c:ext>
          </c:extLst>
        </c:ser>
        <c:ser>
          <c:idx val="5"/>
          <c:order val="5"/>
          <c:tx>
            <c:strRef>
              <c:f>'CR Statistics'!$Y$811</c:f>
              <c:strCache>
                <c:ptCount val="1"/>
                <c:pt idx="0">
                  <c:v>RAN without RAN5</c:v>
                </c:pt>
              </c:strCache>
            </c:strRef>
          </c:tx>
          <c:spPr>
            <a:solidFill>
              <a:srgbClr val="FF00FF"/>
            </a:solidFill>
            <a:ln w="12700">
              <a:solidFill>
                <a:srgbClr val="000000"/>
              </a:solidFill>
              <a:prstDash val="solid"/>
            </a:ln>
          </c:spPr>
          <c:invertIfNegative val="0"/>
          <c:cat>
            <c:strRef>
              <c:f>'CR Statistics'!$S$812:$S$820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Statistics'!$Y$812:$Y$820</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0836-47E6-8FC0-73D9434B8989}"/>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Statistics'!$AM$805</c:f>
              <c:strCache>
                <c:ptCount val="1"/>
                <c:pt idx="0">
                  <c:v>RAN #43</c:v>
                </c:pt>
              </c:strCache>
            </c:strRef>
          </c:tx>
          <c:spPr>
            <a:solidFill>
              <a:srgbClr val="9999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Statistics'!$AM$806:$AM$814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DA3-42D9-8A3D-67493808EBCA}"/>
            </c:ext>
          </c:extLst>
        </c:ser>
        <c:ser>
          <c:idx val="1"/>
          <c:order val="1"/>
          <c:tx>
            <c:strRef>
              <c:f>'CR Statistics'!$AN$805</c:f>
              <c:strCache>
                <c:ptCount val="1"/>
                <c:pt idx="0">
                  <c:v>RAN #44</c:v>
                </c:pt>
              </c:strCache>
            </c:strRef>
          </c:tx>
          <c:spPr>
            <a:solidFill>
              <a:srgbClr val="339966"/>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Statistics'!$AN$806:$AN$814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DA3-42D9-8A3D-67493808EBCA}"/>
            </c:ext>
          </c:extLst>
        </c:ser>
        <c:ser>
          <c:idx val="2"/>
          <c:order val="2"/>
          <c:tx>
            <c:strRef>
              <c:f>'CR Statistics'!$AO$805</c:f>
              <c:strCache>
                <c:ptCount val="1"/>
                <c:pt idx="0">
                  <c:v>RAN #45</c:v>
                </c:pt>
              </c:strCache>
            </c:strRef>
          </c:tx>
          <c:spPr>
            <a:solidFill>
              <a:srgbClr val="FF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Statistics'!$AO$806:$AO$814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DA3-42D9-8A3D-67493808EBCA}"/>
            </c:ext>
          </c:extLst>
        </c:ser>
        <c:ser>
          <c:idx val="3"/>
          <c:order val="3"/>
          <c:tx>
            <c:strRef>
              <c:f>'CR Statistics'!$AP$805</c:f>
              <c:strCache>
                <c:ptCount val="1"/>
                <c:pt idx="0">
                  <c:v>RAN #46</c:v>
                </c:pt>
              </c:strCache>
            </c:strRef>
          </c:tx>
          <c:spPr>
            <a:solidFill>
              <a:srgbClr val="FF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Statistics'!$AP$806:$AP$814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DA3-42D9-8A3D-67493808EBCA}"/>
            </c:ext>
          </c:extLst>
        </c:ser>
        <c:ser>
          <c:idx val="4"/>
          <c:order val="4"/>
          <c:tx>
            <c:strRef>
              <c:f>'CR Statistics'!$AQ$805</c:f>
              <c:strCache>
                <c:ptCount val="1"/>
                <c:pt idx="0">
                  <c:v>RAN #47</c:v>
                </c:pt>
              </c:strCache>
            </c:strRef>
          </c:tx>
          <c:spPr>
            <a:solidFill>
              <a:srgbClr val="00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Statistics'!$AQ$806:$AQ$814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DA3-42D9-8A3D-67493808EBCA}"/>
            </c:ext>
          </c:extLst>
        </c:ser>
        <c:ser>
          <c:idx val="5"/>
          <c:order val="5"/>
          <c:tx>
            <c:strRef>
              <c:f>'CR Statistics'!$AR$805</c:f>
              <c:strCache>
                <c:ptCount val="1"/>
                <c:pt idx="0">
                  <c:v>RAN #48</c:v>
                </c:pt>
              </c:strCache>
            </c:strRef>
          </c:tx>
          <c:spPr>
            <a:solidFill>
              <a:srgbClr val="80008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Statistics'!$AR$806:$AR$814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DA3-42D9-8A3D-67493808EBCA}"/>
            </c:ext>
          </c:extLst>
        </c:ser>
        <c:ser>
          <c:idx val="6"/>
          <c:order val="6"/>
          <c:tx>
            <c:strRef>
              <c:f>'CR Statistics'!$AS$805</c:f>
              <c:strCache>
                <c:ptCount val="1"/>
                <c:pt idx="0">
                  <c:v>RAN #49</c:v>
                </c:pt>
              </c:strCache>
            </c:strRef>
          </c:tx>
          <c:spPr>
            <a:solidFill>
              <a:srgbClr val="0066CC"/>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Statistics'!$AS$806:$AS$814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DA3-42D9-8A3D-67493808EBCA}"/>
            </c:ext>
          </c:extLst>
        </c:ser>
        <c:ser>
          <c:idx val="7"/>
          <c:order val="7"/>
          <c:tx>
            <c:strRef>
              <c:f>'CR Statistics'!$AT$805</c:f>
              <c:strCache>
                <c:ptCount val="1"/>
                <c:pt idx="0">
                  <c:v>RAN #50</c:v>
                </c:pt>
              </c:strCache>
            </c:strRef>
          </c:tx>
          <c:spPr>
            <a:solidFill>
              <a:srgbClr val="FF99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Statistics'!$AT$806:$AT$814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DA3-42D9-8A3D-67493808EBCA}"/>
            </c:ext>
          </c:extLst>
        </c:ser>
        <c:ser>
          <c:idx val="8"/>
          <c:order val="8"/>
          <c:tx>
            <c:strRef>
              <c:f>'CR Statistics'!$AU$805</c:f>
              <c:strCache>
                <c:ptCount val="1"/>
                <c:pt idx="0">
                  <c:v>RAN #51</c:v>
                </c:pt>
              </c:strCache>
            </c:strRef>
          </c:tx>
          <c:spPr>
            <a:solidFill>
              <a:srgbClr val="00FF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Statistics'!$AU$806:$AU$814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DA3-42D9-8A3D-67493808EBCA}"/>
            </c:ext>
          </c:extLst>
        </c:ser>
        <c:ser>
          <c:idx val="9"/>
          <c:order val="9"/>
          <c:tx>
            <c:strRef>
              <c:f>'CR Statistics'!$AV$805</c:f>
              <c:strCache>
                <c:ptCount val="1"/>
                <c:pt idx="0">
                  <c:v>RAN #52</c:v>
                </c:pt>
              </c:strCache>
            </c:strRef>
          </c:tx>
          <c:spPr>
            <a:solidFill>
              <a:srgbClr val="FF00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Statistics'!$AV$806:$AV$814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DA3-42D9-8A3D-67493808EBCA}"/>
            </c:ext>
          </c:extLst>
        </c:ser>
        <c:ser>
          <c:idx val="10"/>
          <c:order val="10"/>
          <c:tx>
            <c:strRef>
              <c:f>'CR Statistics'!$AW$805</c:f>
              <c:strCache>
                <c:ptCount val="1"/>
                <c:pt idx="0">
                  <c:v>RAN #53</c:v>
                </c:pt>
              </c:strCache>
            </c:strRef>
          </c:tx>
          <c:spPr>
            <a:solidFill>
              <a:srgbClr val="FF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Statistics'!$AW$806:$AW$814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DA3-42D9-8A3D-67493808EBCA}"/>
            </c:ext>
          </c:extLst>
        </c:ser>
        <c:ser>
          <c:idx val="11"/>
          <c:order val="11"/>
          <c:tx>
            <c:strRef>
              <c:f>'CR Statistics'!$AX$805</c:f>
              <c:strCache>
                <c:ptCount val="1"/>
                <c:pt idx="0">
                  <c:v>RAN #54</c:v>
                </c:pt>
              </c:strCache>
            </c:strRef>
          </c:tx>
          <c:spPr>
            <a:solidFill>
              <a:srgbClr val="00FF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Statistics'!$AX$806:$AX$814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DA3-42D9-8A3D-67493808EBCA}"/>
            </c:ext>
          </c:extLst>
        </c:ser>
        <c:ser>
          <c:idx val="12"/>
          <c:order val="12"/>
          <c:tx>
            <c:strRef>
              <c:f>'CR Statistics'!$AY$805</c:f>
              <c:strCache>
                <c:ptCount val="1"/>
                <c:pt idx="0">
                  <c:v>RAN #55</c:v>
                </c:pt>
              </c:strCache>
            </c:strRef>
          </c:tx>
          <c:spPr>
            <a:solidFill>
              <a:srgbClr val="FF00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Statistics'!$AY$806:$AY$814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DA3-42D9-8A3D-67493808EBCA}"/>
            </c:ext>
          </c:extLst>
        </c:ser>
        <c:ser>
          <c:idx val="13"/>
          <c:order val="13"/>
          <c:tx>
            <c:strRef>
              <c:f>'CR Statistics'!$AZ$805</c:f>
              <c:strCache>
                <c:ptCount val="1"/>
                <c:pt idx="0">
                  <c:v>RAN #56</c:v>
                </c:pt>
              </c:strCache>
            </c:strRef>
          </c:tx>
          <c:spPr>
            <a:solidFill>
              <a:srgbClr val="80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Statistics'!$AZ$806:$AZ$814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DA3-42D9-8A3D-67493808EBCA}"/>
            </c:ext>
          </c:extLst>
        </c:ser>
        <c:ser>
          <c:idx val="14"/>
          <c:order val="14"/>
          <c:tx>
            <c:strRef>
              <c:f>'CR Statistics'!$BA$805</c:f>
              <c:strCache>
                <c:ptCount val="1"/>
                <c:pt idx="0">
                  <c:v>RAN #57</c:v>
                </c:pt>
              </c:strCache>
            </c:strRef>
          </c:tx>
          <c:spPr>
            <a:solidFill>
              <a:srgbClr val="FFCC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Statistics'!$BA$806:$BA$814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DA3-42D9-8A3D-67493808EBCA}"/>
            </c:ext>
          </c:extLst>
        </c:ser>
        <c:ser>
          <c:idx val="15"/>
          <c:order val="15"/>
          <c:tx>
            <c:strRef>
              <c:f>'CR Statistics'!$BB$805</c:f>
              <c:strCache>
                <c:ptCount val="1"/>
                <c:pt idx="0">
                  <c:v>RAN #58</c:v>
                </c:pt>
              </c:strCache>
            </c:strRef>
          </c:tx>
          <c:spPr>
            <a:solidFill>
              <a:srgbClr val="FF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Statistics'!$BB$806:$BB$814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DA3-42D9-8A3D-67493808EBCA}"/>
            </c:ext>
          </c:extLst>
        </c:ser>
        <c:ser>
          <c:idx val="16"/>
          <c:order val="16"/>
          <c:tx>
            <c:strRef>
              <c:f>'CR Statistics'!$BC$805</c:f>
              <c:strCache>
                <c:ptCount val="1"/>
                <c:pt idx="0">
                  <c:v>RAN #59</c:v>
                </c:pt>
              </c:strCache>
            </c:strRef>
          </c:tx>
          <c:spPr>
            <a:solidFill>
              <a:srgbClr val="00CC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Statistics'!$BC$806:$BC$814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DA3-42D9-8A3D-67493808EBCA}"/>
            </c:ext>
          </c:extLst>
        </c:ser>
        <c:ser>
          <c:idx val="17"/>
          <c:order val="17"/>
          <c:tx>
            <c:strRef>
              <c:f>'CR Statistics'!$BD$805</c:f>
              <c:strCache>
                <c:ptCount val="1"/>
                <c:pt idx="0">
                  <c:v>RAN #60</c:v>
                </c:pt>
              </c:strCache>
            </c:strRef>
          </c:tx>
          <c:spPr>
            <a:solidFill>
              <a:srgbClr val="00FF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Statistics'!$BD$806:$BD$814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DA3-42D9-8A3D-67493808EBCA}"/>
            </c:ext>
          </c:extLst>
        </c:ser>
        <c:ser>
          <c:idx val="18"/>
          <c:order val="18"/>
          <c:tx>
            <c:strRef>
              <c:f>'CR Statistics'!$BE$805</c:f>
              <c:strCache>
                <c:ptCount val="1"/>
                <c:pt idx="0">
                  <c:v>RAN #61</c:v>
                </c:pt>
              </c:strCache>
            </c:strRef>
          </c:tx>
          <c:spPr>
            <a:solidFill>
              <a:srgbClr val="FF0000"/>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Statistics'!$BE$806:$BE$814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DA3-42D9-8A3D-67493808EBCA}"/>
            </c:ext>
          </c:extLst>
        </c:ser>
        <c:ser>
          <c:idx val="19"/>
          <c:order val="19"/>
          <c:tx>
            <c:strRef>
              <c:f>'CR Statistics'!$BF$805</c:f>
              <c:strCache>
                <c:ptCount val="1"/>
                <c:pt idx="0">
                  <c:v>RAN #62</c:v>
                </c:pt>
              </c:strCache>
            </c:strRef>
          </c:tx>
          <c:spPr>
            <a:solidFill>
              <a:srgbClr val="00FFFF"/>
            </a:solidFill>
            <a:ln w="12700">
              <a:solidFill>
                <a:srgbClr val="000000"/>
              </a:solidFill>
              <a:prstDash val="solid"/>
            </a:ln>
          </c:spPr>
          <c:invertIfNegative val="0"/>
          <c:cat>
            <c:strRef>
              <c:f>'CR Statistics'!$AL$806:$AL$814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Statistics'!$BF$806:$BF$814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3DA3-42D9-8A3D-67493808EBCA}"/>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Statistics'!$T$771</c:f>
              <c:strCache>
                <c:ptCount val="1"/>
                <c:pt idx="0">
                  <c:v>RAN1</c:v>
                </c:pt>
              </c:strCache>
            </c:strRef>
          </c:tx>
          <c:spPr>
            <a:solidFill>
              <a:srgbClr val="00FF00"/>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Statistics'!$T$772:$T$780</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67F8-45A2-9D51-6C11C0053B46}"/>
            </c:ext>
          </c:extLst>
        </c:ser>
        <c:ser>
          <c:idx val="1"/>
          <c:order val="1"/>
          <c:tx>
            <c:strRef>
              <c:f>'CR Statistics'!$U$771</c:f>
              <c:strCache>
                <c:ptCount val="1"/>
                <c:pt idx="0">
                  <c:v>RAN2</c:v>
                </c:pt>
              </c:strCache>
            </c:strRef>
          </c:tx>
          <c:spPr>
            <a:solidFill>
              <a:srgbClr val="FF0000"/>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Statistics'!$U$772:$U$780</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67F8-45A2-9D51-6C11C0053B46}"/>
            </c:ext>
          </c:extLst>
        </c:ser>
        <c:ser>
          <c:idx val="2"/>
          <c:order val="2"/>
          <c:tx>
            <c:strRef>
              <c:f>'CR Statistics'!$V$771</c:f>
              <c:strCache>
                <c:ptCount val="1"/>
                <c:pt idx="0">
                  <c:v>RAN3</c:v>
                </c:pt>
              </c:strCache>
            </c:strRef>
          </c:tx>
          <c:spPr>
            <a:solidFill>
              <a:srgbClr val="0000FF"/>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Statistics'!$V$772:$V$780</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67F8-45A2-9D51-6C11C0053B46}"/>
            </c:ext>
          </c:extLst>
        </c:ser>
        <c:ser>
          <c:idx val="3"/>
          <c:order val="3"/>
          <c:tx>
            <c:strRef>
              <c:f>'CR Statistics'!$W$771</c:f>
              <c:strCache>
                <c:ptCount val="1"/>
                <c:pt idx="0">
                  <c:v>RAN4</c:v>
                </c:pt>
              </c:strCache>
            </c:strRef>
          </c:tx>
          <c:spPr>
            <a:solidFill>
              <a:srgbClr val="FFFF00"/>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Statistics'!$W$772:$W$780</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67F8-45A2-9D51-6C11C0053B46}"/>
            </c:ext>
          </c:extLst>
        </c:ser>
        <c:ser>
          <c:idx val="4"/>
          <c:order val="4"/>
          <c:tx>
            <c:strRef>
              <c:f>'CR Statistics'!$X$771</c:f>
              <c:strCache>
                <c:ptCount val="1"/>
                <c:pt idx="0">
                  <c:v>RAN5</c:v>
                </c:pt>
              </c:strCache>
            </c:strRef>
          </c:tx>
          <c:spPr>
            <a:solidFill>
              <a:srgbClr val="660066"/>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Statistics'!$X$772:$X$780</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67F8-45A2-9D51-6C11C0053B46}"/>
            </c:ext>
          </c:extLst>
        </c:ser>
        <c:ser>
          <c:idx val="5"/>
          <c:order val="5"/>
          <c:tx>
            <c:strRef>
              <c:f>'CR Statistics'!$Y$771</c:f>
              <c:strCache>
                <c:ptCount val="1"/>
                <c:pt idx="0">
                  <c:v>RAN without RAN5</c:v>
                </c:pt>
              </c:strCache>
            </c:strRef>
          </c:tx>
          <c:spPr>
            <a:solidFill>
              <a:srgbClr val="FF00FF"/>
            </a:solidFill>
            <a:ln w="12700">
              <a:solidFill>
                <a:srgbClr val="000000"/>
              </a:solidFill>
              <a:prstDash val="solid"/>
            </a:ln>
          </c:spPr>
          <c:invertIfNegative val="0"/>
          <c:cat>
            <c:strRef>
              <c:f>'CR Statistics'!$S$772:$S$780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Statistics'!$Y$772:$Y$780</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67F8-45A2-9D51-6C11C0053B4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Statistics'!$AM$765</c:f>
              <c:strCache>
                <c:ptCount val="1"/>
                <c:pt idx="0">
                  <c:v>RAN #43</c:v>
                </c:pt>
              </c:strCache>
            </c:strRef>
          </c:tx>
          <c:spPr>
            <a:solidFill>
              <a:srgbClr val="9999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Statistics'!$AM$766:$AM$774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B928-4664-B897-3E927FB3065C}"/>
            </c:ext>
          </c:extLst>
        </c:ser>
        <c:ser>
          <c:idx val="1"/>
          <c:order val="1"/>
          <c:tx>
            <c:strRef>
              <c:f>'CR Statistics'!$AN$765</c:f>
              <c:strCache>
                <c:ptCount val="1"/>
                <c:pt idx="0">
                  <c:v>RAN #44</c:v>
                </c:pt>
              </c:strCache>
            </c:strRef>
          </c:tx>
          <c:spPr>
            <a:solidFill>
              <a:srgbClr val="339966"/>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Statistics'!$AN$766:$AN$774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B928-4664-B897-3E927FB3065C}"/>
            </c:ext>
          </c:extLst>
        </c:ser>
        <c:ser>
          <c:idx val="2"/>
          <c:order val="2"/>
          <c:tx>
            <c:strRef>
              <c:f>'CR Statistics'!$AO$765</c:f>
              <c:strCache>
                <c:ptCount val="1"/>
                <c:pt idx="0">
                  <c:v>RAN #45</c:v>
                </c:pt>
              </c:strCache>
            </c:strRef>
          </c:tx>
          <c:spPr>
            <a:solidFill>
              <a:srgbClr val="FF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Statistics'!$AO$766:$AO$774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B928-4664-B897-3E927FB3065C}"/>
            </c:ext>
          </c:extLst>
        </c:ser>
        <c:ser>
          <c:idx val="3"/>
          <c:order val="3"/>
          <c:tx>
            <c:strRef>
              <c:f>'CR Statistics'!$AP$765</c:f>
              <c:strCache>
                <c:ptCount val="1"/>
                <c:pt idx="0">
                  <c:v>RAN #46</c:v>
                </c:pt>
              </c:strCache>
            </c:strRef>
          </c:tx>
          <c:spPr>
            <a:solidFill>
              <a:srgbClr val="FF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Statistics'!$AP$766:$AP$774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B928-4664-B897-3E927FB3065C}"/>
            </c:ext>
          </c:extLst>
        </c:ser>
        <c:ser>
          <c:idx val="4"/>
          <c:order val="4"/>
          <c:tx>
            <c:strRef>
              <c:f>'CR Statistics'!$AQ$765</c:f>
              <c:strCache>
                <c:ptCount val="1"/>
                <c:pt idx="0">
                  <c:v>RAN #47</c:v>
                </c:pt>
              </c:strCache>
            </c:strRef>
          </c:tx>
          <c:spPr>
            <a:solidFill>
              <a:srgbClr val="00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Statistics'!$AQ$766:$AQ$774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B928-4664-B897-3E927FB3065C}"/>
            </c:ext>
          </c:extLst>
        </c:ser>
        <c:ser>
          <c:idx val="5"/>
          <c:order val="5"/>
          <c:tx>
            <c:strRef>
              <c:f>'CR Statistics'!$AR$765</c:f>
              <c:strCache>
                <c:ptCount val="1"/>
                <c:pt idx="0">
                  <c:v>RAN #48</c:v>
                </c:pt>
              </c:strCache>
            </c:strRef>
          </c:tx>
          <c:spPr>
            <a:solidFill>
              <a:srgbClr val="80008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Statistics'!$AR$766:$AR$774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B928-4664-B897-3E927FB3065C}"/>
            </c:ext>
          </c:extLst>
        </c:ser>
        <c:ser>
          <c:idx val="6"/>
          <c:order val="6"/>
          <c:tx>
            <c:strRef>
              <c:f>'CR Statistics'!$AS$765</c:f>
              <c:strCache>
                <c:ptCount val="1"/>
                <c:pt idx="0">
                  <c:v>RAN #49</c:v>
                </c:pt>
              </c:strCache>
            </c:strRef>
          </c:tx>
          <c:spPr>
            <a:solidFill>
              <a:srgbClr val="0066CC"/>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Statistics'!$AS$766:$AS$774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B928-4664-B897-3E927FB3065C}"/>
            </c:ext>
          </c:extLst>
        </c:ser>
        <c:ser>
          <c:idx val="7"/>
          <c:order val="7"/>
          <c:tx>
            <c:strRef>
              <c:f>'CR Statistics'!$AT$765</c:f>
              <c:strCache>
                <c:ptCount val="1"/>
                <c:pt idx="0">
                  <c:v>RAN #50</c:v>
                </c:pt>
              </c:strCache>
            </c:strRef>
          </c:tx>
          <c:spPr>
            <a:solidFill>
              <a:srgbClr val="FF99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Statistics'!$AT$766:$AT$774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B928-4664-B897-3E927FB3065C}"/>
            </c:ext>
          </c:extLst>
        </c:ser>
        <c:ser>
          <c:idx val="8"/>
          <c:order val="8"/>
          <c:tx>
            <c:strRef>
              <c:f>'CR Statistics'!$AU$765</c:f>
              <c:strCache>
                <c:ptCount val="1"/>
                <c:pt idx="0">
                  <c:v>RAN #51</c:v>
                </c:pt>
              </c:strCache>
            </c:strRef>
          </c:tx>
          <c:spPr>
            <a:solidFill>
              <a:srgbClr val="00FF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Statistics'!$AU$766:$AU$774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B928-4664-B897-3E927FB3065C}"/>
            </c:ext>
          </c:extLst>
        </c:ser>
        <c:ser>
          <c:idx val="9"/>
          <c:order val="9"/>
          <c:tx>
            <c:strRef>
              <c:f>'CR Statistics'!$AV$765</c:f>
              <c:strCache>
                <c:ptCount val="1"/>
                <c:pt idx="0">
                  <c:v>RAN #52</c:v>
                </c:pt>
              </c:strCache>
            </c:strRef>
          </c:tx>
          <c:spPr>
            <a:solidFill>
              <a:srgbClr val="FF00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Statistics'!$AV$766:$AV$774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B928-4664-B897-3E927FB3065C}"/>
            </c:ext>
          </c:extLst>
        </c:ser>
        <c:ser>
          <c:idx val="10"/>
          <c:order val="10"/>
          <c:tx>
            <c:strRef>
              <c:f>'CR Statistics'!$AW$765</c:f>
              <c:strCache>
                <c:ptCount val="1"/>
                <c:pt idx="0">
                  <c:v>RAN #53</c:v>
                </c:pt>
              </c:strCache>
            </c:strRef>
          </c:tx>
          <c:spPr>
            <a:solidFill>
              <a:srgbClr val="FF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Statistics'!$AW$766:$AW$774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B928-4664-B897-3E927FB3065C}"/>
            </c:ext>
          </c:extLst>
        </c:ser>
        <c:ser>
          <c:idx val="11"/>
          <c:order val="11"/>
          <c:tx>
            <c:strRef>
              <c:f>'CR Statistics'!$AX$765</c:f>
              <c:strCache>
                <c:ptCount val="1"/>
                <c:pt idx="0">
                  <c:v>RAN #54</c:v>
                </c:pt>
              </c:strCache>
            </c:strRef>
          </c:tx>
          <c:spPr>
            <a:solidFill>
              <a:srgbClr val="00FF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Statistics'!$AX$766:$AX$774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B928-4664-B897-3E927FB3065C}"/>
            </c:ext>
          </c:extLst>
        </c:ser>
        <c:ser>
          <c:idx val="12"/>
          <c:order val="12"/>
          <c:tx>
            <c:strRef>
              <c:f>'CR Statistics'!$AY$765</c:f>
              <c:strCache>
                <c:ptCount val="1"/>
                <c:pt idx="0">
                  <c:v>RAN #55</c:v>
                </c:pt>
              </c:strCache>
            </c:strRef>
          </c:tx>
          <c:spPr>
            <a:solidFill>
              <a:srgbClr val="FF00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Statistics'!$AY$766:$AY$774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B928-4664-B897-3E927FB3065C}"/>
            </c:ext>
          </c:extLst>
        </c:ser>
        <c:ser>
          <c:idx val="13"/>
          <c:order val="13"/>
          <c:tx>
            <c:strRef>
              <c:f>'CR Statistics'!$AZ$765</c:f>
              <c:strCache>
                <c:ptCount val="1"/>
                <c:pt idx="0">
                  <c:v>RAN #56</c:v>
                </c:pt>
              </c:strCache>
            </c:strRef>
          </c:tx>
          <c:spPr>
            <a:solidFill>
              <a:srgbClr val="80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Statistics'!$AZ$766:$AZ$774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B928-4664-B897-3E927FB3065C}"/>
            </c:ext>
          </c:extLst>
        </c:ser>
        <c:ser>
          <c:idx val="14"/>
          <c:order val="14"/>
          <c:tx>
            <c:strRef>
              <c:f>'CR Statistics'!$BA$765</c:f>
              <c:strCache>
                <c:ptCount val="1"/>
                <c:pt idx="0">
                  <c:v>RAN #57</c:v>
                </c:pt>
              </c:strCache>
            </c:strRef>
          </c:tx>
          <c:spPr>
            <a:solidFill>
              <a:srgbClr val="FFCC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Statistics'!$BA$766:$BA$774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B928-4664-B897-3E927FB3065C}"/>
            </c:ext>
          </c:extLst>
        </c:ser>
        <c:ser>
          <c:idx val="15"/>
          <c:order val="15"/>
          <c:tx>
            <c:strRef>
              <c:f>'CR Statistics'!$BB$765</c:f>
              <c:strCache>
                <c:ptCount val="1"/>
                <c:pt idx="0">
                  <c:v>RAN #58</c:v>
                </c:pt>
              </c:strCache>
            </c:strRef>
          </c:tx>
          <c:spPr>
            <a:solidFill>
              <a:srgbClr val="FF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Statistics'!$BB$766:$BB$774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B928-4664-B897-3E927FB3065C}"/>
            </c:ext>
          </c:extLst>
        </c:ser>
        <c:ser>
          <c:idx val="16"/>
          <c:order val="16"/>
          <c:tx>
            <c:strRef>
              <c:f>'CR Statistics'!$BC$765</c:f>
              <c:strCache>
                <c:ptCount val="1"/>
                <c:pt idx="0">
                  <c:v>RAN #59</c:v>
                </c:pt>
              </c:strCache>
            </c:strRef>
          </c:tx>
          <c:spPr>
            <a:solidFill>
              <a:srgbClr val="00CC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Statistics'!$BC$766:$BC$774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B928-4664-B897-3E927FB3065C}"/>
            </c:ext>
          </c:extLst>
        </c:ser>
        <c:ser>
          <c:idx val="17"/>
          <c:order val="17"/>
          <c:tx>
            <c:strRef>
              <c:f>'CR Statistics'!$BD$765</c:f>
              <c:strCache>
                <c:ptCount val="1"/>
                <c:pt idx="0">
                  <c:v>RAN #60</c:v>
                </c:pt>
              </c:strCache>
            </c:strRef>
          </c:tx>
          <c:spPr>
            <a:solidFill>
              <a:srgbClr val="00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Statistics'!$BD$766:$BD$774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B928-4664-B897-3E927FB3065C}"/>
            </c:ext>
          </c:extLst>
        </c:ser>
        <c:ser>
          <c:idx val="18"/>
          <c:order val="18"/>
          <c:tx>
            <c:strRef>
              <c:f>'CR Statistics'!$BE$765</c:f>
              <c:strCache>
                <c:ptCount val="1"/>
                <c:pt idx="0">
                  <c:v>RAN #61</c:v>
                </c:pt>
              </c:strCache>
            </c:strRef>
          </c:tx>
          <c:spPr>
            <a:solidFill>
              <a:srgbClr val="FF00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Statistics'!$BE$766:$BE$774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B928-4664-B897-3E927FB3065C}"/>
            </c:ext>
          </c:extLst>
        </c:ser>
        <c:ser>
          <c:idx val="19"/>
          <c:order val="19"/>
          <c:tx>
            <c:strRef>
              <c:f>'CR Statistics'!$BF$765</c:f>
              <c:strCache>
                <c:ptCount val="1"/>
                <c:pt idx="0">
                  <c:v>RAN #62</c:v>
                </c:pt>
              </c:strCache>
            </c:strRef>
          </c:tx>
          <c:spPr>
            <a:solidFill>
              <a:srgbClr val="00FFFF"/>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Statistics'!$BF$766:$BF$774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B928-4664-B897-3E927FB3065C}"/>
            </c:ext>
          </c:extLst>
        </c:ser>
        <c:ser>
          <c:idx val="20"/>
          <c:order val="20"/>
          <c:tx>
            <c:strRef>
              <c:f>'CR Statistics'!$BG$765</c:f>
              <c:strCache>
                <c:ptCount val="1"/>
                <c:pt idx="0">
                  <c:v>RAN #63</c:v>
                </c:pt>
              </c:strCache>
            </c:strRef>
          </c:tx>
          <c:spPr>
            <a:solidFill>
              <a:srgbClr val="FFFF00"/>
            </a:solidFill>
            <a:ln w="12700">
              <a:solidFill>
                <a:srgbClr val="000000"/>
              </a:solidFill>
              <a:prstDash val="solid"/>
            </a:ln>
          </c:spPr>
          <c:invertIfNegative val="0"/>
          <c:cat>
            <c:strRef>
              <c:f>'CR Statistics'!$AL$766:$AL$774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Statistics'!$BG$766:$BG$774</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B928-4664-B897-3E927FB3065C}"/>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Statistics'!$T$731</c:f>
              <c:strCache>
                <c:ptCount val="1"/>
                <c:pt idx="0">
                  <c:v>RAN1</c:v>
                </c:pt>
              </c:strCache>
            </c:strRef>
          </c:tx>
          <c:spPr>
            <a:solidFill>
              <a:srgbClr val="00FF00"/>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Statistics'!$T$732:$T$740</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9DCB-4581-AC9A-7F00DA3EDB7C}"/>
            </c:ext>
          </c:extLst>
        </c:ser>
        <c:ser>
          <c:idx val="1"/>
          <c:order val="1"/>
          <c:tx>
            <c:strRef>
              <c:f>'CR Statistics'!$U$731</c:f>
              <c:strCache>
                <c:ptCount val="1"/>
                <c:pt idx="0">
                  <c:v>RAN2</c:v>
                </c:pt>
              </c:strCache>
            </c:strRef>
          </c:tx>
          <c:spPr>
            <a:solidFill>
              <a:srgbClr val="FF0000"/>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Statistics'!$U$732:$U$740</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9DCB-4581-AC9A-7F00DA3EDB7C}"/>
            </c:ext>
          </c:extLst>
        </c:ser>
        <c:ser>
          <c:idx val="2"/>
          <c:order val="2"/>
          <c:tx>
            <c:strRef>
              <c:f>'CR Statistics'!$V$731</c:f>
              <c:strCache>
                <c:ptCount val="1"/>
                <c:pt idx="0">
                  <c:v>RAN3</c:v>
                </c:pt>
              </c:strCache>
            </c:strRef>
          </c:tx>
          <c:spPr>
            <a:solidFill>
              <a:srgbClr val="0000FF"/>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Statistics'!$V$732:$V$740</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9DCB-4581-AC9A-7F00DA3EDB7C}"/>
            </c:ext>
          </c:extLst>
        </c:ser>
        <c:ser>
          <c:idx val="3"/>
          <c:order val="3"/>
          <c:tx>
            <c:strRef>
              <c:f>'CR Statistics'!$W$731</c:f>
              <c:strCache>
                <c:ptCount val="1"/>
                <c:pt idx="0">
                  <c:v>RAN4</c:v>
                </c:pt>
              </c:strCache>
            </c:strRef>
          </c:tx>
          <c:spPr>
            <a:solidFill>
              <a:srgbClr val="FFFF00"/>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Statistics'!$W$732:$W$740</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9DCB-4581-AC9A-7F00DA3EDB7C}"/>
            </c:ext>
          </c:extLst>
        </c:ser>
        <c:ser>
          <c:idx val="4"/>
          <c:order val="4"/>
          <c:tx>
            <c:strRef>
              <c:f>'CR Statistics'!$X$731</c:f>
              <c:strCache>
                <c:ptCount val="1"/>
                <c:pt idx="0">
                  <c:v>RAN5</c:v>
                </c:pt>
              </c:strCache>
            </c:strRef>
          </c:tx>
          <c:spPr>
            <a:solidFill>
              <a:srgbClr val="660066"/>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Statistics'!$X$732:$X$740</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9DCB-4581-AC9A-7F00DA3EDB7C}"/>
            </c:ext>
          </c:extLst>
        </c:ser>
        <c:ser>
          <c:idx val="5"/>
          <c:order val="5"/>
          <c:tx>
            <c:strRef>
              <c:f>'CR Statistics'!$Y$731</c:f>
              <c:strCache>
                <c:ptCount val="1"/>
                <c:pt idx="0">
                  <c:v>RAN without RAN5</c:v>
                </c:pt>
              </c:strCache>
            </c:strRef>
          </c:tx>
          <c:spPr>
            <a:solidFill>
              <a:srgbClr val="FF00FF"/>
            </a:solidFill>
            <a:ln w="12700">
              <a:solidFill>
                <a:srgbClr val="000000"/>
              </a:solidFill>
              <a:prstDash val="solid"/>
            </a:ln>
          </c:spPr>
          <c:invertIfNegative val="0"/>
          <c:cat>
            <c:strRef>
              <c:f>'CR Statistics'!$S$732:$S$740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Statistics'!$Y$732:$Y$740</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9DCB-4581-AC9A-7F00DA3EDB7C}"/>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Statistics'!$AM$725</c:f>
              <c:strCache>
                <c:ptCount val="1"/>
                <c:pt idx="0">
                  <c:v>RAN #43</c:v>
                </c:pt>
              </c:strCache>
            </c:strRef>
          </c:tx>
          <c:spPr>
            <a:solidFill>
              <a:srgbClr val="9999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Statistics'!$AM$726:$AM$733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0505-41A3-BC8E-38AFE4DFE926}"/>
            </c:ext>
          </c:extLst>
        </c:ser>
        <c:ser>
          <c:idx val="1"/>
          <c:order val="1"/>
          <c:tx>
            <c:strRef>
              <c:f>'CR Statistics'!$AN$725</c:f>
              <c:strCache>
                <c:ptCount val="1"/>
                <c:pt idx="0">
                  <c:v>RAN #44</c:v>
                </c:pt>
              </c:strCache>
            </c:strRef>
          </c:tx>
          <c:spPr>
            <a:solidFill>
              <a:srgbClr val="339966"/>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Statistics'!$AN$726:$AN$733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0505-41A3-BC8E-38AFE4DFE926}"/>
            </c:ext>
          </c:extLst>
        </c:ser>
        <c:ser>
          <c:idx val="2"/>
          <c:order val="2"/>
          <c:tx>
            <c:strRef>
              <c:f>'CR Statistics'!$AO$725</c:f>
              <c:strCache>
                <c:ptCount val="1"/>
                <c:pt idx="0">
                  <c:v>RAN #45</c:v>
                </c:pt>
              </c:strCache>
            </c:strRef>
          </c:tx>
          <c:spPr>
            <a:solidFill>
              <a:srgbClr val="FF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Statistics'!$AO$726:$AO$733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0505-41A3-BC8E-38AFE4DFE926}"/>
            </c:ext>
          </c:extLst>
        </c:ser>
        <c:ser>
          <c:idx val="3"/>
          <c:order val="3"/>
          <c:tx>
            <c:strRef>
              <c:f>'CR Statistics'!$AP$725</c:f>
              <c:strCache>
                <c:ptCount val="1"/>
                <c:pt idx="0">
                  <c:v>RAN #46</c:v>
                </c:pt>
              </c:strCache>
            </c:strRef>
          </c:tx>
          <c:spPr>
            <a:solidFill>
              <a:srgbClr val="FF00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Statistics'!$AP$726:$AP$733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0505-41A3-BC8E-38AFE4DFE926}"/>
            </c:ext>
          </c:extLst>
        </c:ser>
        <c:ser>
          <c:idx val="4"/>
          <c:order val="4"/>
          <c:tx>
            <c:strRef>
              <c:f>'CR Statistics'!$AQ$725</c:f>
              <c:strCache>
                <c:ptCount val="1"/>
                <c:pt idx="0">
                  <c:v>RAN #47</c:v>
                </c:pt>
              </c:strCache>
            </c:strRef>
          </c:tx>
          <c:spPr>
            <a:solidFill>
              <a:srgbClr val="00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Statistics'!$AQ$726:$AQ$733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0505-41A3-BC8E-38AFE4DFE926}"/>
            </c:ext>
          </c:extLst>
        </c:ser>
        <c:ser>
          <c:idx val="5"/>
          <c:order val="5"/>
          <c:tx>
            <c:strRef>
              <c:f>'CR Statistics'!$AR$725</c:f>
              <c:strCache>
                <c:ptCount val="1"/>
                <c:pt idx="0">
                  <c:v>RAN #48</c:v>
                </c:pt>
              </c:strCache>
            </c:strRef>
          </c:tx>
          <c:spPr>
            <a:solidFill>
              <a:srgbClr val="80008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Statistics'!$AR$726:$AR$733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0505-41A3-BC8E-38AFE4DFE926}"/>
            </c:ext>
          </c:extLst>
        </c:ser>
        <c:ser>
          <c:idx val="6"/>
          <c:order val="6"/>
          <c:tx>
            <c:strRef>
              <c:f>'CR Statistics'!$AS$725</c:f>
              <c:strCache>
                <c:ptCount val="1"/>
                <c:pt idx="0">
                  <c:v>RAN #49</c:v>
                </c:pt>
              </c:strCache>
            </c:strRef>
          </c:tx>
          <c:spPr>
            <a:solidFill>
              <a:srgbClr val="0066CC"/>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Statistics'!$AS$726:$AS$733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0505-41A3-BC8E-38AFE4DFE926}"/>
            </c:ext>
          </c:extLst>
        </c:ser>
        <c:ser>
          <c:idx val="7"/>
          <c:order val="7"/>
          <c:tx>
            <c:strRef>
              <c:f>'CR Statistics'!$AT$725</c:f>
              <c:strCache>
                <c:ptCount val="1"/>
                <c:pt idx="0">
                  <c:v>RAN #50</c:v>
                </c:pt>
              </c:strCache>
            </c:strRef>
          </c:tx>
          <c:spPr>
            <a:solidFill>
              <a:srgbClr val="FF99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Statistics'!$AT$726:$AT$733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0505-41A3-BC8E-38AFE4DFE926}"/>
            </c:ext>
          </c:extLst>
        </c:ser>
        <c:ser>
          <c:idx val="8"/>
          <c:order val="8"/>
          <c:tx>
            <c:strRef>
              <c:f>'CR Statistics'!$AU$725</c:f>
              <c:strCache>
                <c:ptCount val="1"/>
                <c:pt idx="0">
                  <c:v>RAN #51</c:v>
                </c:pt>
              </c:strCache>
            </c:strRef>
          </c:tx>
          <c:spPr>
            <a:solidFill>
              <a:srgbClr val="00FF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Statistics'!$AU$726:$AU$733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0505-41A3-BC8E-38AFE4DFE926}"/>
            </c:ext>
          </c:extLst>
        </c:ser>
        <c:ser>
          <c:idx val="9"/>
          <c:order val="9"/>
          <c:tx>
            <c:strRef>
              <c:f>'CR Statistics'!$AV$725</c:f>
              <c:strCache>
                <c:ptCount val="1"/>
                <c:pt idx="0">
                  <c:v>RAN #52</c:v>
                </c:pt>
              </c:strCache>
            </c:strRef>
          </c:tx>
          <c:spPr>
            <a:solidFill>
              <a:srgbClr val="FF00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Statistics'!$AV$726:$AV$733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0505-41A3-BC8E-38AFE4DFE926}"/>
            </c:ext>
          </c:extLst>
        </c:ser>
        <c:ser>
          <c:idx val="10"/>
          <c:order val="10"/>
          <c:tx>
            <c:strRef>
              <c:f>'CR Statistics'!$AW$725</c:f>
              <c:strCache>
                <c:ptCount val="1"/>
                <c:pt idx="0">
                  <c:v>RAN #53</c:v>
                </c:pt>
              </c:strCache>
            </c:strRef>
          </c:tx>
          <c:spPr>
            <a:solidFill>
              <a:srgbClr val="FF00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Statistics'!$AW$726:$AW$733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0505-41A3-BC8E-38AFE4DFE926}"/>
            </c:ext>
          </c:extLst>
        </c:ser>
        <c:ser>
          <c:idx val="11"/>
          <c:order val="11"/>
          <c:tx>
            <c:strRef>
              <c:f>'CR Statistics'!$AX$725</c:f>
              <c:strCache>
                <c:ptCount val="1"/>
                <c:pt idx="0">
                  <c:v>RAN #54</c:v>
                </c:pt>
              </c:strCache>
            </c:strRef>
          </c:tx>
          <c:spPr>
            <a:solidFill>
              <a:srgbClr val="00FF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Statistics'!$AX$726:$AX$733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0505-41A3-BC8E-38AFE4DFE926}"/>
            </c:ext>
          </c:extLst>
        </c:ser>
        <c:ser>
          <c:idx val="12"/>
          <c:order val="12"/>
          <c:tx>
            <c:strRef>
              <c:f>'CR Statistics'!$AY$725</c:f>
              <c:strCache>
                <c:ptCount val="1"/>
                <c:pt idx="0">
                  <c:v>RAN #55</c:v>
                </c:pt>
              </c:strCache>
            </c:strRef>
          </c:tx>
          <c:spPr>
            <a:solidFill>
              <a:srgbClr val="FF00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Statistics'!$AY$726:$AY$733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0505-41A3-BC8E-38AFE4DFE926}"/>
            </c:ext>
          </c:extLst>
        </c:ser>
        <c:ser>
          <c:idx val="13"/>
          <c:order val="13"/>
          <c:tx>
            <c:strRef>
              <c:f>'CR Statistics'!$AZ$725</c:f>
              <c:strCache>
                <c:ptCount val="1"/>
                <c:pt idx="0">
                  <c:v>RAN #56</c:v>
                </c:pt>
              </c:strCache>
            </c:strRef>
          </c:tx>
          <c:spPr>
            <a:solidFill>
              <a:srgbClr val="8000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Statistics'!$AZ$726:$AZ$733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0505-41A3-BC8E-38AFE4DFE926}"/>
            </c:ext>
          </c:extLst>
        </c:ser>
        <c:ser>
          <c:idx val="14"/>
          <c:order val="14"/>
          <c:tx>
            <c:strRef>
              <c:f>'CR Statistics'!$BA$725</c:f>
              <c:strCache>
                <c:ptCount val="1"/>
                <c:pt idx="0">
                  <c:v>RAN #57</c:v>
                </c:pt>
              </c:strCache>
            </c:strRef>
          </c:tx>
          <c:spPr>
            <a:solidFill>
              <a:srgbClr val="FFCC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Statistics'!$BA$726:$BA$733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0505-41A3-BC8E-38AFE4DFE926}"/>
            </c:ext>
          </c:extLst>
        </c:ser>
        <c:ser>
          <c:idx val="15"/>
          <c:order val="15"/>
          <c:tx>
            <c:strRef>
              <c:f>'CR Statistics'!$BB$725</c:f>
              <c:strCache>
                <c:ptCount val="1"/>
                <c:pt idx="0">
                  <c:v>RAN #58</c:v>
                </c:pt>
              </c:strCache>
            </c:strRef>
          </c:tx>
          <c:spPr>
            <a:solidFill>
              <a:srgbClr val="FF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Statistics'!$BB$726:$BB$733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0505-41A3-BC8E-38AFE4DFE926}"/>
            </c:ext>
          </c:extLst>
        </c:ser>
        <c:ser>
          <c:idx val="16"/>
          <c:order val="16"/>
          <c:tx>
            <c:strRef>
              <c:f>'CR Statistics'!$BC$725</c:f>
              <c:strCache>
                <c:ptCount val="1"/>
                <c:pt idx="0">
                  <c:v>RAN #59</c:v>
                </c:pt>
              </c:strCache>
            </c:strRef>
          </c:tx>
          <c:spPr>
            <a:solidFill>
              <a:srgbClr val="00CC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Statistics'!$BC$726:$BC$733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0505-41A3-BC8E-38AFE4DFE926}"/>
            </c:ext>
          </c:extLst>
        </c:ser>
        <c:ser>
          <c:idx val="17"/>
          <c:order val="17"/>
          <c:tx>
            <c:strRef>
              <c:f>'CR Statistics'!$BD$725</c:f>
              <c:strCache>
                <c:ptCount val="1"/>
                <c:pt idx="0">
                  <c:v>RAN #60</c:v>
                </c:pt>
              </c:strCache>
            </c:strRef>
          </c:tx>
          <c:spPr>
            <a:solidFill>
              <a:srgbClr val="00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Statistics'!$BD$726:$BD$733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0505-41A3-BC8E-38AFE4DFE926}"/>
            </c:ext>
          </c:extLst>
        </c:ser>
        <c:ser>
          <c:idx val="18"/>
          <c:order val="18"/>
          <c:tx>
            <c:strRef>
              <c:f>'CR Statistics'!$BE$725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Statistics'!$BE$726:$BE$733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0505-41A3-BC8E-38AFE4DFE926}"/>
            </c:ext>
          </c:extLst>
        </c:ser>
        <c:ser>
          <c:idx val="19"/>
          <c:order val="19"/>
          <c:tx>
            <c:strRef>
              <c:f>'CR Statistics'!$BF$725</c:f>
              <c:strCache>
                <c:ptCount val="1"/>
                <c:pt idx="0">
                  <c:v>RAN #62</c:v>
                </c:pt>
              </c:strCache>
            </c:strRef>
          </c:tx>
          <c:spPr>
            <a:solidFill>
              <a:srgbClr val="00FFFF"/>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Statistics'!$BF$726:$BF$733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0505-41A3-BC8E-38AFE4DFE926}"/>
            </c:ext>
          </c:extLst>
        </c:ser>
        <c:ser>
          <c:idx val="20"/>
          <c:order val="20"/>
          <c:tx>
            <c:strRef>
              <c:f>'CR Statistics'!$BG$725</c:f>
              <c:strCache>
                <c:ptCount val="1"/>
                <c:pt idx="0">
                  <c:v>RAN #63</c:v>
                </c:pt>
              </c:strCache>
            </c:strRef>
          </c:tx>
          <c:spPr>
            <a:solidFill>
              <a:srgbClr val="FFFF00"/>
            </a:solidFill>
            <a:ln w="12700">
              <a:solidFill>
                <a:srgbClr val="000000"/>
              </a:solidFill>
              <a:prstDash val="solid"/>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Statistics'!$BG$726:$BG$733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0505-41A3-BC8E-38AFE4DFE926}"/>
            </c:ext>
          </c:extLst>
        </c:ser>
        <c:ser>
          <c:idx val="21"/>
          <c:order val="21"/>
          <c:tx>
            <c:strRef>
              <c:f>'CR Statistics'!$BH$725</c:f>
              <c:strCache>
                <c:ptCount val="1"/>
                <c:pt idx="0">
                  <c:v>RAN #64</c:v>
                </c:pt>
              </c:strCache>
            </c:strRef>
          </c:tx>
          <c:spPr>
            <a:solidFill>
              <a:srgbClr val="FF0000"/>
            </a:solidFill>
            <a:ln>
              <a:solidFill>
                <a:schemeClr val="tx1"/>
              </a:solidFill>
            </a:ln>
          </c:spPr>
          <c:invertIfNegative val="0"/>
          <c:cat>
            <c:strRef>
              <c:f>'CR Statistics'!$AL$726:$AL$733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Statistics'!$BH$726:$BH$733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0505-41A3-BC8E-38AFE4DFE926}"/>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Statistics'!$T$687</c:f>
              <c:strCache>
                <c:ptCount val="1"/>
                <c:pt idx="0">
                  <c:v>RAN1</c:v>
                </c:pt>
              </c:strCache>
            </c:strRef>
          </c:tx>
          <c:spPr>
            <a:solidFill>
              <a:srgbClr val="00FF00"/>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Statistics'!$T$688:$T$696</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9450-46D2-9970-6909997A5ECB}"/>
            </c:ext>
          </c:extLst>
        </c:ser>
        <c:ser>
          <c:idx val="1"/>
          <c:order val="1"/>
          <c:tx>
            <c:strRef>
              <c:f>'CR Statistics'!$U$687</c:f>
              <c:strCache>
                <c:ptCount val="1"/>
                <c:pt idx="0">
                  <c:v>RAN2</c:v>
                </c:pt>
              </c:strCache>
            </c:strRef>
          </c:tx>
          <c:spPr>
            <a:solidFill>
              <a:srgbClr val="FF0000"/>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Statistics'!$U$688:$U$696</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9450-46D2-9970-6909997A5ECB}"/>
            </c:ext>
          </c:extLst>
        </c:ser>
        <c:ser>
          <c:idx val="2"/>
          <c:order val="2"/>
          <c:tx>
            <c:strRef>
              <c:f>'CR Statistics'!$V$687</c:f>
              <c:strCache>
                <c:ptCount val="1"/>
                <c:pt idx="0">
                  <c:v>RAN3</c:v>
                </c:pt>
              </c:strCache>
            </c:strRef>
          </c:tx>
          <c:spPr>
            <a:solidFill>
              <a:srgbClr val="0000FF"/>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Statistics'!$V$688:$V$696</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9450-46D2-9970-6909997A5ECB}"/>
            </c:ext>
          </c:extLst>
        </c:ser>
        <c:ser>
          <c:idx val="3"/>
          <c:order val="3"/>
          <c:tx>
            <c:strRef>
              <c:f>'CR Statistics'!$W$687</c:f>
              <c:strCache>
                <c:ptCount val="1"/>
                <c:pt idx="0">
                  <c:v>RAN4</c:v>
                </c:pt>
              </c:strCache>
            </c:strRef>
          </c:tx>
          <c:spPr>
            <a:solidFill>
              <a:srgbClr val="FFFF00"/>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Statistics'!$W$688:$W$696</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9450-46D2-9970-6909997A5ECB}"/>
            </c:ext>
          </c:extLst>
        </c:ser>
        <c:ser>
          <c:idx val="4"/>
          <c:order val="4"/>
          <c:tx>
            <c:strRef>
              <c:f>'CR Statistics'!$X$687</c:f>
              <c:strCache>
                <c:ptCount val="1"/>
                <c:pt idx="0">
                  <c:v>RAN5</c:v>
                </c:pt>
              </c:strCache>
            </c:strRef>
          </c:tx>
          <c:spPr>
            <a:solidFill>
              <a:srgbClr val="660066"/>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Statistics'!$X$688:$X$696</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9450-46D2-9970-6909997A5ECB}"/>
            </c:ext>
          </c:extLst>
        </c:ser>
        <c:ser>
          <c:idx val="5"/>
          <c:order val="5"/>
          <c:tx>
            <c:strRef>
              <c:f>'CR Statistics'!$Y$687</c:f>
              <c:strCache>
                <c:ptCount val="1"/>
                <c:pt idx="0">
                  <c:v>RAN without RAN5</c:v>
                </c:pt>
              </c:strCache>
            </c:strRef>
          </c:tx>
          <c:spPr>
            <a:solidFill>
              <a:srgbClr val="FF00FF"/>
            </a:solidFill>
            <a:ln w="12700">
              <a:solidFill>
                <a:srgbClr val="000000"/>
              </a:solidFill>
              <a:prstDash val="solid"/>
            </a:ln>
          </c:spPr>
          <c:invertIfNegative val="0"/>
          <c:cat>
            <c:strRef>
              <c:f>'CR Statistics'!$S$688:$S$696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Statistics'!$Y$688:$Y$696</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9450-46D2-9970-6909997A5ECB}"/>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Statistics'!$AM$681</c:f>
              <c:strCache>
                <c:ptCount val="1"/>
                <c:pt idx="0">
                  <c:v>RAN #43</c:v>
                </c:pt>
              </c:strCache>
            </c:strRef>
          </c:tx>
          <c:spPr>
            <a:solidFill>
              <a:srgbClr val="9999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Statistics'!$AM$682:$AM$689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DAE-4BB7-9CED-BCD929595FAA}"/>
            </c:ext>
          </c:extLst>
        </c:ser>
        <c:ser>
          <c:idx val="1"/>
          <c:order val="1"/>
          <c:tx>
            <c:strRef>
              <c:f>'CR Statistics'!$AN$681</c:f>
              <c:strCache>
                <c:ptCount val="1"/>
                <c:pt idx="0">
                  <c:v>RAN #44</c:v>
                </c:pt>
              </c:strCache>
            </c:strRef>
          </c:tx>
          <c:spPr>
            <a:solidFill>
              <a:srgbClr val="339966"/>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Statistics'!$AN$682:$AN$689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DAE-4BB7-9CED-BCD929595FAA}"/>
            </c:ext>
          </c:extLst>
        </c:ser>
        <c:ser>
          <c:idx val="2"/>
          <c:order val="2"/>
          <c:tx>
            <c:strRef>
              <c:f>'CR Statistics'!$AO$681</c:f>
              <c:strCache>
                <c:ptCount val="1"/>
                <c:pt idx="0">
                  <c:v>RAN #45</c:v>
                </c:pt>
              </c:strCache>
            </c:strRef>
          </c:tx>
          <c:spPr>
            <a:solidFill>
              <a:srgbClr val="FF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Statistics'!$AO$682:$AO$689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DAE-4BB7-9CED-BCD929595FAA}"/>
            </c:ext>
          </c:extLst>
        </c:ser>
        <c:ser>
          <c:idx val="3"/>
          <c:order val="3"/>
          <c:tx>
            <c:strRef>
              <c:f>'CR Statistics'!$AP$681</c:f>
              <c:strCache>
                <c:ptCount val="1"/>
                <c:pt idx="0">
                  <c:v>RAN #46</c:v>
                </c:pt>
              </c:strCache>
            </c:strRef>
          </c:tx>
          <c:spPr>
            <a:solidFill>
              <a:srgbClr val="FF00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Statistics'!$AP$682:$AP$689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DAE-4BB7-9CED-BCD929595FAA}"/>
            </c:ext>
          </c:extLst>
        </c:ser>
        <c:ser>
          <c:idx val="4"/>
          <c:order val="4"/>
          <c:tx>
            <c:strRef>
              <c:f>'CR Statistics'!$AQ$681</c:f>
              <c:strCache>
                <c:ptCount val="1"/>
                <c:pt idx="0">
                  <c:v>RAN #47</c:v>
                </c:pt>
              </c:strCache>
            </c:strRef>
          </c:tx>
          <c:spPr>
            <a:solidFill>
              <a:srgbClr val="00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Statistics'!$AQ$682:$AQ$689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DAE-4BB7-9CED-BCD929595FAA}"/>
            </c:ext>
          </c:extLst>
        </c:ser>
        <c:ser>
          <c:idx val="5"/>
          <c:order val="5"/>
          <c:tx>
            <c:strRef>
              <c:f>'CR Statistics'!$AR$681</c:f>
              <c:strCache>
                <c:ptCount val="1"/>
                <c:pt idx="0">
                  <c:v>RAN #48</c:v>
                </c:pt>
              </c:strCache>
            </c:strRef>
          </c:tx>
          <c:spPr>
            <a:solidFill>
              <a:srgbClr val="80008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Statistics'!$AR$682:$AR$689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DAE-4BB7-9CED-BCD929595FAA}"/>
            </c:ext>
          </c:extLst>
        </c:ser>
        <c:ser>
          <c:idx val="6"/>
          <c:order val="6"/>
          <c:tx>
            <c:strRef>
              <c:f>'CR Statistics'!$AS$681</c:f>
              <c:strCache>
                <c:ptCount val="1"/>
                <c:pt idx="0">
                  <c:v>RAN #49</c:v>
                </c:pt>
              </c:strCache>
            </c:strRef>
          </c:tx>
          <c:spPr>
            <a:solidFill>
              <a:srgbClr val="0066CC"/>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Statistics'!$AS$682:$AS$689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DAE-4BB7-9CED-BCD929595FAA}"/>
            </c:ext>
          </c:extLst>
        </c:ser>
        <c:ser>
          <c:idx val="7"/>
          <c:order val="7"/>
          <c:tx>
            <c:strRef>
              <c:f>'CR Statistics'!$AT$681</c:f>
              <c:strCache>
                <c:ptCount val="1"/>
                <c:pt idx="0">
                  <c:v>RAN #50</c:v>
                </c:pt>
              </c:strCache>
            </c:strRef>
          </c:tx>
          <c:spPr>
            <a:solidFill>
              <a:srgbClr val="FF99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Statistics'!$AT$682:$AT$689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DAE-4BB7-9CED-BCD929595FAA}"/>
            </c:ext>
          </c:extLst>
        </c:ser>
        <c:ser>
          <c:idx val="8"/>
          <c:order val="8"/>
          <c:tx>
            <c:strRef>
              <c:f>'CR Statistics'!$AU$681</c:f>
              <c:strCache>
                <c:ptCount val="1"/>
                <c:pt idx="0">
                  <c:v>RAN #51</c:v>
                </c:pt>
              </c:strCache>
            </c:strRef>
          </c:tx>
          <c:spPr>
            <a:solidFill>
              <a:srgbClr val="00FF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Statistics'!$AU$682:$AU$689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DAE-4BB7-9CED-BCD929595FAA}"/>
            </c:ext>
          </c:extLst>
        </c:ser>
        <c:ser>
          <c:idx val="9"/>
          <c:order val="9"/>
          <c:tx>
            <c:strRef>
              <c:f>'CR Statistics'!$AV$681</c:f>
              <c:strCache>
                <c:ptCount val="1"/>
                <c:pt idx="0">
                  <c:v>RAN #52</c:v>
                </c:pt>
              </c:strCache>
            </c:strRef>
          </c:tx>
          <c:spPr>
            <a:solidFill>
              <a:srgbClr val="FF00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Statistics'!$AV$682:$AV$689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DAE-4BB7-9CED-BCD929595FAA}"/>
            </c:ext>
          </c:extLst>
        </c:ser>
        <c:ser>
          <c:idx val="10"/>
          <c:order val="10"/>
          <c:tx>
            <c:strRef>
              <c:f>'CR Statistics'!$AW$681</c:f>
              <c:strCache>
                <c:ptCount val="1"/>
                <c:pt idx="0">
                  <c:v>RAN #53</c:v>
                </c:pt>
              </c:strCache>
            </c:strRef>
          </c:tx>
          <c:spPr>
            <a:solidFill>
              <a:srgbClr val="FF00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Statistics'!$AW$682:$AW$689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DAE-4BB7-9CED-BCD929595FAA}"/>
            </c:ext>
          </c:extLst>
        </c:ser>
        <c:ser>
          <c:idx val="11"/>
          <c:order val="11"/>
          <c:tx>
            <c:strRef>
              <c:f>'CR Statistics'!$AX$681</c:f>
              <c:strCache>
                <c:ptCount val="1"/>
                <c:pt idx="0">
                  <c:v>RAN #54</c:v>
                </c:pt>
              </c:strCache>
            </c:strRef>
          </c:tx>
          <c:spPr>
            <a:solidFill>
              <a:srgbClr val="00FF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Statistics'!$AX$682:$AX$689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DAE-4BB7-9CED-BCD929595FAA}"/>
            </c:ext>
          </c:extLst>
        </c:ser>
        <c:ser>
          <c:idx val="12"/>
          <c:order val="12"/>
          <c:tx>
            <c:strRef>
              <c:f>'CR Statistics'!$AY$681</c:f>
              <c:strCache>
                <c:ptCount val="1"/>
                <c:pt idx="0">
                  <c:v>RAN #55</c:v>
                </c:pt>
              </c:strCache>
            </c:strRef>
          </c:tx>
          <c:spPr>
            <a:solidFill>
              <a:srgbClr val="FF00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Statistics'!$AY$682:$AY$689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DAE-4BB7-9CED-BCD929595FAA}"/>
            </c:ext>
          </c:extLst>
        </c:ser>
        <c:ser>
          <c:idx val="13"/>
          <c:order val="13"/>
          <c:tx>
            <c:strRef>
              <c:f>'CR Statistics'!$AZ$681</c:f>
              <c:strCache>
                <c:ptCount val="1"/>
                <c:pt idx="0">
                  <c:v>RAN #56</c:v>
                </c:pt>
              </c:strCache>
            </c:strRef>
          </c:tx>
          <c:spPr>
            <a:solidFill>
              <a:srgbClr val="8000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Statistics'!$AZ$682:$AZ$689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DAE-4BB7-9CED-BCD929595FAA}"/>
            </c:ext>
          </c:extLst>
        </c:ser>
        <c:ser>
          <c:idx val="14"/>
          <c:order val="14"/>
          <c:tx>
            <c:strRef>
              <c:f>'CR Statistics'!$BA$681</c:f>
              <c:strCache>
                <c:ptCount val="1"/>
                <c:pt idx="0">
                  <c:v>RAN #57</c:v>
                </c:pt>
              </c:strCache>
            </c:strRef>
          </c:tx>
          <c:spPr>
            <a:solidFill>
              <a:srgbClr val="FFCC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Statistics'!$BA$682:$BA$689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DAE-4BB7-9CED-BCD929595FAA}"/>
            </c:ext>
          </c:extLst>
        </c:ser>
        <c:ser>
          <c:idx val="15"/>
          <c:order val="15"/>
          <c:tx>
            <c:strRef>
              <c:f>'CR Statistics'!$BB$681</c:f>
              <c:strCache>
                <c:ptCount val="1"/>
                <c:pt idx="0">
                  <c:v>RAN #58</c:v>
                </c:pt>
              </c:strCache>
            </c:strRef>
          </c:tx>
          <c:spPr>
            <a:solidFill>
              <a:srgbClr val="FF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Statistics'!$BB$682:$BB$689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DAE-4BB7-9CED-BCD929595FAA}"/>
            </c:ext>
          </c:extLst>
        </c:ser>
        <c:ser>
          <c:idx val="16"/>
          <c:order val="16"/>
          <c:tx>
            <c:strRef>
              <c:f>'CR Statistics'!$BC$681</c:f>
              <c:strCache>
                <c:ptCount val="1"/>
                <c:pt idx="0">
                  <c:v>RAN #59</c:v>
                </c:pt>
              </c:strCache>
            </c:strRef>
          </c:tx>
          <c:spPr>
            <a:solidFill>
              <a:srgbClr val="00CC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Statistics'!$BC$682:$BC$689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DAE-4BB7-9CED-BCD929595FAA}"/>
            </c:ext>
          </c:extLst>
        </c:ser>
        <c:ser>
          <c:idx val="17"/>
          <c:order val="17"/>
          <c:tx>
            <c:strRef>
              <c:f>'CR Statistics'!$BD$681</c:f>
              <c:strCache>
                <c:ptCount val="1"/>
                <c:pt idx="0">
                  <c:v>RAN #60</c:v>
                </c:pt>
              </c:strCache>
            </c:strRef>
          </c:tx>
          <c:spPr>
            <a:solidFill>
              <a:srgbClr val="00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Statistics'!$BD$682:$BD$689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DAE-4BB7-9CED-BCD929595FAA}"/>
            </c:ext>
          </c:extLst>
        </c:ser>
        <c:ser>
          <c:idx val="18"/>
          <c:order val="18"/>
          <c:tx>
            <c:strRef>
              <c:f>'CR Statistics'!$BE$681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Statistics'!$BE$682:$BE$689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DAE-4BB7-9CED-BCD929595FAA}"/>
            </c:ext>
          </c:extLst>
        </c:ser>
        <c:ser>
          <c:idx val="19"/>
          <c:order val="19"/>
          <c:tx>
            <c:strRef>
              <c:f>'CR Statistics'!$BF$681</c:f>
              <c:strCache>
                <c:ptCount val="1"/>
                <c:pt idx="0">
                  <c:v>RAN #62</c:v>
                </c:pt>
              </c:strCache>
            </c:strRef>
          </c:tx>
          <c:spPr>
            <a:solidFill>
              <a:srgbClr val="00FFFF"/>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Statistics'!$BF$682:$BF$689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DAE-4BB7-9CED-BCD929595FAA}"/>
            </c:ext>
          </c:extLst>
        </c:ser>
        <c:ser>
          <c:idx val="20"/>
          <c:order val="20"/>
          <c:tx>
            <c:strRef>
              <c:f>'CR Statistics'!$BG$681</c:f>
              <c:strCache>
                <c:ptCount val="1"/>
                <c:pt idx="0">
                  <c:v>RAN #63</c:v>
                </c:pt>
              </c:strCache>
            </c:strRef>
          </c:tx>
          <c:spPr>
            <a:solidFill>
              <a:srgbClr val="FFFF00"/>
            </a:solidFill>
            <a:ln w="12700">
              <a:solidFill>
                <a:srgbClr val="000000"/>
              </a:solidFill>
              <a:prstDash val="solid"/>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Statistics'!$BG$682:$BG$689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DAE-4BB7-9CED-BCD929595FAA}"/>
            </c:ext>
          </c:extLst>
        </c:ser>
        <c:ser>
          <c:idx val="21"/>
          <c:order val="21"/>
          <c:tx>
            <c:strRef>
              <c:f>'CR Statistics'!$BH$681</c:f>
              <c:strCache>
                <c:ptCount val="1"/>
                <c:pt idx="0">
                  <c:v>RAN #64</c:v>
                </c:pt>
              </c:strCache>
            </c:strRef>
          </c:tx>
          <c:spPr>
            <a:solidFill>
              <a:srgbClr val="FF99CC"/>
            </a:solidFill>
            <a:ln>
              <a:solidFill>
                <a:schemeClr val="tx1"/>
              </a:solidFill>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Statistics'!$BH$682:$BH$689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DAE-4BB7-9CED-BCD929595FAA}"/>
            </c:ext>
          </c:extLst>
        </c:ser>
        <c:ser>
          <c:idx val="22"/>
          <c:order val="22"/>
          <c:tx>
            <c:strRef>
              <c:f>'CR Statistics'!$BI$681</c:f>
              <c:strCache>
                <c:ptCount val="1"/>
                <c:pt idx="0">
                  <c:v>RAN#65</c:v>
                </c:pt>
              </c:strCache>
            </c:strRef>
          </c:tx>
          <c:spPr>
            <a:solidFill>
              <a:srgbClr val="FF0000"/>
            </a:solidFill>
            <a:ln>
              <a:solidFill>
                <a:srgbClr val="000000"/>
              </a:solidFill>
            </a:ln>
          </c:spPr>
          <c:invertIfNegative val="0"/>
          <c:cat>
            <c:strRef>
              <c:f>'CR Statistics'!$AL$682:$AL$689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Statistics'!$BI$682:$BI$689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DAE-4BB7-9CED-BCD929595FAA}"/>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Statistics'!$T$649</c:f>
              <c:strCache>
                <c:ptCount val="1"/>
                <c:pt idx="0">
                  <c:v>RAN1</c:v>
                </c:pt>
              </c:strCache>
            </c:strRef>
          </c:tx>
          <c:spPr>
            <a:solidFill>
              <a:srgbClr val="00FF00"/>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Statistics'!$T$650:$T$655</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4EA3-4AC7-831E-839A6CC4521E}"/>
            </c:ext>
          </c:extLst>
        </c:ser>
        <c:ser>
          <c:idx val="1"/>
          <c:order val="1"/>
          <c:tx>
            <c:strRef>
              <c:f>'CR Statistics'!$U$649</c:f>
              <c:strCache>
                <c:ptCount val="1"/>
                <c:pt idx="0">
                  <c:v>RAN2</c:v>
                </c:pt>
              </c:strCache>
            </c:strRef>
          </c:tx>
          <c:spPr>
            <a:solidFill>
              <a:srgbClr val="FF0000"/>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Statistics'!$U$650:$U$655</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4EA3-4AC7-831E-839A6CC4521E}"/>
            </c:ext>
          </c:extLst>
        </c:ser>
        <c:ser>
          <c:idx val="2"/>
          <c:order val="2"/>
          <c:tx>
            <c:strRef>
              <c:f>'CR Statistics'!$V$649</c:f>
              <c:strCache>
                <c:ptCount val="1"/>
                <c:pt idx="0">
                  <c:v>RAN3</c:v>
                </c:pt>
              </c:strCache>
            </c:strRef>
          </c:tx>
          <c:spPr>
            <a:solidFill>
              <a:srgbClr val="0000FF"/>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Statistics'!$V$650:$V$655</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4EA3-4AC7-831E-839A6CC4521E}"/>
            </c:ext>
          </c:extLst>
        </c:ser>
        <c:ser>
          <c:idx val="3"/>
          <c:order val="3"/>
          <c:tx>
            <c:strRef>
              <c:f>'CR Statistics'!$W$649</c:f>
              <c:strCache>
                <c:ptCount val="1"/>
                <c:pt idx="0">
                  <c:v>RAN4</c:v>
                </c:pt>
              </c:strCache>
            </c:strRef>
          </c:tx>
          <c:spPr>
            <a:solidFill>
              <a:srgbClr val="FFFF00"/>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Statistics'!$W$650:$W$655</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4EA3-4AC7-831E-839A6CC4521E}"/>
            </c:ext>
          </c:extLst>
        </c:ser>
        <c:ser>
          <c:idx val="4"/>
          <c:order val="4"/>
          <c:tx>
            <c:strRef>
              <c:f>'CR Statistics'!$X$649</c:f>
              <c:strCache>
                <c:ptCount val="1"/>
                <c:pt idx="0">
                  <c:v>RAN5</c:v>
                </c:pt>
              </c:strCache>
            </c:strRef>
          </c:tx>
          <c:spPr>
            <a:solidFill>
              <a:srgbClr val="660066"/>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Statistics'!$X$650:$X$655</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4EA3-4AC7-831E-839A6CC4521E}"/>
            </c:ext>
          </c:extLst>
        </c:ser>
        <c:ser>
          <c:idx val="5"/>
          <c:order val="5"/>
          <c:tx>
            <c:strRef>
              <c:f>'CR Statistics'!$Y$649</c:f>
              <c:strCache>
                <c:ptCount val="1"/>
                <c:pt idx="0">
                  <c:v>RAN without RAN5</c:v>
                </c:pt>
              </c:strCache>
            </c:strRef>
          </c:tx>
          <c:spPr>
            <a:solidFill>
              <a:srgbClr val="FF00FF"/>
            </a:solidFill>
            <a:ln w="12700">
              <a:solidFill>
                <a:srgbClr val="000000"/>
              </a:solidFill>
              <a:prstDash val="solid"/>
            </a:ln>
          </c:spPr>
          <c:invertIfNegative val="0"/>
          <c:cat>
            <c:strRef>
              <c:f>'CR Statistics'!$S$650:$S$655</c:f>
              <c:strCache>
                <c:ptCount val="6"/>
                <c:pt idx="0">
                  <c:v>REL-8</c:v>
                </c:pt>
                <c:pt idx="1">
                  <c:v>REL-9</c:v>
                </c:pt>
                <c:pt idx="2">
                  <c:v>REL-10</c:v>
                </c:pt>
                <c:pt idx="3">
                  <c:v>REL-11</c:v>
                </c:pt>
                <c:pt idx="4">
                  <c:v>REL-12</c:v>
                </c:pt>
                <c:pt idx="5">
                  <c:v>REL-13</c:v>
                </c:pt>
              </c:strCache>
            </c:strRef>
          </c:cat>
          <c:val>
            <c:numRef>
              <c:f>'CR Statistics'!$Y$650:$Y$655</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4EA3-4AC7-831E-839A6CC4521E}"/>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Statistics'!$AM$648</c:f>
              <c:strCache>
                <c:ptCount val="1"/>
                <c:pt idx="0">
                  <c:v>RAN #43</c:v>
                </c:pt>
              </c:strCache>
            </c:strRef>
          </c:tx>
          <c:spPr>
            <a:solidFill>
              <a:srgbClr val="9999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Statistics'!$AM$649:$AM$656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A5B7-4EC3-899C-F152958A3270}"/>
            </c:ext>
          </c:extLst>
        </c:ser>
        <c:ser>
          <c:idx val="1"/>
          <c:order val="1"/>
          <c:tx>
            <c:strRef>
              <c:f>'CR Statistics'!$AN$648</c:f>
              <c:strCache>
                <c:ptCount val="1"/>
                <c:pt idx="0">
                  <c:v>RAN #44</c:v>
                </c:pt>
              </c:strCache>
            </c:strRef>
          </c:tx>
          <c:spPr>
            <a:solidFill>
              <a:srgbClr val="339966"/>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Statistics'!$AN$649:$AN$656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A5B7-4EC3-899C-F152958A3270}"/>
            </c:ext>
          </c:extLst>
        </c:ser>
        <c:ser>
          <c:idx val="2"/>
          <c:order val="2"/>
          <c:tx>
            <c:strRef>
              <c:f>'CR Statistics'!$AO$648</c:f>
              <c:strCache>
                <c:ptCount val="1"/>
                <c:pt idx="0">
                  <c:v>RAN #45</c:v>
                </c:pt>
              </c:strCache>
            </c:strRef>
          </c:tx>
          <c:spPr>
            <a:solidFill>
              <a:srgbClr val="FF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Statistics'!$AO$649:$AO$656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A5B7-4EC3-899C-F152958A3270}"/>
            </c:ext>
          </c:extLst>
        </c:ser>
        <c:ser>
          <c:idx val="3"/>
          <c:order val="3"/>
          <c:tx>
            <c:strRef>
              <c:f>'CR Statistics'!$AP$648</c:f>
              <c:strCache>
                <c:ptCount val="1"/>
                <c:pt idx="0">
                  <c:v>RAN #46</c:v>
                </c:pt>
              </c:strCache>
            </c:strRef>
          </c:tx>
          <c:spPr>
            <a:solidFill>
              <a:srgbClr val="FF00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Statistics'!$AP$649:$AP$656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A5B7-4EC3-899C-F152958A3270}"/>
            </c:ext>
          </c:extLst>
        </c:ser>
        <c:ser>
          <c:idx val="4"/>
          <c:order val="4"/>
          <c:tx>
            <c:strRef>
              <c:f>'CR Statistics'!$AQ$648</c:f>
              <c:strCache>
                <c:ptCount val="1"/>
                <c:pt idx="0">
                  <c:v>RAN #47</c:v>
                </c:pt>
              </c:strCache>
            </c:strRef>
          </c:tx>
          <c:spPr>
            <a:solidFill>
              <a:srgbClr val="00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Statistics'!$AQ$649:$AQ$656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A5B7-4EC3-899C-F152958A3270}"/>
            </c:ext>
          </c:extLst>
        </c:ser>
        <c:ser>
          <c:idx val="5"/>
          <c:order val="5"/>
          <c:tx>
            <c:strRef>
              <c:f>'CR Statistics'!$AR$648</c:f>
              <c:strCache>
                <c:ptCount val="1"/>
                <c:pt idx="0">
                  <c:v>RAN #48</c:v>
                </c:pt>
              </c:strCache>
            </c:strRef>
          </c:tx>
          <c:spPr>
            <a:solidFill>
              <a:srgbClr val="80008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Statistics'!$AR$649:$AR$656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A5B7-4EC3-899C-F152958A3270}"/>
            </c:ext>
          </c:extLst>
        </c:ser>
        <c:ser>
          <c:idx val="6"/>
          <c:order val="6"/>
          <c:tx>
            <c:strRef>
              <c:f>'CR Statistics'!$AS$648</c:f>
              <c:strCache>
                <c:ptCount val="1"/>
                <c:pt idx="0">
                  <c:v>RAN #49</c:v>
                </c:pt>
              </c:strCache>
            </c:strRef>
          </c:tx>
          <c:spPr>
            <a:solidFill>
              <a:srgbClr val="0066CC"/>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Statistics'!$AS$649:$AS$656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A5B7-4EC3-899C-F152958A3270}"/>
            </c:ext>
          </c:extLst>
        </c:ser>
        <c:ser>
          <c:idx val="7"/>
          <c:order val="7"/>
          <c:tx>
            <c:strRef>
              <c:f>'CR Statistics'!$AT$648</c:f>
              <c:strCache>
                <c:ptCount val="1"/>
                <c:pt idx="0">
                  <c:v>RAN #50</c:v>
                </c:pt>
              </c:strCache>
            </c:strRef>
          </c:tx>
          <c:spPr>
            <a:solidFill>
              <a:srgbClr val="FF99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Statistics'!$AT$649:$AT$656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A5B7-4EC3-899C-F152958A3270}"/>
            </c:ext>
          </c:extLst>
        </c:ser>
        <c:ser>
          <c:idx val="8"/>
          <c:order val="8"/>
          <c:tx>
            <c:strRef>
              <c:f>'CR Statistics'!$AU$648</c:f>
              <c:strCache>
                <c:ptCount val="1"/>
                <c:pt idx="0">
                  <c:v>RAN #51</c:v>
                </c:pt>
              </c:strCache>
            </c:strRef>
          </c:tx>
          <c:spPr>
            <a:solidFill>
              <a:srgbClr val="00FF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Statistics'!$AU$649:$AU$656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A5B7-4EC3-899C-F152958A3270}"/>
            </c:ext>
          </c:extLst>
        </c:ser>
        <c:ser>
          <c:idx val="9"/>
          <c:order val="9"/>
          <c:tx>
            <c:strRef>
              <c:f>'CR Statistics'!$AV$648</c:f>
              <c:strCache>
                <c:ptCount val="1"/>
                <c:pt idx="0">
                  <c:v>RAN #52</c:v>
                </c:pt>
              </c:strCache>
            </c:strRef>
          </c:tx>
          <c:spPr>
            <a:solidFill>
              <a:srgbClr val="FF00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Statistics'!$AV$649:$AV$656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A5B7-4EC3-899C-F152958A3270}"/>
            </c:ext>
          </c:extLst>
        </c:ser>
        <c:ser>
          <c:idx val="10"/>
          <c:order val="10"/>
          <c:tx>
            <c:strRef>
              <c:f>'CR Statistics'!$AW$648</c:f>
              <c:strCache>
                <c:ptCount val="1"/>
                <c:pt idx="0">
                  <c:v>RAN #53</c:v>
                </c:pt>
              </c:strCache>
            </c:strRef>
          </c:tx>
          <c:spPr>
            <a:solidFill>
              <a:srgbClr val="FF00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Statistics'!$AW$649:$AW$656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A5B7-4EC3-899C-F152958A3270}"/>
            </c:ext>
          </c:extLst>
        </c:ser>
        <c:ser>
          <c:idx val="11"/>
          <c:order val="11"/>
          <c:tx>
            <c:strRef>
              <c:f>'CR Statistics'!$AX$648</c:f>
              <c:strCache>
                <c:ptCount val="1"/>
                <c:pt idx="0">
                  <c:v>RAN #54</c:v>
                </c:pt>
              </c:strCache>
            </c:strRef>
          </c:tx>
          <c:spPr>
            <a:solidFill>
              <a:srgbClr val="00FF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Statistics'!$AX$649:$AX$656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A5B7-4EC3-899C-F152958A3270}"/>
            </c:ext>
          </c:extLst>
        </c:ser>
        <c:ser>
          <c:idx val="12"/>
          <c:order val="12"/>
          <c:tx>
            <c:strRef>
              <c:f>'CR Statistics'!$AY$648</c:f>
              <c:strCache>
                <c:ptCount val="1"/>
                <c:pt idx="0">
                  <c:v>RAN #55</c:v>
                </c:pt>
              </c:strCache>
            </c:strRef>
          </c:tx>
          <c:spPr>
            <a:solidFill>
              <a:srgbClr val="FF00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Statistics'!$AY$649:$AY$656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A5B7-4EC3-899C-F152958A3270}"/>
            </c:ext>
          </c:extLst>
        </c:ser>
        <c:ser>
          <c:idx val="13"/>
          <c:order val="13"/>
          <c:tx>
            <c:strRef>
              <c:f>'CR Statistics'!$AZ$648</c:f>
              <c:strCache>
                <c:ptCount val="1"/>
                <c:pt idx="0">
                  <c:v>RAN #56</c:v>
                </c:pt>
              </c:strCache>
            </c:strRef>
          </c:tx>
          <c:spPr>
            <a:solidFill>
              <a:srgbClr val="8000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Statistics'!$AZ$649:$AZ$656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A5B7-4EC3-899C-F152958A3270}"/>
            </c:ext>
          </c:extLst>
        </c:ser>
        <c:ser>
          <c:idx val="14"/>
          <c:order val="14"/>
          <c:tx>
            <c:strRef>
              <c:f>'CR Statistics'!$BA$648</c:f>
              <c:strCache>
                <c:ptCount val="1"/>
                <c:pt idx="0">
                  <c:v>RAN #57</c:v>
                </c:pt>
              </c:strCache>
            </c:strRef>
          </c:tx>
          <c:spPr>
            <a:solidFill>
              <a:srgbClr val="FFCC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Statistics'!$BA$649:$BA$656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A5B7-4EC3-899C-F152958A3270}"/>
            </c:ext>
          </c:extLst>
        </c:ser>
        <c:ser>
          <c:idx val="15"/>
          <c:order val="15"/>
          <c:tx>
            <c:strRef>
              <c:f>'CR Statistics'!$BB$648</c:f>
              <c:strCache>
                <c:ptCount val="1"/>
                <c:pt idx="0">
                  <c:v>RAN #58</c:v>
                </c:pt>
              </c:strCache>
            </c:strRef>
          </c:tx>
          <c:spPr>
            <a:solidFill>
              <a:srgbClr val="FF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Statistics'!$BB$649:$BB$656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A5B7-4EC3-899C-F152958A3270}"/>
            </c:ext>
          </c:extLst>
        </c:ser>
        <c:ser>
          <c:idx val="16"/>
          <c:order val="16"/>
          <c:tx>
            <c:strRef>
              <c:f>'CR Statistics'!$BC$648</c:f>
              <c:strCache>
                <c:ptCount val="1"/>
                <c:pt idx="0">
                  <c:v>RAN #59</c:v>
                </c:pt>
              </c:strCache>
            </c:strRef>
          </c:tx>
          <c:spPr>
            <a:solidFill>
              <a:srgbClr val="00CC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Statistics'!$BC$649:$BC$656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A5B7-4EC3-899C-F152958A3270}"/>
            </c:ext>
          </c:extLst>
        </c:ser>
        <c:ser>
          <c:idx val="17"/>
          <c:order val="17"/>
          <c:tx>
            <c:strRef>
              <c:f>'CR Statistics'!$BD$648</c:f>
              <c:strCache>
                <c:ptCount val="1"/>
                <c:pt idx="0">
                  <c:v>RAN #60</c:v>
                </c:pt>
              </c:strCache>
            </c:strRef>
          </c:tx>
          <c:spPr>
            <a:solidFill>
              <a:srgbClr val="00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Statistics'!$BD$649:$BD$656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A5B7-4EC3-899C-F152958A3270}"/>
            </c:ext>
          </c:extLst>
        </c:ser>
        <c:ser>
          <c:idx val="18"/>
          <c:order val="18"/>
          <c:tx>
            <c:strRef>
              <c:f>'CR Statistics'!$BE$648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Statistics'!$BE$649:$BE$656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A5B7-4EC3-899C-F152958A3270}"/>
            </c:ext>
          </c:extLst>
        </c:ser>
        <c:ser>
          <c:idx val="19"/>
          <c:order val="19"/>
          <c:tx>
            <c:strRef>
              <c:f>'CR Statistics'!$BF$648</c:f>
              <c:strCache>
                <c:ptCount val="1"/>
                <c:pt idx="0">
                  <c:v>RAN #62</c:v>
                </c:pt>
              </c:strCache>
            </c:strRef>
          </c:tx>
          <c:spPr>
            <a:solidFill>
              <a:srgbClr val="00FFFF"/>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Statistics'!$BF$649:$BF$656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A5B7-4EC3-899C-F152958A3270}"/>
            </c:ext>
          </c:extLst>
        </c:ser>
        <c:ser>
          <c:idx val="20"/>
          <c:order val="20"/>
          <c:tx>
            <c:strRef>
              <c:f>'CR Statistics'!$BG$648</c:f>
              <c:strCache>
                <c:ptCount val="1"/>
                <c:pt idx="0">
                  <c:v>RAN #63</c:v>
                </c:pt>
              </c:strCache>
            </c:strRef>
          </c:tx>
          <c:spPr>
            <a:solidFill>
              <a:srgbClr val="FFFF00"/>
            </a:solidFill>
            <a:ln w="12700">
              <a:solidFill>
                <a:srgbClr val="000000"/>
              </a:solidFill>
              <a:prstDash val="solid"/>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Statistics'!$BG$649:$BG$656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A5B7-4EC3-899C-F152958A3270}"/>
            </c:ext>
          </c:extLst>
        </c:ser>
        <c:ser>
          <c:idx val="21"/>
          <c:order val="21"/>
          <c:tx>
            <c:strRef>
              <c:f>'CR Statistics'!$BH$648</c:f>
              <c:strCache>
                <c:ptCount val="1"/>
                <c:pt idx="0">
                  <c:v>RAN #64</c:v>
                </c:pt>
              </c:strCache>
            </c:strRef>
          </c:tx>
          <c:spPr>
            <a:solidFill>
              <a:srgbClr val="FF9900"/>
            </a:solidFill>
            <a:ln>
              <a:solidFill>
                <a:schemeClr val="tx1"/>
              </a:solidFill>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Statistics'!$BH$649:$BH$656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A5B7-4EC3-899C-F152958A3270}"/>
            </c:ext>
          </c:extLst>
        </c:ser>
        <c:ser>
          <c:idx val="22"/>
          <c:order val="22"/>
          <c:tx>
            <c:strRef>
              <c:f>'CR Statistics'!$BI$648</c:f>
              <c:strCache>
                <c:ptCount val="1"/>
                <c:pt idx="0">
                  <c:v>RAN#65</c:v>
                </c:pt>
              </c:strCache>
            </c:strRef>
          </c:tx>
          <c:spPr>
            <a:solidFill>
              <a:srgbClr val="0066FF"/>
            </a:solidFill>
            <a:ln>
              <a:solidFill>
                <a:srgbClr val="000000"/>
              </a:solidFill>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Statistics'!$BI$649:$BI$656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A5B7-4EC3-899C-F152958A3270}"/>
            </c:ext>
          </c:extLst>
        </c:ser>
        <c:ser>
          <c:idx val="23"/>
          <c:order val="23"/>
          <c:tx>
            <c:strRef>
              <c:f>'CR Statistics'!$BJ$648</c:f>
              <c:strCache>
                <c:ptCount val="1"/>
                <c:pt idx="0">
                  <c:v>RAN #66</c:v>
                </c:pt>
              </c:strCache>
            </c:strRef>
          </c:tx>
          <c:spPr>
            <a:solidFill>
              <a:srgbClr val="FF0000"/>
            </a:solidFill>
            <a:ln>
              <a:solidFill>
                <a:schemeClr val="tx1"/>
              </a:solidFill>
            </a:ln>
          </c:spPr>
          <c:invertIfNegative val="0"/>
          <c:cat>
            <c:strRef>
              <c:f>'CR Statistics'!$AL$649:$AL$656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Statistics'!$BJ$649:$BJ$656</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A5B7-4EC3-899C-F152958A3270}"/>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Statistics'!$T$613</c:f>
              <c:strCache>
                <c:ptCount val="1"/>
                <c:pt idx="0">
                  <c:v>RAN1</c:v>
                </c:pt>
              </c:strCache>
            </c:strRef>
          </c:tx>
          <c:spPr>
            <a:solidFill>
              <a:srgbClr val="00FF00"/>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Statistics'!$T$614:$T$619</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02E2-4FA3-9D99-F73529E668C5}"/>
            </c:ext>
          </c:extLst>
        </c:ser>
        <c:ser>
          <c:idx val="1"/>
          <c:order val="1"/>
          <c:tx>
            <c:strRef>
              <c:f>'CR Statistics'!$U$613</c:f>
              <c:strCache>
                <c:ptCount val="1"/>
                <c:pt idx="0">
                  <c:v>RAN2</c:v>
                </c:pt>
              </c:strCache>
            </c:strRef>
          </c:tx>
          <c:spPr>
            <a:solidFill>
              <a:srgbClr val="FF0000"/>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Statistics'!$U$614:$U$619</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02E2-4FA3-9D99-F73529E668C5}"/>
            </c:ext>
          </c:extLst>
        </c:ser>
        <c:ser>
          <c:idx val="2"/>
          <c:order val="2"/>
          <c:tx>
            <c:strRef>
              <c:f>'CR Statistics'!$V$613</c:f>
              <c:strCache>
                <c:ptCount val="1"/>
                <c:pt idx="0">
                  <c:v>RAN3</c:v>
                </c:pt>
              </c:strCache>
            </c:strRef>
          </c:tx>
          <c:spPr>
            <a:solidFill>
              <a:srgbClr val="0000FF"/>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Statistics'!$V$614:$V$619</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02E2-4FA3-9D99-F73529E668C5}"/>
            </c:ext>
          </c:extLst>
        </c:ser>
        <c:ser>
          <c:idx val="3"/>
          <c:order val="3"/>
          <c:tx>
            <c:strRef>
              <c:f>'CR Statistics'!$W$613</c:f>
              <c:strCache>
                <c:ptCount val="1"/>
                <c:pt idx="0">
                  <c:v>RAN4</c:v>
                </c:pt>
              </c:strCache>
            </c:strRef>
          </c:tx>
          <c:spPr>
            <a:solidFill>
              <a:srgbClr val="FFFF00"/>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Statistics'!$W$614:$W$619</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02E2-4FA3-9D99-F73529E668C5}"/>
            </c:ext>
          </c:extLst>
        </c:ser>
        <c:ser>
          <c:idx val="4"/>
          <c:order val="4"/>
          <c:tx>
            <c:strRef>
              <c:f>'CR Statistics'!$X$613</c:f>
              <c:strCache>
                <c:ptCount val="1"/>
                <c:pt idx="0">
                  <c:v>RAN5</c:v>
                </c:pt>
              </c:strCache>
            </c:strRef>
          </c:tx>
          <c:spPr>
            <a:solidFill>
              <a:srgbClr val="660066"/>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Statistics'!$X$614:$X$619</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02E2-4FA3-9D99-F73529E668C5}"/>
            </c:ext>
          </c:extLst>
        </c:ser>
        <c:ser>
          <c:idx val="5"/>
          <c:order val="5"/>
          <c:tx>
            <c:strRef>
              <c:f>'CR Statistics'!$Y$613</c:f>
              <c:strCache>
                <c:ptCount val="1"/>
                <c:pt idx="0">
                  <c:v>RAN without RAN5</c:v>
                </c:pt>
              </c:strCache>
            </c:strRef>
          </c:tx>
          <c:spPr>
            <a:solidFill>
              <a:srgbClr val="FF00FF"/>
            </a:solidFill>
            <a:ln w="12700">
              <a:solidFill>
                <a:srgbClr val="000000"/>
              </a:solidFill>
              <a:prstDash val="solid"/>
            </a:ln>
          </c:spPr>
          <c:invertIfNegative val="0"/>
          <c:cat>
            <c:strRef>
              <c:f>'CR Statistics'!$S$614:$S$619</c:f>
              <c:strCache>
                <c:ptCount val="6"/>
                <c:pt idx="0">
                  <c:v>REL-8</c:v>
                </c:pt>
                <c:pt idx="1">
                  <c:v>REL-9</c:v>
                </c:pt>
                <c:pt idx="2">
                  <c:v>REL-10</c:v>
                </c:pt>
                <c:pt idx="3">
                  <c:v>REL-11</c:v>
                </c:pt>
                <c:pt idx="4">
                  <c:v>REL-12</c:v>
                </c:pt>
                <c:pt idx="5">
                  <c:v>REL-13</c:v>
                </c:pt>
              </c:strCache>
            </c:strRef>
          </c:cat>
          <c:val>
            <c:numRef>
              <c:f>'CR Statistics'!$Y$614:$Y$619</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02E2-4FA3-9D99-F73529E668C5}"/>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Statistics'!$AQ$612</c:f>
              <c:strCache>
                <c:ptCount val="1"/>
                <c:pt idx="0">
                  <c:v>RAN #47</c:v>
                </c:pt>
              </c:strCache>
            </c:strRef>
          </c:tx>
          <c:spPr>
            <a:solidFill>
              <a:srgbClr val="00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Statistics'!$AQ$613:$AQ$619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F3A8-471E-99BB-972B1483D454}"/>
            </c:ext>
          </c:extLst>
        </c:ser>
        <c:ser>
          <c:idx val="5"/>
          <c:order val="1"/>
          <c:tx>
            <c:strRef>
              <c:f>'CR Statistics'!$AR$612</c:f>
              <c:strCache>
                <c:ptCount val="1"/>
                <c:pt idx="0">
                  <c:v>RAN #48</c:v>
                </c:pt>
              </c:strCache>
            </c:strRef>
          </c:tx>
          <c:spPr>
            <a:solidFill>
              <a:srgbClr val="80008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Statistics'!$AR$613:$AR$619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F3A8-471E-99BB-972B1483D454}"/>
            </c:ext>
          </c:extLst>
        </c:ser>
        <c:ser>
          <c:idx val="6"/>
          <c:order val="2"/>
          <c:tx>
            <c:strRef>
              <c:f>'CR Statistics'!$AS$612</c:f>
              <c:strCache>
                <c:ptCount val="1"/>
                <c:pt idx="0">
                  <c:v>RAN #49</c:v>
                </c:pt>
              </c:strCache>
            </c:strRef>
          </c:tx>
          <c:spPr>
            <a:solidFill>
              <a:srgbClr val="0066CC"/>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Statistics'!$AS$613:$AS$619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F3A8-471E-99BB-972B1483D454}"/>
            </c:ext>
          </c:extLst>
        </c:ser>
        <c:ser>
          <c:idx val="7"/>
          <c:order val="3"/>
          <c:tx>
            <c:strRef>
              <c:f>'CR Statistics'!$AT$612</c:f>
              <c:strCache>
                <c:ptCount val="1"/>
                <c:pt idx="0">
                  <c:v>RAN #50</c:v>
                </c:pt>
              </c:strCache>
            </c:strRef>
          </c:tx>
          <c:spPr>
            <a:solidFill>
              <a:srgbClr val="FF99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Statistics'!$AT$613:$AT$619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F3A8-471E-99BB-972B1483D454}"/>
            </c:ext>
          </c:extLst>
        </c:ser>
        <c:ser>
          <c:idx val="8"/>
          <c:order val="4"/>
          <c:tx>
            <c:strRef>
              <c:f>'CR Statistics'!$AU$612</c:f>
              <c:strCache>
                <c:ptCount val="1"/>
                <c:pt idx="0">
                  <c:v>RAN #51</c:v>
                </c:pt>
              </c:strCache>
            </c:strRef>
          </c:tx>
          <c:spPr>
            <a:solidFill>
              <a:srgbClr val="00FF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Statistics'!$AU$613:$AU$619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F3A8-471E-99BB-972B1483D454}"/>
            </c:ext>
          </c:extLst>
        </c:ser>
        <c:ser>
          <c:idx val="9"/>
          <c:order val="5"/>
          <c:tx>
            <c:strRef>
              <c:f>'CR Statistics'!$AV$612</c:f>
              <c:strCache>
                <c:ptCount val="1"/>
                <c:pt idx="0">
                  <c:v>RAN #52</c:v>
                </c:pt>
              </c:strCache>
            </c:strRef>
          </c:tx>
          <c:spPr>
            <a:solidFill>
              <a:srgbClr val="FF00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Statistics'!$AV$613:$AV$619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F3A8-471E-99BB-972B1483D454}"/>
            </c:ext>
          </c:extLst>
        </c:ser>
        <c:ser>
          <c:idx val="10"/>
          <c:order val="6"/>
          <c:tx>
            <c:strRef>
              <c:f>'CR Statistics'!$AW$612</c:f>
              <c:strCache>
                <c:ptCount val="1"/>
                <c:pt idx="0">
                  <c:v>RAN #53</c:v>
                </c:pt>
              </c:strCache>
            </c:strRef>
          </c:tx>
          <c:spPr>
            <a:solidFill>
              <a:srgbClr val="FF00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Statistics'!$AW$613:$AW$619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F3A8-471E-99BB-972B1483D454}"/>
            </c:ext>
          </c:extLst>
        </c:ser>
        <c:ser>
          <c:idx val="11"/>
          <c:order val="7"/>
          <c:tx>
            <c:strRef>
              <c:f>'CR Statistics'!$AX$612</c:f>
              <c:strCache>
                <c:ptCount val="1"/>
                <c:pt idx="0">
                  <c:v>RAN #54</c:v>
                </c:pt>
              </c:strCache>
            </c:strRef>
          </c:tx>
          <c:spPr>
            <a:solidFill>
              <a:srgbClr val="00FF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Statistics'!$AX$613:$AX$619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F3A8-471E-99BB-972B1483D454}"/>
            </c:ext>
          </c:extLst>
        </c:ser>
        <c:ser>
          <c:idx val="12"/>
          <c:order val="8"/>
          <c:tx>
            <c:strRef>
              <c:f>'CR Statistics'!$AY$612</c:f>
              <c:strCache>
                <c:ptCount val="1"/>
                <c:pt idx="0">
                  <c:v>RAN #55</c:v>
                </c:pt>
              </c:strCache>
            </c:strRef>
          </c:tx>
          <c:spPr>
            <a:solidFill>
              <a:srgbClr val="FF00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Statistics'!$AY$613:$AY$619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F3A8-471E-99BB-972B1483D454}"/>
            </c:ext>
          </c:extLst>
        </c:ser>
        <c:ser>
          <c:idx val="13"/>
          <c:order val="9"/>
          <c:tx>
            <c:strRef>
              <c:f>'CR Statistics'!$AZ$612</c:f>
              <c:strCache>
                <c:ptCount val="1"/>
                <c:pt idx="0">
                  <c:v>RAN #56</c:v>
                </c:pt>
              </c:strCache>
            </c:strRef>
          </c:tx>
          <c:spPr>
            <a:solidFill>
              <a:srgbClr val="8000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Statistics'!$AZ$613:$AZ$619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F3A8-471E-99BB-972B1483D454}"/>
            </c:ext>
          </c:extLst>
        </c:ser>
        <c:ser>
          <c:idx val="14"/>
          <c:order val="10"/>
          <c:tx>
            <c:strRef>
              <c:f>'CR Statistics'!$BA$612</c:f>
              <c:strCache>
                <c:ptCount val="1"/>
                <c:pt idx="0">
                  <c:v>RAN #57</c:v>
                </c:pt>
              </c:strCache>
            </c:strRef>
          </c:tx>
          <c:spPr>
            <a:solidFill>
              <a:srgbClr val="FFCC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Statistics'!$BA$613:$BA$619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F3A8-471E-99BB-972B1483D454}"/>
            </c:ext>
          </c:extLst>
        </c:ser>
        <c:ser>
          <c:idx val="15"/>
          <c:order val="11"/>
          <c:tx>
            <c:strRef>
              <c:f>'CR Statistics'!$BB$612</c:f>
              <c:strCache>
                <c:ptCount val="1"/>
                <c:pt idx="0">
                  <c:v>RAN #58</c:v>
                </c:pt>
              </c:strCache>
            </c:strRef>
          </c:tx>
          <c:spPr>
            <a:solidFill>
              <a:srgbClr val="FF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Statistics'!$BB$613:$BB$619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F3A8-471E-99BB-972B1483D454}"/>
            </c:ext>
          </c:extLst>
        </c:ser>
        <c:ser>
          <c:idx val="16"/>
          <c:order val="12"/>
          <c:tx>
            <c:strRef>
              <c:f>'CR Statistics'!$BC$612</c:f>
              <c:strCache>
                <c:ptCount val="1"/>
                <c:pt idx="0">
                  <c:v>RAN #59</c:v>
                </c:pt>
              </c:strCache>
            </c:strRef>
          </c:tx>
          <c:spPr>
            <a:solidFill>
              <a:srgbClr val="00CC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Statistics'!$BC$613:$BC$619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F3A8-471E-99BB-972B1483D454}"/>
            </c:ext>
          </c:extLst>
        </c:ser>
        <c:ser>
          <c:idx val="17"/>
          <c:order val="13"/>
          <c:tx>
            <c:strRef>
              <c:f>'CR Statistics'!$BD$612</c:f>
              <c:strCache>
                <c:ptCount val="1"/>
                <c:pt idx="0">
                  <c:v>RAN #60</c:v>
                </c:pt>
              </c:strCache>
            </c:strRef>
          </c:tx>
          <c:spPr>
            <a:solidFill>
              <a:srgbClr val="00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Statistics'!$BD$613:$BD$619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F3A8-471E-99BB-972B1483D454}"/>
            </c:ext>
          </c:extLst>
        </c:ser>
        <c:ser>
          <c:idx val="18"/>
          <c:order val="14"/>
          <c:tx>
            <c:strRef>
              <c:f>'CR Statistics'!$BE$612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Statistics'!$BE$613:$BE$619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F3A8-471E-99BB-972B1483D454}"/>
            </c:ext>
          </c:extLst>
        </c:ser>
        <c:ser>
          <c:idx val="19"/>
          <c:order val="15"/>
          <c:tx>
            <c:strRef>
              <c:f>'CR Statistics'!$BF$612</c:f>
              <c:strCache>
                <c:ptCount val="1"/>
                <c:pt idx="0">
                  <c:v>RAN #62</c:v>
                </c:pt>
              </c:strCache>
            </c:strRef>
          </c:tx>
          <c:spPr>
            <a:solidFill>
              <a:srgbClr val="00FFFF"/>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Statistics'!$BF$613:$BF$619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F3A8-471E-99BB-972B1483D454}"/>
            </c:ext>
          </c:extLst>
        </c:ser>
        <c:ser>
          <c:idx val="20"/>
          <c:order val="16"/>
          <c:tx>
            <c:strRef>
              <c:f>'CR Statistics'!$BG$612</c:f>
              <c:strCache>
                <c:ptCount val="1"/>
                <c:pt idx="0">
                  <c:v>RAN #63</c:v>
                </c:pt>
              </c:strCache>
            </c:strRef>
          </c:tx>
          <c:spPr>
            <a:solidFill>
              <a:srgbClr val="FFFF00"/>
            </a:solidFill>
            <a:ln w="12700">
              <a:solidFill>
                <a:srgbClr val="000000"/>
              </a:solidFill>
              <a:prstDash val="solid"/>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Statistics'!$BG$613:$BG$619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F3A8-471E-99BB-972B1483D454}"/>
            </c:ext>
          </c:extLst>
        </c:ser>
        <c:ser>
          <c:idx val="21"/>
          <c:order val="17"/>
          <c:tx>
            <c:strRef>
              <c:f>'CR Statistics'!$BH$612</c:f>
              <c:strCache>
                <c:ptCount val="1"/>
                <c:pt idx="0">
                  <c:v>RAN #64</c:v>
                </c:pt>
              </c:strCache>
            </c:strRef>
          </c:tx>
          <c:spPr>
            <a:solidFill>
              <a:srgbClr val="FF9900"/>
            </a:solidFill>
            <a:ln>
              <a:solidFill>
                <a:schemeClr val="tx1"/>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Statistics'!$BH$613:$BH$619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F3A8-471E-99BB-972B1483D454}"/>
            </c:ext>
          </c:extLst>
        </c:ser>
        <c:ser>
          <c:idx val="22"/>
          <c:order val="18"/>
          <c:tx>
            <c:strRef>
              <c:f>'CR Statistics'!$BI$612</c:f>
              <c:strCache>
                <c:ptCount val="1"/>
                <c:pt idx="0">
                  <c:v>RAN#65</c:v>
                </c:pt>
              </c:strCache>
            </c:strRef>
          </c:tx>
          <c:spPr>
            <a:solidFill>
              <a:srgbClr val="0066FF"/>
            </a:solidFill>
            <a:ln>
              <a:solidFill>
                <a:srgbClr val="000000"/>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Statistics'!$BI$613:$BI$619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F3A8-471E-99BB-972B1483D454}"/>
            </c:ext>
          </c:extLst>
        </c:ser>
        <c:ser>
          <c:idx val="23"/>
          <c:order val="19"/>
          <c:tx>
            <c:strRef>
              <c:f>'CR Statistics'!$BJ$612</c:f>
              <c:strCache>
                <c:ptCount val="1"/>
                <c:pt idx="0">
                  <c:v>RAN #66</c:v>
                </c:pt>
              </c:strCache>
            </c:strRef>
          </c:tx>
          <c:spPr>
            <a:solidFill>
              <a:schemeClr val="accent6">
                <a:lumMod val="50000"/>
              </a:schemeClr>
            </a:solidFill>
            <a:ln>
              <a:solidFill>
                <a:schemeClr val="tx1"/>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Statistics'!$BJ$613:$BJ$619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F3A8-471E-99BB-972B1483D454}"/>
            </c:ext>
          </c:extLst>
        </c:ser>
        <c:ser>
          <c:idx val="24"/>
          <c:order val="20"/>
          <c:tx>
            <c:strRef>
              <c:f>'CR Statistics'!$BK$612</c:f>
              <c:strCache>
                <c:ptCount val="1"/>
                <c:pt idx="0">
                  <c:v>RAN #67</c:v>
                </c:pt>
              </c:strCache>
            </c:strRef>
          </c:tx>
          <c:spPr>
            <a:solidFill>
              <a:srgbClr val="FF0000"/>
            </a:solidFill>
            <a:ln>
              <a:solidFill>
                <a:sysClr val="windowText" lastClr="000000"/>
              </a:solidFill>
            </a:ln>
          </c:spPr>
          <c:invertIfNegative val="0"/>
          <c:cat>
            <c:strRef>
              <c:f>'CR Statistics'!$AL$613:$AL$619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Statistics'!$BK$613:$BK$619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F3A8-471E-99BB-972B1483D454}"/>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Statistics'!$T$572</c:f>
              <c:strCache>
                <c:ptCount val="1"/>
                <c:pt idx="0">
                  <c:v>RAN1</c:v>
                </c:pt>
              </c:strCache>
            </c:strRef>
          </c:tx>
          <c:spPr>
            <a:solidFill>
              <a:srgbClr val="00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Statistics'!$T$573:$T$578</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28BF-4A0F-A008-081FA7FD1A0B}"/>
            </c:ext>
          </c:extLst>
        </c:ser>
        <c:ser>
          <c:idx val="1"/>
          <c:order val="1"/>
          <c:tx>
            <c:strRef>
              <c:f>'CR Statistics'!$U$572</c:f>
              <c:strCache>
                <c:ptCount val="1"/>
                <c:pt idx="0">
                  <c:v>RAN2</c:v>
                </c:pt>
              </c:strCache>
            </c:strRef>
          </c:tx>
          <c:spPr>
            <a:solidFill>
              <a:srgbClr val="FF00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Statistics'!$U$573:$U$578</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28BF-4A0F-A008-081FA7FD1A0B}"/>
            </c:ext>
          </c:extLst>
        </c:ser>
        <c:ser>
          <c:idx val="2"/>
          <c:order val="2"/>
          <c:tx>
            <c:strRef>
              <c:f>'CR Statistics'!$V$572</c:f>
              <c:strCache>
                <c:ptCount val="1"/>
                <c:pt idx="0">
                  <c:v>RAN3</c:v>
                </c:pt>
              </c:strCache>
            </c:strRef>
          </c:tx>
          <c:spPr>
            <a:solidFill>
              <a:srgbClr val="00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Statistics'!$V$573:$V$578</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28BF-4A0F-A008-081FA7FD1A0B}"/>
            </c:ext>
          </c:extLst>
        </c:ser>
        <c:ser>
          <c:idx val="3"/>
          <c:order val="3"/>
          <c:tx>
            <c:strRef>
              <c:f>'CR Statistics'!$W$572</c:f>
              <c:strCache>
                <c:ptCount val="1"/>
                <c:pt idx="0">
                  <c:v>RAN4</c:v>
                </c:pt>
              </c:strCache>
            </c:strRef>
          </c:tx>
          <c:spPr>
            <a:solidFill>
              <a:srgbClr val="FF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Statistics'!$W$573:$W$578</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28BF-4A0F-A008-081FA7FD1A0B}"/>
            </c:ext>
          </c:extLst>
        </c:ser>
        <c:ser>
          <c:idx val="4"/>
          <c:order val="4"/>
          <c:tx>
            <c:strRef>
              <c:f>'CR Statistics'!$X$572</c:f>
              <c:strCache>
                <c:ptCount val="1"/>
                <c:pt idx="0">
                  <c:v>RAN5</c:v>
                </c:pt>
              </c:strCache>
            </c:strRef>
          </c:tx>
          <c:spPr>
            <a:solidFill>
              <a:srgbClr val="660066"/>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Statistics'!$X$573:$X$578</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28BF-4A0F-A008-081FA7FD1A0B}"/>
            </c:ext>
          </c:extLst>
        </c:ser>
        <c:ser>
          <c:idx val="5"/>
          <c:order val="5"/>
          <c:tx>
            <c:strRef>
              <c:f>'CR Statistics'!$Y$572</c:f>
              <c:strCache>
                <c:ptCount val="1"/>
                <c:pt idx="0">
                  <c:v>RAN without RAN5</c:v>
                </c:pt>
              </c:strCache>
            </c:strRef>
          </c:tx>
          <c:spPr>
            <a:solidFill>
              <a:srgbClr val="FF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Statistics'!$Y$573:$Y$578</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28BF-4A0F-A008-081FA7FD1A0B}"/>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Statistics'!$AQ$571</c:f>
              <c:strCache>
                <c:ptCount val="1"/>
                <c:pt idx="0">
                  <c:v>RAN #47</c:v>
                </c:pt>
              </c:strCache>
            </c:strRef>
          </c:tx>
          <c:spPr>
            <a:solidFill>
              <a:srgbClr val="00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Statistics'!$AQ$572:$AQ$578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320-439A-82CC-F33CD9F63737}"/>
            </c:ext>
          </c:extLst>
        </c:ser>
        <c:ser>
          <c:idx val="5"/>
          <c:order val="1"/>
          <c:tx>
            <c:strRef>
              <c:f>'CR Statistics'!$AR$571</c:f>
              <c:strCache>
                <c:ptCount val="1"/>
                <c:pt idx="0">
                  <c:v>RAN #48</c:v>
                </c:pt>
              </c:strCache>
            </c:strRef>
          </c:tx>
          <c:spPr>
            <a:solidFill>
              <a:srgbClr val="80008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Statistics'!$AR$572:$AR$578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320-439A-82CC-F33CD9F63737}"/>
            </c:ext>
          </c:extLst>
        </c:ser>
        <c:ser>
          <c:idx val="6"/>
          <c:order val="2"/>
          <c:tx>
            <c:strRef>
              <c:f>'CR Statistics'!$AS$571</c:f>
              <c:strCache>
                <c:ptCount val="1"/>
                <c:pt idx="0">
                  <c:v>RAN #49</c:v>
                </c:pt>
              </c:strCache>
            </c:strRef>
          </c:tx>
          <c:spPr>
            <a:solidFill>
              <a:srgbClr val="0066CC"/>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Statistics'!$AS$572:$AS$578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320-439A-82CC-F33CD9F63737}"/>
            </c:ext>
          </c:extLst>
        </c:ser>
        <c:ser>
          <c:idx val="7"/>
          <c:order val="3"/>
          <c:tx>
            <c:strRef>
              <c:f>'CR Statistics'!$AT$571</c:f>
              <c:strCache>
                <c:ptCount val="1"/>
                <c:pt idx="0">
                  <c:v>RAN #50</c:v>
                </c:pt>
              </c:strCache>
            </c:strRef>
          </c:tx>
          <c:spPr>
            <a:solidFill>
              <a:srgbClr val="FF99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Statistics'!$AT$572:$AT$578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320-439A-82CC-F33CD9F63737}"/>
            </c:ext>
          </c:extLst>
        </c:ser>
        <c:ser>
          <c:idx val="8"/>
          <c:order val="4"/>
          <c:tx>
            <c:strRef>
              <c:f>'CR Statistics'!$AU$571</c:f>
              <c:strCache>
                <c:ptCount val="1"/>
                <c:pt idx="0">
                  <c:v>RAN #51</c:v>
                </c:pt>
              </c:strCache>
            </c:strRef>
          </c:tx>
          <c:spPr>
            <a:solidFill>
              <a:srgbClr val="00FF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Statistics'!$AU$572:$AU$578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320-439A-82CC-F33CD9F63737}"/>
            </c:ext>
          </c:extLst>
        </c:ser>
        <c:ser>
          <c:idx val="9"/>
          <c:order val="5"/>
          <c:tx>
            <c:strRef>
              <c:f>'CR Statistics'!$AV$571</c:f>
              <c:strCache>
                <c:ptCount val="1"/>
                <c:pt idx="0">
                  <c:v>RAN #52</c:v>
                </c:pt>
              </c:strCache>
            </c:strRef>
          </c:tx>
          <c:spPr>
            <a:solidFill>
              <a:srgbClr val="FF00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Statistics'!$AV$572:$AV$578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320-439A-82CC-F33CD9F63737}"/>
            </c:ext>
          </c:extLst>
        </c:ser>
        <c:ser>
          <c:idx val="10"/>
          <c:order val="6"/>
          <c:tx>
            <c:strRef>
              <c:f>'CR Statistics'!$AW$571</c:f>
              <c:strCache>
                <c:ptCount val="1"/>
                <c:pt idx="0">
                  <c:v>RAN #53</c:v>
                </c:pt>
              </c:strCache>
            </c:strRef>
          </c:tx>
          <c:spPr>
            <a:solidFill>
              <a:srgbClr val="FF00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Statistics'!$AW$572:$AW$578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320-439A-82CC-F33CD9F63737}"/>
            </c:ext>
          </c:extLst>
        </c:ser>
        <c:ser>
          <c:idx val="11"/>
          <c:order val="7"/>
          <c:tx>
            <c:strRef>
              <c:f>'CR Statistics'!$AX$571</c:f>
              <c:strCache>
                <c:ptCount val="1"/>
                <c:pt idx="0">
                  <c:v>RAN #54</c:v>
                </c:pt>
              </c:strCache>
            </c:strRef>
          </c:tx>
          <c:spPr>
            <a:solidFill>
              <a:srgbClr val="00FF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Statistics'!$AX$572:$AX$578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320-439A-82CC-F33CD9F63737}"/>
            </c:ext>
          </c:extLst>
        </c:ser>
        <c:ser>
          <c:idx val="12"/>
          <c:order val="8"/>
          <c:tx>
            <c:strRef>
              <c:f>'CR Statistics'!$AY$571</c:f>
              <c:strCache>
                <c:ptCount val="1"/>
                <c:pt idx="0">
                  <c:v>RAN #55</c:v>
                </c:pt>
              </c:strCache>
            </c:strRef>
          </c:tx>
          <c:spPr>
            <a:solidFill>
              <a:srgbClr val="FF00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Statistics'!$AY$572:$AY$578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320-439A-82CC-F33CD9F63737}"/>
            </c:ext>
          </c:extLst>
        </c:ser>
        <c:ser>
          <c:idx val="13"/>
          <c:order val="9"/>
          <c:tx>
            <c:strRef>
              <c:f>'CR Statistics'!$AZ$571</c:f>
              <c:strCache>
                <c:ptCount val="1"/>
                <c:pt idx="0">
                  <c:v>RAN #56</c:v>
                </c:pt>
              </c:strCache>
            </c:strRef>
          </c:tx>
          <c:spPr>
            <a:solidFill>
              <a:srgbClr val="8000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Statistics'!$AZ$572:$AZ$578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320-439A-82CC-F33CD9F63737}"/>
            </c:ext>
          </c:extLst>
        </c:ser>
        <c:ser>
          <c:idx val="14"/>
          <c:order val="10"/>
          <c:tx>
            <c:strRef>
              <c:f>'CR Statistics'!$BA$571</c:f>
              <c:strCache>
                <c:ptCount val="1"/>
                <c:pt idx="0">
                  <c:v>RAN #57</c:v>
                </c:pt>
              </c:strCache>
            </c:strRef>
          </c:tx>
          <c:spPr>
            <a:solidFill>
              <a:srgbClr val="FFCC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Statistics'!$BA$572:$BA$578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320-439A-82CC-F33CD9F63737}"/>
            </c:ext>
          </c:extLst>
        </c:ser>
        <c:ser>
          <c:idx val="15"/>
          <c:order val="11"/>
          <c:tx>
            <c:strRef>
              <c:f>'CR Statistics'!$BB$571</c:f>
              <c:strCache>
                <c:ptCount val="1"/>
                <c:pt idx="0">
                  <c:v>RAN #58</c:v>
                </c:pt>
              </c:strCache>
            </c:strRef>
          </c:tx>
          <c:spPr>
            <a:solidFill>
              <a:srgbClr val="FF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Statistics'!$BB$572:$BB$578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320-439A-82CC-F33CD9F63737}"/>
            </c:ext>
          </c:extLst>
        </c:ser>
        <c:ser>
          <c:idx val="16"/>
          <c:order val="12"/>
          <c:tx>
            <c:strRef>
              <c:f>'CR Statistics'!$BC$571</c:f>
              <c:strCache>
                <c:ptCount val="1"/>
                <c:pt idx="0">
                  <c:v>RAN #59</c:v>
                </c:pt>
              </c:strCache>
            </c:strRef>
          </c:tx>
          <c:spPr>
            <a:solidFill>
              <a:srgbClr val="00CC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Statistics'!$BC$572:$BC$578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320-439A-82CC-F33CD9F63737}"/>
            </c:ext>
          </c:extLst>
        </c:ser>
        <c:ser>
          <c:idx val="17"/>
          <c:order val="13"/>
          <c:tx>
            <c:strRef>
              <c:f>'CR Statistics'!$BD$571</c:f>
              <c:strCache>
                <c:ptCount val="1"/>
                <c:pt idx="0">
                  <c:v>RAN #60</c:v>
                </c:pt>
              </c:strCache>
            </c:strRef>
          </c:tx>
          <c:spPr>
            <a:solidFill>
              <a:srgbClr val="00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Statistics'!$BD$572:$BD$578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320-439A-82CC-F33CD9F63737}"/>
            </c:ext>
          </c:extLst>
        </c:ser>
        <c:ser>
          <c:idx val="18"/>
          <c:order val="14"/>
          <c:tx>
            <c:strRef>
              <c:f>'CR Statistics'!$BE$571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Statistics'!$BE$572:$BE$578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320-439A-82CC-F33CD9F63737}"/>
            </c:ext>
          </c:extLst>
        </c:ser>
        <c:ser>
          <c:idx val="19"/>
          <c:order val="15"/>
          <c:tx>
            <c:strRef>
              <c:f>'CR Statistics'!$BF$571</c:f>
              <c:strCache>
                <c:ptCount val="1"/>
                <c:pt idx="0">
                  <c:v>RAN #62</c:v>
                </c:pt>
              </c:strCache>
            </c:strRef>
          </c:tx>
          <c:spPr>
            <a:solidFill>
              <a:srgbClr val="00FFFF"/>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Statistics'!$BF$572:$BF$578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320-439A-82CC-F33CD9F63737}"/>
            </c:ext>
          </c:extLst>
        </c:ser>
        <c:ser>
          <c:idx val="20"/>
          <c:order val="16"/>
          <c:tx>
            <c:strRef>
              <c:f>'CR Statistics'!$BG$571</c:f>
              <c:strCache>
                <c:ptCount val="1"/>
                <c:pt idx="0">
                  <c:v>RAN #63</c:v>
                </c:pt>
              </c:strCache>
            </c:strRef>
          </c:tx>
          <c:spPr>
            <a:solidFill>
              <a:srgbClr val="FFFF00"/>
            </a:solidFill>
            <a:ln w="12700">
              <a:solidFill>
                <a:srgbClr val="000000"/>
              </a:solidFill>
              <a:prstDash val="solid"/>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Statistics'!$BG$572:$BG$578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320-439A-82CC-F33CD9F63737}"/>
            </c:ext>
          </c:extLst>
        </c:ser>
        <c:ser>
          <c:idx val="21"/>
          <c:order val="17"/>
          <c:tx>
            <c:strRef>
              <c:f>'CR Statistics'!$BH$571</c:f>
              <c:strCache>
                <c:ptCount val="1"/>
                <c:pt idx="0">
                  <c:v>RAN #64</c:v>
                </c:pt>
              </c:strCache>
            </c:strRef>
          </c:tx>
          <c:spPr>
            <a:solidFill>
              <a:srgbClr val="FF9900"/>
            </a:solidFill>
            <a:ln>
              <a:solidFill>
                <a:schemeClr val="tx1"/>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Statistics'!$BH$572:$BH$578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320-439A-82CC-F33CD9F63737}"/>
            </c:ext>
          </c:extLst>
        </c:ser>
        <c:ser>
          <c:idx val="22"/>
          <c:order val="18"/>
          <c:tx>
            <c:strRef>
              <c:f>'CR Statistics'!$BI$571</c:f>
              <c:strCache>
                <c:ptCount val="1"/>
                <c:pt idx="0">
                  <c:v>RAN#65</c:v>
                </c:pt>
              </c:strCache>
            </c:strRef>
          </c:tx>
          <c:spPr>
            <a:solidFill>
              <a:srgbClr val="0066FF"/>
            </a:solidFill>
            <a:ln>
              <a:solidFill>
                <a:srgbClr val="000000"/>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Statistics'!$BI$572:$BI$578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320-439A-82CC-F33CD9F63737}"/>
            </c:ext>
          </c:extLst>
        </c:ser>
        <c:ser>
          <c:idx val="23"/>
          <c:order val="19"/>
          <c:tx>
            <c:strRef>
              <c:f>'CR Statistics'!$BJ$571</c:f>
              <c:strCache>
                <c:ptCount val="1"/>
                <c:pt idx="0">
                  <c:v>RAN #66</c:v>
                </c:pt>
              </c:strCache>
            </c:strRef>
          </c:tx>
          <c:spPr>
            <a:solidFill>
              <a:schemeClr val="accent6">
                <a:lumMod val="50000"/>
              </a:schemeClr>
            </a:solidFill>
            <a:ln>
              <a:solidFill>
                <a:schemeClr val="tx1"/>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Statistics'!$BJ$572:$BJ$578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320-439A-82CC-F33CD9F63737}"/>
            </c:ext>
          </c:extLst>
        </c:ser>
        <c:ser>
          <c:idx val="24"/>
          <c:order val="20"/>
          <c:tx>
            <c:strRef>
              <c:f>'CR Statistics'!$BK$571</c:f>
              <c:strCache>
                <c:ptCount val="1"/>
                <c:pt idx="0">
                  <c:v>RAN #67</c:v>
                </c:pt>
              </c:strCache>
            </c:strRef>
          </c:tx>
          <c:spPr>
            <a:solidFill>
              <a:srgbClr val="FF0000"/>
            </a:solidFill>
            <a:ln>
              <a:solidFill>
                <a:sysClr val="windowText" lastClr="000000"/>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Statistics'!$BK$572:$BK$578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320-439A-82CC-F33CD9F63737}"/>
            </c:ext>
          </c:extLst>
        </c:ser>
        <c:ser>
          <c:idx val="0"/>
          <c:order val="21"/>
          <c:tx>
            <c:strRef>
              <c:f>'CR Statistics'!$BL$571</c:f>
              <c:strCache>
                <c:ptCount val="1"/>
                <c:pt idx="0">
                  <c:v>RAN #68</c:v>
                </c:pt>
              </c:strCache>
            </c:strRef>
          </c:tx>
          <c:spPr>
            <a:solidFill>
              <a:srgbClr val="FF9900"/>
            </a:solidFill>
            <a:ln>
              <a:solidFill>
                <a:schemeClr val="tx1"/>
              </a:solidFill>
            </a:ln>
          </c:spPr>
          <c:invertIfNegative val="0"/>
          <c:cat>
            <c:strRef>
              <c:f>'CR Statistics'!$AL$572:$AL$578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Statistics'!$BL$572:$BL$578</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320-439A-82CC-F33CD9F63737}"/>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Statistics'!$T$534</c:f>
              <c:strCache>
                <c:ptCount val="1"/>
                <c:pt idx="0">
                  <c:v>RAN1</c:v>
                </c:pt>
              </c:strCache>
            </c:strRef>
          </c:tx>
          <c:spPr>
            <a:solidFill>
              <a:srgbClr val="00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Statistics'!$T$535:$T$540</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55E0-4E40-8EC0-1CA568FE9E7E}"/>
            </c:ext>
          </c:extLst>
        </c:ser>
        <c:ser>
          <c:idx val="1"/>
          <c:order val="1"/>
          <c:tx>
            <c:strRef>
              <c:f>'CR Statistics'!$U$534</c:f>
              <c:strCache>
                <c:ptCount val="1"/>
                <c:pt idx="0">
                  <c:v>RAN2</c:v>
                </c:pt>
              </c:strCache>
            </c:strRef>
          </c:tx>
          <c:spPr>
            <a:solidFill>
              <a:srgbClr val="FF00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Statistics'!$U$535:$U$540</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55E0-4E40-8EC0-1CA568FE9E7E}"/>
            </c:ext>
          </c:extLst>
        </c:ser>
        <c:ser>
          <c:idx val="2"/>
          <c:order val="2"/>
          <c:tx>
            <c:strRef>
              <c:f>'CR Statistics'!$V$534</c:f>
              <c:strCache>
                <c:ptCount val="1"/>
                <c:pt idx="0">
                  <c:v>RAN3</c:v>
                </c:pt>
              </c:strCache>
            </c:strRef>
          </c:tx>
          <c:spPr>
            <a:solidFill>
              <a:srgbClr val="00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Statistics'!$V$535:$V$540</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55E0-4E40-8EC0-1CA568FE9E7E}"/>
            </c:ext>
          </c:extLst>
        </c:ser>
        <c:ser>
          <c:idx val="3"/>
          <c:order val="3"/>
          <c:tx>
            <c:strRef>
              <c:f>'CR Statistics'!$W$534</c:f>
              <c:strCache>
                <c:ptCount val="1"/>
                <c:pt idx="0">
                  <c:v>RAN4</c:v>
                </c:pt>
              </c:strCache>
            </c:strRef>
          </c:tx>
          <c:spPr>
            <a:solidFill>
              <a:srgbClr val="FFFF00"/>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Statistics'!$W$535:$W$540</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55E0-4E40-8EC0-1CA568FE9E7E}"/>
            </c:ext>
          </c:extLst>
        </c:ser>
        <c:ser>
          <c:idx val="4"/>
          <c:order val="4"/>
          <c:tx>
            <c:strRef>
              <c:f>'CR Statistics'!$X$534</c:f>
              <c:strCache>
                <c:ptCount val="1"/>
                <c:pt idx="0">
                  <c:v>RAN5</c:v>
                </c:pt>
              </c:strCache>
            </c:strRef>
          </c:tx>
          <c:spPr>
            <a:solidFill>
              <a:srgbClr val="660066"/>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Statistics'!$X$535:$X$540</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55E0-4E40-8EC0-1CA568FE9E7E}"/>
            </c:ext>
          </c:extLst>
        </c:ser>
        <c:ser>
          <c:idx val="5"/>
          <c:order val="5"/>
          <c:tx>
            <c:strRef>
              <c:f>'CR Statistics'!$Y$534</c:f>
              <c:strCache>
                <c:ptCount val="1"/>
                <c:pt idx="0">
                  <c:v>RAN without RAN5</c:v>
                </c:pt>
              </c:strCache>
            </c:strRef>
          </c:tx>
          <c:spPr>
            <a:solidFill>
              <a:srgbClr val="FF00FF"/>
            </a:solidFill>
            <a:ln w="12700">
              <a:solidFill>
                <a:srgbClr val="000000"/>
              </a:solidFill>
              <a:prstDash val="solid"/>
            </a:ln>
          </c:spPr>
          <c:invertIfNegative val="0"/>
          <c:cat>
            <c:strRef>
              <c:f>'CR Statistics'!$S$573:$S$578</c:f>
              <c:strCache>
                <c:ptCount val="6"/>
                <c:pt idx="0">
                  <c:v>REL-8</c:v>
                </c:pt>
                <c:pt idx="1">
                  <c:v>REL-9</c:v>
                </c:pt>
                <c:pt idx="2">
                  <c:v>REL-10</c:v>
                </c:pt>
                <c:pt idx="3">
                  <c:v>REL-11</c:v>
                </c:pt>
                <c:pt idx="4">
                  <c:v>REL-12</c:v>
                </c:pt>
                <c:pt idx="5">
                  <c:v>REL-13</c:v>
                </c:pt>
              </c:strCache>
            </c:strRef>
          </c:cat>
          <c:val>
            <c:numRef>
              <c:f>'CR Statistics'!$Y$535:$Y$540</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55E0-4E40-8EC0-1CA568FE9E7E}"/>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Statistics'!$AQ$533</c:f>
              <c:strCache>
                <c:ptCount val="1"/>
                <c:pt idx="0">
                  <c:v>RAN #47</c:v>
                </c:pt>
              </c:strCache>
            </c:strRef>
          </c:tx>
          <c:spPr>
            <a:solidFill>
              <a:srgbClr val="00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Statistics'!$AQ$534:$AQ$541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FD8-48CF-873F-F0642C9E07F2}"/>
            </c:ext>
          </c:extLst>
        </c:ser>
        <c:ser>
          <c:idx val="5"/>
          <c:order val="1"/>
          <c:tx>
            <c:strRef>
              <c:f>'CR Statistics'!$AR$533</c:f>
              <c:strCache>
                <c:ptCount val="1"/>
                <c:pt idx="0">
                  <c:v>RAN #48</c:v>
                </c:pt>
              </c:strCache>
            </c:strRef>
          </c:tx>
          <c:spPr>
            <a:solidFill>
              <a:srgbClr val="80008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Statistics'!$AR$534:$AR$541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FD8-48CF-873F-F0642C9E07F2}"/>
            </c:ext>
          </c:extLst>
        </c:ser>
        <c:ser>
          <c:idx val="6"/>
          <c:order val="2"/>
          <c:tx>
            <c:strRef>
              <c:f>'CR Statistics'!$AS$533</c:f>
              <c:strCache>
                <c:ptCount val="1"/>
                <c:pt idx="0">
                  <c:v>RAN #49</c:v>
                </c:pt>
              </c:strCache>
            </c:strRef>
          </c:tx>
          <c:spPr>
            <a:solidFill>
              <a:srgbClr val="0066CC"/>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Statistics'!$AS$534:$AS$541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6FD8-48CF-873F-F0642C9E07F2}"/>
            </c:ext>
          </c:extLst>
        </c:ser>
        <c:ser>
          <c:idx val="7"/>
          <c:order val="3"/>
          <c:tx>
            <c:strRef>
              <c:f>'CR Statistics'!$AT$533</c:f>
              <c:strCache>
                <c:ptCount val="1"/>
                <c:pt idx="0">
                  <c:v>RAN #50</c:v>
                </c:pt>
              </c:strCache>
            </c:strRef>
          </c:tx>
          <c:spPr>
            <a:solidFill>
              <a:srgbClr val="FF99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Statistics'!$AT$534:$AT$541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6FD8-48CF-873F-F0642C9E07F2}"/>
            </c:ext>
          </c:extLst>
        </c:ser>
        <c:ser>
          <c:idx val="8"/>
          <c:order val="4"/>
          <c:tx>
            <c:strRef>
              <c:f>'CR Statistics'!$AU$533</c:f>
              <c:strCache>
                <c:ptCount val="1"/>
                <c:pt idx="0">
                  <c:v>RAN #51</c:v>
                </c:pt>
              </c:strCache>
            </c:strRef>
          </c:tx>
          <c:spPr>
            <a:solidFill>
              <a:srgbClr val="00FF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Statistics'!$AU$534:$AU$541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6FD8-48CF-873F-F0642C9E07F2}"/>
            </c:ext>
          </c:extLst>
        </c:ser>
        <c:ser>
          <c:idx val="9"/>
          <c:order val="5"/>
          <c:tx>
            <c:strRef>
              <c:f>'CR Statistics'!$AV$533</c:f>
              <c:strCache>
                <c:ptCount val="1"/>
                <c:pt idx="0">
                  <c:v>RAN #52</c:v>
                </c:pt>
              </c:strCache>
            </c:strRef>
          </c:tx>
          <c:spPr>
            <a:solidFill>
              <a:srgbClr val="FF00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Statistics'!$AV$534:$AV$541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6FD8-48CF-873F-F0642C9E07F2}"/>
            </c:ext>
          </c:extLst>
        </c:ser>
        <c:ser>
          <c:idx val="10"/>
          <c:order val="6"/>
          <c:tx>
            <c:strRef>
              <c:f>'CR Statistics'!$AW$533</c:f>
              <c:strCache>
                <c:ptCount val="1"/>
                <c:pt idx="0">
                  <c:v>RAN #53</c:v>
                </c:pt>
              </c:strCache>
            </c:strRef>
          </c:tx>
          <c:spPr>
            <a:solidFill>
              <a:srgbClr val="FF00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Statistics'!$AW$534:$AW$541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6FD8-48CF-873F-F0642C9E07F2}"/>
            </c:ext>
          </c:extLst>
        </c:ser>
        <c:ser>
          <c:idx val="11"/>
          <c:order val="7"/>
          <c:tx>
            <c:strRef>
              <c:f>'CR Statistics'!$AX$533</c:f>
              <c:strCache>
                <c:ptCount val="1"/>
                <c:pt idx="0">
                  <c:v>RAN #54</c:v>
                </c:pt>
              </c:strCache>
            </c:strRef>
          </c:tx>
          <c:spPr>
            <a:solidFill>
              <a:srgbClr val="00FF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Statistics'!$AX$534:$AX$541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6FD8-48CF-873F-F0642C9E07F2}"/>
            </c:ext>
          </c:extLst>
        </c:ser>
        <c:ser>
          <c:idx val="12"/>
          <c:order val="8"/>
          <c:tx>
            <c:strRef>
              <c:f>'CR Statistics'!$AY$533</c:f>
              <c:strCache>
                <c:ptCount val="1"/>
                <c:pt idx="0">
                  <c:v>RAN #55</c:v>
                </c:pt>
              </c:strCache>
            </c:strRef>
          </c:tx>
          <c:spPr>
            <a:solidFill>
              <a:srgbClr val="FF00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Statistics'!$AY$534:$AY$541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6FD8-48CF-873F-F0642C9E07F2}"/>
            </c:ext>
          </c:extLst>
        </c:ser>
        <c:ser>
          <c:idx val="13"/>
          <c:order val="9"/>
          <c:tx>
            <c:strRef>
              <c:f>'CR Statistics'!$AZ$533</c:f>
              <c:strCache>
                <c:ptCount val="1"/>
                <c:pt idx="0">
                  <c:v>RAN #56</c:v>
                </c:pt>
              </c:strCache>
            </c:strRef>
          </c:tx>
          <c:spPr>
            <a:solidFill>
              <a:srgbClr val="8000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Statistics'!$AZ$534:$AZ$541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6FD8-48CF-873F-F0642C9E07F2}"/>
            </c:ext>
          </c:extLst>
        </c:ser>
        <c:ser>
          <c:idx val="14"/>
          <c:order val="10"/>
          <c:tx>
            <c:strRef>
              <c:f>'CR Statistics'!$BA$533</c:f>
              <c:strCache>
                <c:ptCount val="1"/>
                <c:pt idx="0">
                  <c:v>RAN #57</c:v>
                </c:pt>
              </c:strCache>
            </c:strRef>
          </c:tx>
          <c:spPr>
            <a:solidFill>
              <a:srgbClr val="FFCC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Statistics'!$BA$534:$BA$541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6FD8-48CF-873F-F0642C9E07F2}"/>
            </c:ext>
          </c:extLst>
        </c:ser>
        <c:ser>
          <c:idx val="15"/>
          <c:order val="11"/>
          <c:tx>
            <c:strRef>
              <c:f>'CR Statistics'!$BB$533</c:f>
              <c:strCache>
                <c:ptCount val="1"/>
                <c:pt idx="0">
                  <c:v>RAN #58</c:v>
                </c:pt>
              </c:strCache>
            </c:strRef>
          </c:tx>
          <c:spPr>
            <a:solidFill>
              <a:srgbClr val="FF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Statistics'!$BB$534:$BB$541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6FD8-48CF-873F-F0642C9E07F2}"/>
            </c:ext>
          </c:extLst>
        </c:ser>
        <c:ser>
          <c:idx val="16"/>
          <c:order val="12"/>
          <c:tx>
            <c:strRef>
              <c:f>'CR Statistics'!$BC$533</c:f>
              <c:strCache>
                <c:ptCount val="1"/>
                <c:pt idx="0">
                  <c:v>RAN #59</c:v>
                </c:pt>
              </c:strCache>
            </c:strRef>
          </c:tx>
          <c:spPr>
            <a:solidFill>
              <a:srgbClr val="00CC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Statistics'!$BC$534:$BC$541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6FD8-48CF-873F-F0642C9E07F2}"/>
            </c:ext>
          </c:extLst>
        </c:ser>
        <c:ser>
          <c:idx val="17"/>
          <c:order val="13"/>
          <c:tx>
            <c:strRef>
              <c:f>'CR Statistics'!$BD$533</c:f>
              <c:strCache>
                <c:ptCount val="1"/>
                <c:pt idx="0">
                  <c:v>RAN #60</c:v>
                </c:pt>
              </c:strCache>
            </c:strRef>
          </c:tx>
          <c:spPr>
            <a:solidFill>
              <a:srgbClr val="00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Statistics'!$BD$534:$BD$541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6FD8-48CF-873F-F0642C9E07F2}"/>
            </c:ext>
          </c:extLst>
        </c:ser>
        <c:ser>
          <c:idx val="18"/>
          <c:order val="14"/>
          <c:tx>
            <c:strRef>
              <c:f>'CR Statistics'!$BE$533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Statistics'!$BE$534:$BE$541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6FD8-48CF-873F-F0642C9E07F2}"/>
            </c:ext>
          </c:extLst>
        </c:ser>
        <c:ser>
          <c:idx val="19"/>
          <c:order val="15"/>
          <c:tx>
            <c:strRef>
              <c:f>'CR Statistics'!$BF$533</c:f>
              <c:strCache>
                <c:ptCount val="1"/>
                <c:pt idx="0">
                  <c:v>RAN #62</c:v>
                </c:pt>
              </c:strCache>
            </c:strRef>
          </c:tx>
          <c:spPr>
            <a:solidFill>
              <a:srgbClr val="00FFFF"/>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Statistics'!$BF$534:$BF$541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6FD8-48CF-873F-F0642C9E07F2}"/>
            </c:ext>
          </c:extLst>
        </c:ser>
        <c:ser>
          <c:idx val="20"/>
          <c:order val="16"/>
          <c:tx>
            <c:strRef>
              <c:f>'CR Statistics'!$BG$533</c:f>
              <c:strCache>
                <c:ptCount val="1"/>
                <c:pt idx="0">
                  <c:v>RAN #63</c:v>
                </c:pt>
              </c:strCache>
            </c:strRef>
          </c:tx>
          <c:spPr>
            <a:solidFill>
              <a:srgbClr val="FFFF00"/>
            </a:solidFill>
            <a:ln w="12700">
              <a:solidFill>
                <a:srgbClr val="000000"/>
              </a:solidFill>
              <a:prstDash val="solid"/>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Statistics'!$BG$534:$BG$541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6FD8-48CF-873F-F0642C9E07F2}"/>
            </c:ext>
          </c:extLst>
        </c:ser>
        <c:ser>
          <c:idx val="21"/>
          <c:order val="17"/>
          <c:tx>
            <c:strRef>
              <c:f>'CR Statistics'!$BH$533</c:f>
              <c:strCache>
                <c:ptCount val="1"/>
                <c:pt idx="0">
                  <c:v>RAN #64</c:v>
                </c:pt>
              </c:strCache>
            </c:strRef>
          </c:tx>
          <c:spPr>
            <a:solidFill>
              <a:srgbClr val="FF9900"/>
            </a:solidFill>
            <a:ln>
              <a:solidFill>
                <a:schemeClr val="tx1"/>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Statistics'!$BH$534:$BH$541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6FD8-48CF-873F-F0642C9E07F2}"/>
            </c:ext>
          </c:extLst>
        </c:ser>
        <c:ser>
          <c:idx val="22"/>
          <c:order val="18"/>
          <c:tx>
            <c:strRef>
              <c:f>'CR Statistics'!$BI$533</c:f>
              <c:strCache>
                <c:ptCount val="1"/>
                <c:pt idx="0">
                  <c:v>RAN#65</c:v>
                </c:pt>
              </c:strCache>
            </c:strRef>
          </c:tx>
          <c:spPr>
            <a:solidFill>
              <a:srgbClr val="0066FF"/>
            </a:solidFill>
            <a:ln>
              <a:solidFill>
                <a:srgbClr val="000000"/>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Statistics'!$BI$534:$BI$541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6FD8-48CF-873F-F0642C9E07F2}"/>
            </c:ext>
          </c:extLst>
        </c:ser>
        <c:ser>
          <c:idx val="23"/>
          <c:order val="19"/>
          <c:tx>
            <c:strRef>
              <c:f>'CR Statistics'!$BJ$533</c:f>
              <c:strCache>
                <c:ptCount val="1"/>
                <c:pt idx="0">
                  <c:v>RAN #66</c:v>
                </c:pt>
              </c:strCache>
            </c:strRef>
          </c:tx>
          <c:spPr>
            <a:solidFill>
              <a:schemeClr val="accent6">
                <a:lumMod val="50000"/>
              </a:schemeClr>
            </a:solidFill>
            <a:ln>
              <a:solidFill>
                <a:schemeClr val="tx1"/>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Statistics'!$BJ$534:$BJ$541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6FD8-48CF-873F-F0642C9E07F2}"/>
            </c:ext>
          </c:extLst>
        </c:ser>
        <c:ser>
          <c:idx val="24"/>
          <c:order val="20"/>
          <c:tx>
            <c:strRef>
              <c:f>'CR Statistics'!$BK$533</c:f>
              <c:strCache>
                <c:ptCount val="1"/>
                <c:pt idx="0">
                  <c:v>RAN #67</c:v>
                </c:pt>
              </c:strCache>
            </c:strRef>
          </c:tx>
          <c:spPr>
            <a:solidFill>
              <a:srgbClr val="FF0000"/>
            </a:solidFill>
            <a:ln>
              <a:solidFill>
                <a:sysClr val="windowText" lastClr="000000"/>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Statistics'!$BK$534:$BK$541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6FD8-48CF-873F-F0642C9E07F2}"/>
            </c:ext>
          </c:extLst>
        </c:ser>
        <c:ser>
          <c:idx val="0"/>
          <c:order val="21"/>
          <c:tx>
            <c:strRef>
              <c:f>'CR Statistics'!$BL$533</c:f>
              <c:strCache>
                <c:ptCount val="1"/>
                <c:pt idx="0">
                  <c:v>RAN #68</c:v>
                </c:pt>
              </c:strCache>
            </c:strRef>
          </c:tx>
          <c:spPr>
            <a:solidFill>
              <a:srgbClr val="FF9900"/>
            </a:solidFill>
            <a:ln>
              <a:solidFill>
                <a:schemeClr val="tx1"/>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Statistics'!$BL$534:$BL$541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6FD8-48CF-873F-F0642C9E07F2}"/>
            </c:ext>
          </c:extLst>
        </c:ser>
        <c:ser>
          <c:idx val="1"/>
          <c:order val="22"/>
          <c:tx>
            <c:strRef>
              <c:f>'CR Statistics'!$BM$533</c:f>
              <c:strCache>
                <c:ptCount val="1"/>
                <c:pt idx="0">
                  <c:v>RAN #69</c:v>
                </c:pt>
              </c:strCache>
            </c:strRef>
          </c:tx>
          <c:spPr>
            <a:ln>
              <a:solidFill>
                <a:srgbClr val="000000"/>
              </a:solidFill>
            </a:ln>
          </c:spPr>
          <c:invertIfNegative val="0"/>
          <c:cat>
            <c:strRef>
              <c:f>'CR Statistics'!$BN$534:$BN$541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Statistics'!$BM$534:$BM$541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6FD8-48CF-873F-F0642C9E07F2}"/>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Statistics'!$T$491</c:f>
              <c:strCache>
                <c:ptCount val="1"/>
                <c:pt idx="0">
                  <c:v>RAN1</c:v>
                </c:pt>
              </c:strCache>
            </c:strRef>
          </c:tx>
          <c:spPr>
            <a:solidFill>
              <a:srgbClr val="00FF00"/>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Statistics'!$T$492:$T$497</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E417-4516-B2A2-205602FE6789}"/>
            </c:ext>
          </c:extLst>
        </c:ser>
        <c:ser>
          <c:idx val="1"/>
          <c:order val="1"/>
          <c:tx>
            <c:strRef>
              <c:f>'CR Statistics'!$U$491</c:f>
              <c:strCache>
                <c:ptCount val="1"/>
                <c:pt idx="0">
                  <c:v>RAN2</c:v>
                </c:pt>
              </c:strCache>
            </c:strRef>
          </c:tx>
          <c:spPr>
            <a:solidFill>
              <a:srgbClr val="FF0000"/>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Statistics'!$U$492:$U$497</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E417-4516-B2A2-205602FE6789}"/>
            </c:ext>
          </c:extLst>
        </c:ser>
        <c:ser>
          <c:idx val="2"/>
          <c:order val="2"/>
          <c:tx>
            <c:strRef>
              <c:f>'CR Statistics'!$V$491</c:f>
              <c:strCache>
                <c:ptCount val="1"/>
                <c:pt idx="0">
                  <c:v>RAN3</c:v>
                </c:pt>
              </c:strCache>
            </c:strRef>
          </c:tx>
          <c:spPr>
            <a:solidFill>
              <a:srgbClr val="0000FF"/>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Statistics'!$V$492:$V$497</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E417-4516-B2A2-205602FE6789}"/>
            </c:ext>
          </c:extLst>
        </c:ser>
        <c:ser>
          <c:idx val="3"/>
          <c:order val="3"/>
          <c:tx>
            <c:strRef>
              <c:f>'CR Statistics'!$W$491</c:f>
              <c:strCache>
                <c:ptCount val="1"/>
                <c:pt idx="0">
                  <c:v>RAN4</c:v>
                </c:pt>
              </c:strCache>
            </c:strRef>
          </c:tx>
          <c:spPr>
            <a:solidFill>
              <a:srgbClr val="FFFF00"/>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Statistics'!$W$492:$W$497</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E417-4516-B2A2-205602FE6789}"/>
            </c:ext>
          </c:extLst>
        </c:ser>
        <c:ser>
          <c:idx val="4"/>
          <c:order val="4"/>
          <c:tx>
            <c:strRef>
              <c:f>'CR Statistics'!$X$491</c:f>
              <c:strCache>
                <c:ptCount val="1"/>
                <c:pt idx="0">
                  <c:v>RAN5</c:v>
                </c:pt>
              </c:strCache>
            </c:strRef>
          </c:tx>
          <c:spPr>
            <a:solidFill>
              <a:srgbClr val="660066"/>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Statistics'!$X$492:$X$497</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E417-4516-B2A2-205602FE6789}"/>
            </c:ext>
          </c:extLst>
        </c:ser>
        <c:ser>
          <c:idx val="5"/>
          <c:order val="5"/>
          <c:tx>
            <c:strRef>
              <c:f>'CR Statistics'!$Y$491</c:f>
              <c:strCache>
                <c:ptCount val="1"/>
                <c:pt idx="0">
                  <c:v>RAN without RAN5</c:v>
                </c:pt>
              </c:strCache>
            </c:strRef>
          </c:tx>
          <c:spPr>
            <a:solidFill>
              <a:srgbClr val="FF00FF"/>
            </a:solidFill>
            <a:ln w="12700">
              <a:solidFill>
                <a:srgbClr val="000000"/>
              </a:solidFill>
              <a:prstDash val="solid"/>
            </a:ln>
          </c:spPr>
          <c:invertIfNegative val="0"/>
          <c:cat>
            <c:strRef>
              <c:f>'CR Statistics'!$S$492:$S$497</c:f>
              <c:strCache>
                <c:ptCount val="6"/>
                <c:pt idx="0">
                  <c:v>REL-8</c:v>
                </c:pt>
                <c:pt idx="1">
                  <c:v>REL-9</c:v>
                </c:pt>
                <c:pt idx="2">
                  <c:v>REL-10</c:v>
                </c:pt>
                <c:pt idx="3">
                  <c:v>REL-11</c:v>
                </c:pt>
                <c:pt idx="4">
                  <c:v>REL-12</c:v>
                </c:pt>
                <c:pt idx="5">
                  <c:v>REL-13</c:v>
                </c:pt>
              </c:strCache>
            </c:strRef>
          </c:cat>
          <c:val>
            <c:numRef>
              <c:f>'CR Statistics'!$Y$492:$Y$497</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E417-4516-B2A2-205602FE6789}"/>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Statistics'!$AQ$490</c:f>
              <c:strCache>
                <c:ptCount val="1"/>
                <c:pt idx="0">
                  <c:v>RAN #47</c:v>
                </c:pt>
              </c:strCache>
            </c:strRef>
          </c:tx>
          <c:spPr>
            <a:solidFill>
              <a:srgbClr val="00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Statistics'!$AQ$491:$AQ$498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AF4-404E-9C78-E5B0B0B568AB}"/>
            </c:ext>
          </c:extLst>
        </c:ser>
        <c:ser>
          <c:idx val="5"/>
          <c:order val="1"/>
          <c:tx>
            <c:strRef>
              <c:f>'CR Statistics'!$AR$490</c:f>
              <c:strCache>
                <c:ptCount val="1"/>
                <c:pt idx="0">
                  <c:v>RAN #48</c:v>
                </c:pt>
              </c:strCache>
            </c:strRef>
          </c:tx>
          <c:spPr>
            <a:solidFill>
              <a:srgbClr val="80008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Statistics'!$AR$491:$AR$498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AF4-404E-9C78-E5B0B0B568AB}"/>
            </c:ext>
          </c:extLst>
        </c:ser>
        <c:ser>
          <c:idx val="6"/>
          <c:order val="2"/>
          <c:tx>
            <c:strRef>
              <c:f>'CR Statistics'!$AS$490</c:f>
              <c:strCache>
                <c:ptCount val="1"/>
                <c:pt idx="0">
                  <c:v>RAN #49</c:v>
                </c:pt>
              </c:strCache>
            </c:strRef>
          </c:tx>
          <c:spPr>
            <a:solidFill>
              <a:srgbClr val="0066CC"/>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Statistics'!$AS$491:$AS$498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4AF4-404E-9C78-E5B0B0B568AB}"/>
            </c:ext>
          </c:extLst>
        </c:ser>
        <c:ser>
          <c:idx val="7"/>
          <c:order val="3"/>
          <c:tx>
            <c:strRef>
              <c:f>'CR Statistics'!$AT$490</c:f>
              <c:strCache>
                <c:ptCount val="1"/>
                <c:pt idx="0">
                  <c:v>RAN #50</c:v>
                </c:pt>
              </c:strCache>
            </c:strRef>
          </c:tx>
          <c:spPr>
            <a:solidFill>
              <a:srgbClr val="FF99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Statistics'!$AT$491:$AT$498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4AF4-404E-9C78-E5B0B0B568AB}"/>
            </c:ext>
          </c:extLst>
        </c:ser>
        <c:ser>
          <c:idx val="8"/>
          <c:order val="4"/>
          <c:tx>
            <c:strRef>
              <c:f>'CR Statistics'!$AU$490</c:f>
              <c:strCache>
                <c:ptCount val="1"/>
                <c:pt idx="0">
                  <c:v>RAN #51</c:v>
                </c:pt>
              </c:strCache>
            </c:strRef>
          </c:tx>
          <c:spPr>
            <a:solidFill>
              <a:srgbClr val="00FF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Statistics'!$AU$491:$AU$498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4AF4-404E-9C78-E5B0B0B568AB}"/>
            </c:ext>
          </c:extLst>
        </c:ser>
        <c:ser>
          <c:idx val="9"/>
          <c:order val="5"/>
          <c:tx>
            <c:strRef>
              <c:f>'CR Statistics'!$AV$490</c:f>
              <c:strCache>
                <c:ptCount val="1"/>
                <c:pt idx="0">
                  <c:v>RAN #52</c:v>
                </c:pt>
              </c:strCache>
            </c:strRef>
          </c:tx>
          <c:spPr>
            <a:solidFill>
              <a:srgbClr val="FF00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Statistics'!$AV$491:$AV$498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4AF4-404E-9C78-E5B0B0B568AB}"/>
            </c:ext>
          </c:extLst>
        </c:ser>
        <c:ser>
          <c:idx val="10"/>
          <c:order val="6"/>
          <c:tx>
            <c:strRef>
              <c:f>'CR Statistics'!$AW$490</c:f>
              <c:strCache>
                <c:ptCount val="1"/>
                <c:pt idx="0">
                  <c:v>RAN #53</c:v>
                </c:pt>
              </c:strCache>
            </c:strRef>
          </c:tx>
          <c:spPr>
            <a:solidFill>
              <a:srgbClr val="FF00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Statistics'!$AW$491:$AW$498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4AF4-404E-9C78-E5B0B0B568AB}"/>
            </c:ext>
          </c:extLst>
        </c:ser>
        <c:ser>
          <c:idx val="11"/>
          <c:order val="7"/>
          <c:tx>
            <c:strRef>
              <c:f>'CR Statistics'!$AX$490</c:f>
              <c:strCache>
                <c:ptCount val="1"/>
                <c:pt idx="0">
                  <c:v>RAN #54</c:v>
                </c:pt>
              </c:strCache>
            </c:strRef>
          </c:tx>
          <c:spPr>
            <a:solidFill>
              <a:srgbClr val="00FF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Statistics'!$AX$491:$AX$498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4AF4-404E-9C78-E5B0B0B568AB}"/>
            </c:ext>
          </c:extLst>
        </c:ser>
        <c:ser>
          <c:idx val="12"/>
          <c:order val="8"/>
          <c:tx>
            <c:strRef>
              <c:f>'CR Statistics'!$AY$490</c:f>
              <c:strCache>
                <c:ptCount val="1"/>
                <c:pt idx="0">
                  <c:v>RAN #55</c:v>
                </c:pt>
              </c:strCache>
            </c:strRef>
          </c:tx>
          <c:spPr>
            <a:solidFill>
              <a:srgbClr val="FF00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Statistics'!$AY$491:$AY$498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4AF4-404E-9C78-E5B0B0B568AB}"/>
            </c:ext>
          </c:extLst>
        </c:ser>
        <c:ser>
          <c:idx val="13"/>
          <c:order val="9"/>
          <c:tx>
            <c:strRef>
              <c:f>'CR Statistics'!$AZ$490</c:f>
              <c:strCache>
                <c:ptCount val="1"/>
                <c:pt idx="0">
                  <c:v>RAN #56</c:v>
                </c:pt>
              </c:strCache>
            </c:strRef>
          </c:tx>
          <c:spPr>
            <a:solidFill>
              <a:srgbClr val="8000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Statistics'!$AZ$491:$AZ$498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4AF4-404E-9C78-E5B0B0B568AB}"/>
            </c:ext>
          </c:extLst>
        </c:ser>
        <c:ser>
          <c:idx val="14"/>
          <c:order val="10"/>
          <c:tx>
            <c:strRef>
              <c:f>'CR Statistics'!$BA$490</c:f>
              <c:strCache>
                <c:ptCount val="1"/>
                <c:pt idx="0">
                  <c:v>RAN #57</c:v>
                </c:pt>
              </c:strCache>
            </c:strRef>
          </c:tx>
          <c:spPr>
            <a:solidFill>
              <a:srgbClr val="FFCC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Statistics'!$BA$491:$BA$498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4AF4-404E-9C78-E5B0B0B568AB}"/>
            </c:ext>
          </c:extLst>
        </c:ser>
        <c:ser>
          <c:idx val="15"/>
          <c:order val="11"/>
          <c:tx>
            <c:strRef>
              <c:f>'CR Statistics'!$BB$490</c:f>
              <c:strCache>
                <c:ptCount val="1"/>
                <c:pt idx="0">
                  <c:v>RAN #58</c:v>
                </c:pt>
              </c:strCache>
            </c:strRef>
          </c:tx>
          <c:spPr>
            <a:solidFill>
              <a:srgbClr val="FF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Statistics'!$BB$491:$BB$498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4AF4-404E-9C78-E5B0B0B568AB}"/>
            </c:ext>
          </c:extLst>
        </c:ser>
        <c:ser>
          <c:idx val="16"/>
          <c:order val="12"/>
          <c:tx>
            <c:strRef>
              <c:f>'CR Statistics'!$BC$490</c:f>
              <c:strCache>
                <c:ptCount val="1"/>
                <c:pt idx="0">
                  <c:v>RAN #59</c:v>
                </c:pt>
              </c:strCache>
            </c:strRef>
          </c:tx>
          <c:spPr>
            <a:solidFill>
              <a:srgbClr val="00CC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Statistics'!$BC$491:$BC$498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4AF4-404E-9C78-E5B0B0B568AB}"/>
            </c:ext>
          </c:extLst>
        </c:ser>
        <c:ser>
          <c:idx val="17"/>
          <c:order val="13"/>
          <c:tx>
            <c:strRef>
              <c:f>'CR Statistics'!$BD$490</c:f>
              <c:strCache>
                <c:ptCount val="1"/>
                <c:pt idx="0">
                  <c:v>RAN #60</c:v>
                </c:pt>
              </c:strCache>
            </c:strRef>
          </c:tx>
          <c:spPr>
            <a:solidFill>
              <a:srgbClr val="00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Statistics'!$BD$491:$BD$498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4AF4-404E-9C78-E5B0B0B568AB}"/>
            </c:ext>
          </c:extLst>
        </c:ser>
        <c:ser>
          <c:idx val="18"/>
          <c:order val="14"/>
          <c:tx>
            <c:strRef>
              <c:f>'CR Statistics'!$BE$490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Statistics'!$BE$491:$BE$498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4AF4-404E-9C78-E5B0B0B568AB}"/>
            </c:ext>
          </c:extLst>
        </c:ser>
        <c:ser>
          <c:idx val="19"/>
          <c:order val="15"/>
          <c:tx>
            <c:strRef>
              <c:f>'CR Statistics'!$BF$490</c:f>
              <c:strCache>
                <c:ptCount val="1"/>
                <c:pt idx="0">
                  <c:v>RAN #62</c:v>
                </c:pt>
              </c:strCache>
            </c:strRef>
          </c:tx>
          <c:spPr>
            <a:solidFill>
              <a:srgbClr val="00FFFF"/>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Statistics'!$BF$491:$BF$498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4AF4-404E-9C78-E5B0B0B568AB}"/>
            </c:ext>
          </c:extLst>
        </c:ser>
        <c:ser>
          <c:idx val="20"/>
          <c:order val="16"/>
          <c:tx>
            <c:strRef>
              <c:f>'CR Statistics'!$BG$490</c:f>
              <c:strCache>
                <c:ptCount val="1"/>
                <c:pt idx="0">
                  <c:v>RAN #63</c:v>
                </c:pt>
              </c:strCache>
            </c:strRef>
          </c:tx>
          <c:spPr>
            <a:solidFill>
              <a:srgbClr val="FFFF00"/>
            </a:solidFill>
            <a:ln w="12700">
              <a:solidFill>
                <a:srgbClr val="000000"/>
              </a:solidFill>
              <a:prstDash val="solid"/>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Statistics'!$BG$491:$BG$498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4AF4-404E-9C78-E5B0B0B568AB}"/>
            </c:ext>
          </c:extLst>
        </c:ser>
        <c:ser>
          <c:idx val="21"/>
          <c:order val="17"/>
          <c:tx>
            <c:strRef>
              <c:f>'CR Statistics'!$BH$490</c:f>
              <c:strCache>
                <c:ptCount val="1"/>
                <c:pt idx="0">
                  <c:v>RAN #64</c:v>
                </c:pt>
              </c:strCache>
            </c:strRef>
          </c:tx>
          <c:spPr>
            <a:solidFill>
              <a:srgbClr val="FF9900"/>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Statistics'!$BH$491:$BH$498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4AF4-404E-9C78-E5B0B0B568AB}"/>
            </c:ext>
          </c:extLst>
        </c:ser>
        <c:ser>
          <c:idx val="22"/>
          <c:order val="18"/>
          <c:tx>
            <c:strRef>
              <c:f>'CR Statistics'!$BI$490</c:f>
              <c:strCache>
                <c:ptCount val="1"/>
                <c:pt idx="0">
                  <c:v>RAN#65</c:v>
                </c:pt>
              </c:strCache>
            </c:strRef>
          </c:tx>
          <c:spPr>
            <a:solidFill>
              <a:srgbClr val="0066FF"/>
            </a:solidFill>
            <a:ln>
              <a:solidFill>
                <a:srgbClr val="000000"/>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Statistics'!$BI$491:$BI$498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4AF4-404E-9C78-E5B0B0B568AB}"/>
            </c:ext>
          </c:extLst>
        </c:ser>
        <c:ser>
          <c:idx val="23"/>
          <c:order val="19"/>
          <c:tx>
            <c:strRef>
              <c:f>'CR Statistics'!$BJ$490</c:f>
              <c:strCache>
                <c:ptCount val="1"/>
                <c:pt idx="0">
                  <c:v>RAN #66</c:v>
                </c:pt>
              </c:strCache>
            </c:strRef>
          </c:tx>
          <c:spPr>
            <a:solidFill>
              <a:schemeClr val="accent6">
                <a:lumMod val="50000"/>
              </a:schemeClr>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Statistics'!$BJ$491:$BJ$498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4AF4-404E-9C78-E5B0B0B568AB}"/>
            </c:ext>
          </c:extLst>
        </c:ser>
        <c:ser>
          <c:idx val="24"/>
          <c:order val="20"/>
          <c:tx>
            <c:strRef>
              <c:f>'CR Statistics'!$BK$490</c:f>
              <c:strCache>
                <c:ptCount val="1"/>
                <c:pt idx="0">
                  <c:v>RAN #67</c:v>
                </c:pt>
              </c:strCache>
            </c:strRef>
          </c:tx>
          <c:spPr>
            <a:solidFill>
              <a:srgbClr val="FF0000"/>
            </a:solidFill>
            <a:ln>
              <a:solidFill>
                <a:sysClr val="windowText" lastClr="000000"/>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Statistics'!$BK$491:$BK$498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4AF4-404E-9C78-E5B0B0B568AB}"/>
            </c:ext>
          </c:extLst>
        </c:ser>
        <c:ser>
          <c:idx val="0"/>
          <c:order val="21"/>
          <c:tx>
            <c:strRef>
              <c:f>'CR Statistics'!$BL$490</c:f>
              <c:strCache>
                <c:ptCount val="1"/>
                <c:pt idx="0">
                  <c:v>RAN #68</c:v>
                </c:pt>
              </c:strCache>
            </c:strRef>
          </c:tx>
          <c:spPr>
            <a:solidFill>
              <a:srgbClr val="FF9900"/>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Statistics'!$BL$491:$BL$498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4AF4-404E-9C78-E5B0B0B568AB}"/>
            </c:ext>
          </c:extLst>
        </c:ser>
        <c:ser>
          <c:idx val="1"/>
          <c:order val="22"/>
          <c:tx>
            <c:strRef>
              <c:f>'CR Statistics'!$BM$490</c:f>
              <c:strCache>
                <c:ptCount val="1"/>
                <c:pt idx="0">
                  <c:v>RAN #69</c:v>
                </c:pt>
              </c:strCache>
            </c:strRef>
          </c:tx>
          <c:spPr>
            <a:ln>
              <a:solidFill>
                <a:srgbClr val="000000"/>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Statistics'!$BM$491:$BM$498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4AF4-404E-9C78-E5B0B0B568AB}"/>
            </c:ext>
          </c:extLst>
        </c:ser>
        <c:ser>
          <c:idx val="2"/>
          <c:order val="23"/>
          <c:tx>
            <c:strRef>
              <c:f>'CR Statistics'!$BN$490</c:f>
              <c:strCache>
                <c:ptCount val="1"/>
                <c:pt idx="0">
                  <c:v>RAN #70</c:v>
                </c:pt>
              </c:strCache>
            </c:strRef>
          </c:tx>
          <c:spPr>
            <a:solidFill>
              <a:srgbClr val="FF0000"/>
            </a:solidFill>
            <a:ln>
              <a:solidFill>
                <a:schemeClr val="tx1"/>
              </a:solidFill>
            </a:ln>
          </c:spPr>
          <c:invertIfNegative val="0"/>
          <c:cat>
            <c:strRef>
              <c:f>'CR Statistics'!$BO$491:$BO$498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Statistics'!$BN$491:$BN$498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4AF4-404E-9C78-E5B0B0B568AB}"/>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Statistics'!$T$446</c:f>
              <c:strCache>
                <c:ptCount val="1"/>
                <c:pt idx="0">
                  <c:v>RAN1</c:v>
                </c:pt>
              </c:strCache>
            </c:strRef>
          </c:tx>
          <c:spPr>
            <a:solidFill>
              <a:srgbClr val="00FF00"/>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Statistics'!$T$447:$T$452</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B8F1-43C6-BEAF-F2D60E62DE05}"/>
            </c:ext>
          </c:extLst>
        </c:ser>
        <c:ser>
          <c:idx val="1"/>
          <c:order val="1"/>
          <c:tx>
            <c:strRef>
              <c:f>'CR Statistics'!$U$446</c:f>
              <c:strCache>
                <c:ptCount val="1"/>
                <c:pt idx="0">
                  <c:v>RAN2</c:v>
                </c:pt>
              </c:strCache>
            </c:strRef>
          </c:tx>
          <c:spPr>
            <a:solidFill>
              <a:srgbClr val="FF0000"/>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Statistics'!$U$447:$U$452</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B8F1-43C6-BEAF-F2D60E62DE05}"/>
            </c:ext>
          </c:extLst>
        </c:ser>
        <c:ser>
          <c:idx val="2"/>
          <c:order val="2"/>
          <c:tx>
            <c:strRef>
              <c:f>'CR Statistics'!$V$446</c:f>
              <c:strCache>
                <c:ptCount val="1"/>
                <c:pt idx="0">
                  <c:v>RAN3</c:v>
                </c:pt>
              </c:strCache>
            </c:strRef>
          </c:tx>
          <c:spPr>
            <a:solidFill>
              <a:srgbClr val="0000FF"/>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Statistics'!$V$447:$V$452</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B8F1-43C6-BEAF-F2D60E62DE05}"/>
            </c:ext>
          </c:extLst>
        </c:ser>
        <c:ser>
          <c:idx val="3"/>
          <c:order val="3"/>
          <c:tx>
            <c:strRef>
              <c:f>'CR Statistics'!$W$446</c:f>
              <c:strCache>
                <c:ptCount val="1"/>
                <c:pt idx="0">
                  <c:v>RAN4</c:v>
                </c:pt>
              </c:strCache>
            </c:strRef>
          </c:tx>
          <c:spPr>
            <a:solidFill>
              <a:srgbClr val="FFFF00"/>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Statistics'!$W$447:$W$452</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B8F1-43C6-BEAF-F2D60E62DE05}"/>
            </c:ext>
          </c:extLst>
        </c:ser>
        <c:ser>
          <c:idx val="4"/>
          <c:order val="4"/>
          <c:tx>
            <c:strRef>
              <c:f>'CR Statistics'!$X$446</c:f>
              <c:strCache>
                <c:ptCount val="1"/>
                <c:pt idx="0">
                  <c:v>RAN5</c:v>
                </c:pt>
              </c:strCache>
            </c:strRef>
          </c:tx>
          <c:spPr>
            <a:solidFill>
              <a:srgbClr val="660066"/>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Statistics'!$X$447:$X$452</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B8F1-43C6-BEAF-F2D60E62DE05}"/>
            </c:ext>
          </c:extLst>
        </c:ser>
        <c:ser>
          <c:idx val="5"/>
          <c:order val="5"/>
          <c:tx>
            <c:strRef>
              <c:f>'CR Statistics'!$Y$446</c:f>
              <c:strCache>
                <c:ptCount val="1"/>
                <c:pt idx="0">
                  <c:v>RAN without RAN5</c:v>
                </c:pt>
              </c:strCache>
            </c:strRef>
          </c:tx>
          <c:spPr>
            <a:solidFill>
              <a:srgbClr val="FF00FF"/>
            </a:solidFill>
            <a:ln w="12700">
              <a:solidFill>
                <a:srgbClr val="000000"/>
              </a:solidFill>
              <a:prstDash val="solid"/>
            </a:ln>
          </c:spPr>
          <c:invertIfNegative val="0"/>
          <c:cat>
            <c:strRef>
              <c:f>'CR Statistics'!$S$447:$S$452</c:f>
              <c:strCache>
                <c:ptCount val="6"/>
                <c:pt idx="0">
                  <c:v>REL-8</c:v>
                </c:pt>
                <c:pt idx="1">
                  <c:v>REL-9</c:v>
                </c:pt>
                <c:pt idx="2">
                  <c:v>REL-10</c:v>
                </c:pt>
                <c:pt idx="3">
                  <c:v>REL-11</c:v>
                </c:pt>
                <c:pt idx="4">
                  <c:v>REL-12</c:v>
                </c:pt>
                <c:pt idx="5">
                  <c:v>REL-13</c:v>
                </c:pt>
              </c:strCache>
            </c:strRef>
          </c:cat>
          <c:val>
            <c:numRef>
              <c:f>'CR Statistics'!$Y$447:$Y$452</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B8F1-43C6-BEAF-F2D60E62DE05}"/>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Statistics'!$AQ$445</c:f>
              <c:strCache>
                <c:ptCount val="1"/>
                <c:pt idx="0">
                  <c:v>RAN #47</c:v>
                </c:pt>
              </c:strCache>
            </c:strRef>
          </c:tx>
          <c:spPr>
            <a:solidFill>
              <a:srgbClr val="00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Statistics'!$AQ$446:$AQ$453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34E-407E-A7D7-931CF82897C9}"/>
            </c:ext>
          </c:extLst>
        </c:ser>
        <c:ser>
          <c:idx val="5"/>
          <c:order val="1"/>
          <c:tx>
            <c:strRef>
              <c:f>'CR Statistics'!$AR$445</c:f>
              <c:strCache>
                <c:ptCount val="1"/>
                <c:pt idx="0">
                  <c:v>RAN #48</c:v>
                </c:pt>
              </c:strCache>
            </c:strRef>
          </c:tx>
          <c:spPr>
            <a:solidFill>
              <a:srgbClr val="80008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Statistics'!$AR$446:$AR$453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34E-407E-A7D7-931CF82897C9}"/>
            </c:ext>
          </c:extLst>
        </c:ser>
        <c:ser>
          <c:idx val="6"/>
          <c:order val="2"/>
          <c:tx>
            <c:strRef>
              <c:f>'CR Statistics'!$AS$445</c:f>
              <c:strCache>
                <c:ptCount val="1"/>
                <c:pt idx="0">
                  <c:v>RAN #49</c:v>
                </c:pt>
              </c:strCache>
            </c:strRef>
          </c:tx>
          <c:spPr>
            <a:solidFill>
              <a:srgbClr val="0066CC"/>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Statistics'!$AS$446:$AS$453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34E-407E-A7D7-931CF82897C9}"/>
            </c:ext>
          </c:extLst>
        </c:ser>
        <c:ser>
          <c:idx val="7"/>
          <c:order val="3"/>
          <c:tx>
            <c:strRef>
              <c:f>'CR Statistics'!$AT$445</c:f>
              <c:strCache>
                <c:ptCount val="1"/>
                <c:pt idx="0">
                  <c:v>RAN #50</c:v>
                </c:pt>
              </c:strCache>
            </c:strRef>
          </c:tx>
          <c:spPr>
            <a:solidFill>
              <a:srgbClr val="FF99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Statistics'!$AT$446:$AT$453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34E-407E-A7D7-931CF82897C9}"/>
            </c:ext>
          </c:extLst>
        </c:ser>
        <c:ser>
          <c:idx val="8"/>
          <c:order val="4"/>
          <c:tx>
            <c:strRef>
              <c:f>'CR Statistics'!$AU$445</c:f>
              <c:strCache>
                <c:ptCount val="1"/>
                <c:pt idx="0">
                  <c:v>RAN #51</c:v>
                </c:pt>
              </c:strCache>
            </c:strRef>
          </c:tx>
          <c:spPr>
            <a:solidFill>
              <a:srgbClr val="00FF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Statistics'!$AU$446:$AU$453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34E-407E-A7D7-931CF82897C9}"/>
            </c:ext>
          </c:extLst>
        </c:ser>
        <c:ser>
          <c:idx val="9"/>
          <c:order val="5"/>
          <c:tx>
            <c:strRef>
              <c:f>'CR Statistics'!$AV$445</c:f>
              <c:strCache>
                <c:ptCount val="1"/>
                <c:pt idx="0">
                  <c:v>RAN #52</c:v>
                </c:pt>
              </c:strCache>
            </c:strRef>
          </c:tx>
          <c:spPr>
            <a:solidFill>
              <a:srgbClr val="FF00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Statistics'!$AV$446:$AV$453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34E-407E-A7D7-931CF82897C9}"/>
            </c:ext>
          </c:extLst>
        </c:ser>
        <c:ser>
          <c:idx val="10"/>
          <c:order val="6"/>
          <c:tx>
            <c:strRef>
              <c:f>'CR Statistics'!$AW$445</c:f>
              <c:strCache>
                <c:ptCount val="1"/>
                <c:pt idx="0">
                  <c:v>RAN #53</c:v>
                </c:pt>
              </c:strCache>
            </c:strRef>
          </c:tx>
          <c:spPr>
            <a:solidFill>
              <a:srgbClr val="FF00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Statistics'!$AW$446:$AW$453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34E-407E-A7D7-931CF82897C9}"/>
            </c:ext>
          </c:extLst>
        </c:ser>
        <c:ser>
          <c:idx val="11"/>
          <c:order val="7"/>
          <c:tx>
            <c:strRef>
              <c:f>'CR Statistics'!$AX$445</c:f>
              <c:strCache>
                <c:ptCount val="1"/>
                <c:pt idx="0">
                  <c:v>RAN #54</c:v>
                </c:pt>
              </c:strCache>
            </c:strRef>
          </c:tx>
          <c:spPr>
            <a:solidFill>
              <a:srgbClr val="00FF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Statistics'!$AX$446:$AX$453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34E-407E-A7D7-931CF82897C9}"/>
            </c:ext>
          </c:extLst>
        </c:ser>
        <c:ser>
          <c:idx val="12"/>
          <c:order val="8"/>
          <c:tx>
            <c:strRef>
              <c:f>'CR Statistics'!$AY$445</c:f>
              <c:strCache>
                <c:ptCount val="1"/>
                <c:pt idx="0">
                  <c:v>RAN #55</c:v>
                </c:pt>
              </c:strCache>
            </c:strRef>
          </c:tx>
          <c:spPr>
            <a:solidFill>
              <a:srgbClr val="FF00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Statistics'!$AY$446:$AY$453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34E-407E-A7D7-931CF82897C9}"/>
            </c:ext>
          </c:extLst>
        </c:ser>
        <c:ser>
          <c:idx val="13"/>
          <c:order val="9"/>
          <c:tx>
            <c:strRef>
              <c:f>'CR Statistics'!$AZ$445</c:f>
              <c:strCache>
                <c:ptCount val="1"/>
                <c:pt idx="0">
                  <c:v>RAN #56</c:v>
                </c:pt>
              </c:strCache>
            </c:strRef>
          </c:tx>
          <c:spPr>
            <a:solidFill>
              <a:srgbClr val="8000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Statistics'!$AZ$446:$AZ$453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34E-407E-A7D7-931CF82897C9}"/>
            </c:ext>
          </c:extLst>
        </c:ser>
        <c:ser>
          <c:idx val="14"/>
          <c:order val="10"/>
          <c:tx>
            <c:strRef>
              <c:f>'CR Statistics'!$BA$445</c:f>
              <c:strCache>
                <c:ptCount val="1"/>
                <c:pt idx="0">
                  <c:v>RAN #57</c:v>
                </c:pt>
              </c:strCache>
            </c:strRef>
          </c:tx>
          <c:spPr>
            <a:solidFill>
              <a:srgbClr val="FFCC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Statistics'!$BA$446:$BA$453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34E-407E-A7D7-931CF82897C9}"/>
            </c:ext>
          </c:extLst>
        </c:ser>
        <c:ser>
          <c:idx val="15"/>
          <c:order val="11"/>
          <c:tx>
            <c:strRef>
              <c:f>'CR Statistics'!$BB$445</c:f>
              <c:strCache>
                <c:ptCount val="1"/>
                <c:pt idx="0">
                  <c:v>RAN #58</c:v>
                </c:pt>
              </c:strCache>
            </c:strRef>
          </c:tx>
          <c:spPr>
            <a:solidFill>
              <a:srgbClr val="FF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Statistics'!$BB$446:$BB$453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34E-407E-A7D7-931CF82897C9}"/>
            </c:ext>
          </c:extLst>
        </c:ser>
        <c:ser>
          <c:idx val="16"/>
          <c:order val="12"/>
          <c:tx>
            <c:strRef>
              <c:f>'CR Statistics'!$BC$445</c:f>
              <c:strCache>
                <c:ptCount val="1"/>
                <c:pt idx="0">
                  <c:v>RAN #59</c:v>
                </c:pt>
              </c:strCache>
            </c:strRef>
          </c:tx>
          <c:spPr>
            <a:solidFill>
              <a:srgbClr val="00CC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Statistics'!$BC$446:$BC$453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34E-407E-A7D7-931CF82897C9}"/>
            </c:ext>
          </c:extLst>
        </c:ser>
        <c:ser>
          <c:idx val="17"/>
          <c:order val="13"/>
          <c:tx>
            <c:strRef>
              <c:f>'CR Statistics'!$BD$445</c:f>
              <c:strCache>
                <c:ptCount val="1"/>
                <c:pt idx="0">
                  <c:v>RAN #60</c:v>
                </c:pt>
              </c:strCache>
            </c:strRef>
          </c:tx>
          <c:spPr>
            <a:solidFill>
              <a:srgbClr val="00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Statistics'!$BD$446:$BD$453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34E-407E-A7D7-931CF82897C9}"/>
            </c:ext>
          </c:extLst>
        </c:ser>
        <c:ser>
          <c:idx val="18"/>
          <c:order val="14"/>
          <c:tx>
            <c:strRef>
              <c:f>'CR Statistics'!$BE$445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Statistics'!$BE$446:$BE$453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34E-407E-A7D7-931CF82897C9}"/>
            </c:ext>
          </c:extLst>
        </c:ser>
        <c:ser>
          <c:idx val="19"/>
          <c:order val="15"/>
          <c:tx>
            <c:strRef>
              <c:f>'CR Statistics'!$BF$445</c:f>
              <c:strCache>
                <c:ptCount val="1"/>
                <c:pt idx="0">
                  <c:v>RAN #62</c:v>
                </c:pt>
              </c:strCache>
            </c:strRef>
          </c:tx>
          <c:spPr>
            <a:solidFill>
              <a:srgbClr val="00FFFF"/>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Statistics'!$BF$446:$BF$453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34E-407E-A7D7-931CF82897C9}"/>
            </c:ext>
          </c:extLst>
        </c:ser>
        <c:ser>
          <c:idx val="20"/>
          <c:order val="16"/>
          <c:tx>
            <c:strRef>
              <c:f>'CR Statistics'!$BG$445</c:f>
              <c:strCache>
                <c:ptCount val="1"/>
                <c:pt idx="0">
                  <c:v>RAN #63</c:v>
                </c:pt>
              </c:strCache>
            </c:strRef>
          </c:tx>
          <c:spPr>
            <a:solidFill>
              <a:srgbClr val="FFFF00"/>
            </a:solidFill>
            <a:ln w="12700">
              <a:solidFill>
                <a:srgbClr val="000000"/>
              </a:solidFill>
              <a:prstDash val="solid"/>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Statistics'!$BG$446:$BG$453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34E-407E-A7D7-931CF82897C9}"/>
            </c:ext>
          </c:extLst>
        </c:ser>
        <c:ser>
          <c:idx val="21"/>
          <c:order val="17"/>
          <c:tx>
            <c:strRef>
              <c:f>'CR Statistics'!$BH$445</c:f>
              <c:strCache>
                <c:ptCount val="1"/>
                <c:pt idx="0">
                  <c:v>RAN #64</c:v>
                </c:pt>
              </c:strCache>
            </c:strRef>
          </c:tx>
          <c:spPr>
            <a:solidFill>
              <a:srgbClr val="FF9900"/>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Statistics'!$BH$446:$BH$453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34E-407E-A7D7-931CF82897C9}"/>
            </c:ext>
          </c:extLst>
        </c:ser>
        <c:ser>
          <c:idx val="22"/>
          <c:order val="18"/>
          <c:tx>
            <c:strRef>
              <c:f>'CR Statistics'!$BI$445</c:f>
              <c:strCache>
                <c:ptCount val="1"/>
                <c:pt idx="0">
                  <c:v>RAN#65</c:v>
                </c:pt>
              </c:strCache>
            </c:strRef>
          </c:tx>
          <c:spPr>
            <a:solidFill>
              <a:srgbClr val="0066FF"/>
            </a:solidFill>
            <a:ln>
              <a:solidFill>
                <a:srgbClr val="000000"/>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Statistics'!$BI$446:$BI$453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34E-407E-A7D7-931CF82897C9}"/>
            </c:ext>
          </c:extLst>
        </c:ser>
        <c:ser>
          <c:idx val="23"/>
          <c:order val="19"/>
          <c:tx>
            <c:strRef>
              <c:f>'CR Statistics'!$BJ$445</c:f>
              <c:strCache>
                <c:ptCount val="1"/>
                <c:pt idx="0">
                  <c:v>RAN #66</c:v>
                </c:pt>
              </c:strCache>
            </c:strRef>
          </c:tx>
          <c:spPr>
            <a:solidFill>
              <a:schemeClr val="accent6">
                <a:lumMod val="50000"/>
              </a:schemeClr>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Statistics'!$BJ$446:$BJ$453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34E-407E-A7D7-931CF82897C9}"/>
            </c:ext>
          </c:extLst>
        </c:ser>
        <c:ser>
          <c:idx val="24"/>
          <c:order val="20"/>
          <c:tx>
            <c:strRef>
              <c:f>'CR Statistics'!$BK$445</c:f>
              <c:strCache>
                <c:ptCount val="1"/>
                <c:pt idx="0">
                  <c:v>RAN #67</c:v>
                </c:pt>
              </c:strCache>
            </c:strRef>
          </c:tx>
          <c:spPr>
            <a:solidFill>
              <a:srgbClr val="FF0000"/>
            </a:solidFill>
            <a:ln>
              <a:solidFill>
                <a:sysClr val="windowText" lastClr="000000"/>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Statistics'!$BK$446:$BK$453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34E-407E-A7D7-931CF82897C9}"/>
            </c:ext>
          </c:extLst>
        </c:ser>
        <c:ser>
          <c:idx val="0"/>
          <c:order val="21"/>
          <c:tx>
            <c:strRef>
              <c:f>'CR Statistics'!$BL$445</c:f>
              <c:strCache>
                <c:ptCount val="1"/>
                <c:pt idx="0">
                  <c:v>RAN #68</c:v>
                </c:pt>
              </c:strCache>
            </c:strRef>
          </c:tx>
          <c:spPr>
            <a:solidFill>
              <a:srgbClr val="FF9900"/>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Statistics'!$BL$446:$BL$453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34E-407E-A7D7-931CF82897C9}"/>
            </c:ext>
          </c:extLst>
        </c:ser>
        <c:ser>
          <c:idx val="1"/>
          <c:order val="22"/>
          <c:tx>
            <c:strRef>
              <c:f>'CR Statistics'!$BM$445</c:f>
              <c:strCache>
                <c:ptCount val="1"/>
                <c:pt idx="0">
                  <c:v>RAN #69</c:v>
                </c:pt>
              </c:strCache>
            </c:strRef>
          </c:tx>
          <c:spPr>
            <a:ln>
              <a:solidFill>
                <a:srgbClr val="000000"/>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Statistics'!$BM$446:$BM$453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34E-407E-A7D7-931CF82897C9}"/>
            </c:ext>
          </c:extLst>
        </c:ser>
        <c:ser>
          <c:idx val="2"/>
          <c:order val="23"/>
          <c:tx>
            <c:strRef>
              <c:f>'CR Statistics'!$BN$445</c:f>
              <c:strCache>
                <c:ptCount val="1"/>
                <c:pt idx="0">
                  <c:v>RAN #70</c:v>
                </c:pt>
              </c:strCache>
            </c:strRef>
          </c:tx>
          <c:spPr>
            <a:solidFill>
              <a:srgbClr val="FF0000"/>
            </a:solidFill>
            <a:ln>
              <a:solidFill>
                <a:schemeClr val="tx1"/>
              </a:solidFill>
            </a:ln>
          </c:spPr>
          <c:invertIfNegative val="0"/>
          <c:cat>
            <c:strRef>
              <c:f>'CR Statistics'!$BP$446:$BP$453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Statistics'!$BN$446:$BN$453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34E-407E-A7D7-931CF82897C9}"/>
            </c:ext>
          </c:extLst>
        </c:ser>
        <c:ser>
          <c:idx val="3"/>
          <c:order val="24"/>
          <c:tx>
            <c:strRef>
              <c:f>'CR Statistics'!$BO$445</c:f>
              <c:strCache>
                <c:ptCount val="1"/>
                <c:pt idx="0">
                  <c:v>RAN #71</c:v>
                </c:pt>
              </c:strCache>
            </c:strRef>
          </c:tx>
          <c:spPr>
            <a:solidFill>
              <a:srgbClr val="00FF00"/>
            </a:solidFill>
            <a:ln>
              <a:solidFill>
                <a:srgbClr val="000000"/>
              </a:solidFill>
            </a:ln>
          </c:spPr>
          <c:invertIfNegative val="0"/>
          <c:val>
            <c:numRef>
              <c:f>'CR Statistics'!$BO$446:$BO$453</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534E-407E-A7D7-931CF82897C9}"/>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Statistics'!$T$401</c:f>
              <c:strCache>
                <c:ptCount val="1"/>
                <c:pt idx="0">
                  <c:v>RAN1</c:v>
                </c:pt>
              </c:strCache>
            </c:strRef>
          </c:tx>
          <c:spPr>
            <a:solidFill>
              <a:srgbClr val="00FF00"/>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Statistics'!$T$402:$T$408</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7D38-4FE3-8F65-29F3F8F5AA5E}"/>
            </c:ext>
          </c:extLst>
        </c:ser>
        <c:ser>
          <c:idx val="1"/>
          <c:order val="1"/>
          <c:tx>
            <c:strRef>
              <c:f>'CR Statistics'!$U$401</c:f>
              <c:strCache>
                <c:ptCount val="1"/>
                <c:pt idx="0">
                  <c:v>RAN2</c:v>
                </c:pt>
              </c:strCache>
            </c:strRef>
          </c:tx>
          <c:spPr>
            <a:solidFill>
              <a:srgbClr val="FF0000"/>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Statistics'!$U$402:$U$408</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7D38-4FE3-8F65-29F3F8F5AA5E}"/>
            </c:ext>
          </c:extLst>
        </c:ser>
        <c:ser>
          <c:idx val="2"/>
          <c:order val="2"/>
          <c:tx>
            <c:strRef>
              <c:f>'CR Statistics'!$V$401</c:f>
              <c:strCache>
                <c:ptCount val="1"/>
                <c:pt idx="0">
                  <c:v>RAN3</c:v>
                </c:pt>
              </c:strCache>
            </c:strRef>
          </c:tx>
          <c:spPr>
            <a:solidFill>
              <a:srgbClr val="0000FF"/>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Statistics'!$V$402:$V$408</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7D38-4FE3-8F65-29F3F8F5AA5E}"/>
            </c:ext>
          </c:extLst>
        </c:ser>
        <c:ser>
          <c:idx val="3"/>
          <c:order val="3"/>
          <c:tx>
            <c:strRef>
              <c:f>'CR Statistics'!$W$401</c:f>
              <c:strCache>
                <c:ptCount val="1"/>
                <c:pt idx="0">
                  <c:v>RAN4</c:v>
                </c:pt>
              </c:strCache>
            </c:strRef>
          </c:tx>
          <c:spPr>
            <a:solidFill>
              <a:srgbClr val="FFFF00"/>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Statistics'!$W$402:$W$408</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7D38-4FE3-8F65-29F3F8F5AA5E}"/>
            </c:ext>
          </c:extLst>
        </c:ser>
        <c:ser>
          <c:idx val="4"/>
          <c:order val="4"/>
          <c:tx>
            <c:strRef>
              <c:f>'CR Statistics'!$X$401</c:f>
              <c:strCache>
                <c:ptCount val="1"/>
                <c:pt idx="0">
                  <c:v>RAN5</c:v>
                </c:pt>
              </c:strCache>
            </c:strRef>
          </c:tx>
          <c:spPr>
            <a:solidFill>
              <a:srgbClr val="660066"/>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Statistics'!$X$402:$X$408</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7D38-4FE3-8F65-29F3F8F5AA5E}"/>
            </c:ext>
          </c:extLst>
        </c:ser>
        <c:ser>
          <c:idx val="6"/>
          <c:order val="5"/>
          <c:tx>
            <c:strRef>
              <c:f>'CR Statistics'!$Y$401</c:f>
              <c:strCache>
                <c:ptCount val="1"/>
                <c:pt idx="0">
                  <c:v>RAN6</c:v>
                </c:pt>
              </c:strCache>
            </c:strRef>
          </c:tx>
          <c:spPr>
            <a:solidFill>
              <a:srgbClr val="FFC000"/>
            </a:solidFill>
            <a:ln>
              <a:solidFill>
                <a:schemeClr val="tx1"/>
              </a:solidFill>
            </a:ln>
          </c:spPr>
          <c:invertIfNegative val="0"/>
          <c:val>
            <c:numRef>
              <c:f>'CR Statistics'!$Y$402:$Y$408</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7D38-4FE3-8F65-29F3F8F5AA5E}"/>
            </c:ext>
          </c:extLst>
        </c:ser>
        <c:ser>
          <c:idx val="5"/>
          <c:order val="6"/>
          <c:tx>
            <c:strRef>
              <c:f>'CR Statistics'!$Z$401</c:f>
              <c:strCache>
                <c:ptCount val="1"/>
                <c:pt idx="0">
                  <c:v>RAN without RAN5</c:v>
                </c:pt>
              </c:strCache>
            </c:strRef>
          </c:tx>
          <c:spPr>
            <a:solidFill>
              <a:srgbClr val="FF00FF"/>
            </a:solidFill>
            <a:ln w="12700">
              <a:solidFill>
                <a:srgbClr val="000000"/>
              </a:solidFill>
              <a:prstDash val="solid"/>
            </a:ln>
          </c:spPr>
          <c:invertIfNegative val="0"/>
          <c:cat>
            <c:strRef>
              <c:f>'CR Statistics'!$S$402:$S$408</c:f>
              <c:strCache>
                <c:ptCount val="7"/>
                <c:pt idx="0">
                  <c:v>REL-8</c:v>
                </c:pt>
                <c:pt idx="1">
                  <c:v>REL-9</c:v>
                </c:pt>
                <c:pt idx="2">
                  <c:v>REL-10</c:v>
                </c:pt>
                <c:pt idx="3">
                  <c:v>REL-11</c:v>
                </c:pt>
                <c:pt idx="4">
                  <c:v>REL-12</c:v>
                </c:pt>
                <c:pt idx="5">
                  <c:v>REL-13</c:v>
                </c:pt>
                <c:pt idx="6">
                  <c:v>REL-14</c:v>
                </c:pt>
              </c:strCache>
            </c:strRef>
          </c:cat>
          <c:val>
            <c:numRef>
              <c:f>'CR Statistics'!$Z$402:$Z$408</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7D38-4FE3-8F65-29F3F8F5AA5E}"/>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Statistics'!$AY$402</c:f>
              <c:strCache>
                <c:ptCount val="1"/>
                <c:pt idx="0">
                  <c:v>RAN #52</c:v>
                </c:pt>
              </c:strCache>
            </c:strRef>
          </c:tx>
          <c:spPr>
            <a:solidFill>
              <a:srgbClr val="FF00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Statistics'!$AY$403:$AY$410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129-4124-BCB2-C5D7AD9D6DCF}"/>
            </c:ext>
          </c:extLst>
        </c:ser>
        <c:ser>
          <c:idx val="10"/>
          <c:order val="1"/>
          <c:tx>
            <c:strRef>
              <c:f>'CR Statistics'!$AZ$402</c:f>
              <c:strCache>
                <c:ptCount val="1"/>
                <c:pt idx="0">
                  <c:v>RAN #53</c:v>
                </c:pt>
              </c:strCache>
            </c:strRef>
          </c:tx>
          <c:spPr>
            <a:solidFill>
              <a:srgbClr val="FF00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Statistics'!$AZ$403:$AZ$410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129-4124-BCB2-C5D7AD9D6DCF}"/>
            </c:ext>
          </c:extLst>
        </c:ser>
        <c:ser>
          <c:idx val="11"/>
          <c:order val="2"/>
          <c:tx>
            <c:strRef>
              <c:f>'CR Statistics'!$BA$402</c:f>
              <c:strCache>
                <c:ptCount val="1"/>
                <c:pt idx="0">
                  <c:v>RAN #54</c:v>
                </c:pt>
              </c:strCache>
            </c:strRef>
          </c:tx>
          <c:spPr>
            <a:solidFill>
              <a:srgbClr val="00FF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Statistics'!$BA$403:$BA$410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129-4124-BCB2-C5D7AD9D6DCF}"/>
            </c:ext>
          </c:extLst>
        </c:ser>
        <c:ser>
          <c:idx val="12"/>
          <c:order val="3"/>
          <c:tx>
            <c:strRef>
              <c:f>'CR Statistics'!$BB$402</c:f>
              <c:strCache>
                <c:ptCount val="1"/>
                <c:pt idx="0">
                  <c:v>RAN #55</c:v>
                </c:pt>
              </c:strCache>
            </c:strRef>
          </c:tx>
          <c:spPr>
            <a:solidFill>
              <a:srgbClr val="FF00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Statistics'!$BB$403:$BB$410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129-4124-BCB2-C5D7AD9D6DCF}"/>
            </c:ext>
          </c:extLst>
        </c:ser>
        <c:ser>
          <c:idx val="13"/>
          <c:order val="4"/>
          <c:tx>
            <c:strRef>
              <c:f>'CR Statistics'!$BC$402</c:f>
              <c:strCache>
                <c:ptCount val="1"/>
                <c:pt idx="0">
                  <c:v>RAN #56</c:v>
                </c:pt>
              </c:strCache>
            </c:strRef>
          </c:tx>
          <c:spPr>
            <a:solidFill>
              <a:srgbClr val="8000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Statistics'!$BC$403:$BC$410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129-4124-BCB2-C5D7AD9D6DCF}"/>
            </c:ext>
          </c:extLst>
        </c:ser>
        <c:ser>
          <c:idx val="14"/>
          <c:order val="5"/>
          <c:tx>
            <c:strRef>
              <c:f>'CR Statistics'!$BD$402</c:f>
              <c:strCache>
                <c:ptCount val="1"/>
                <c:pt idx="0">
                  <c:v>RAN #57</c:v>
                </c:pt>
              </c:strCache>
            </c:strRef>
          </c:tx>
          <c:spPr>
            <a:solidFill>
              <a:srgbClr val="FFCC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Statistics'!$BD$403:$BD$410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129-4124-BCB2-C5D7AD9D6DCF}"/>
            </c:ext>
          </c:extLst>
        </c:ser>
        <c:ser>
          <c:idx val="15"/>
          <c:order val="6"/>
          <c:tx>
            <c:strRef>
              <c:f>'CR Statistics'!$BE$402</c:f>
              <c:strCache>
                <c:ptCount val="1"/>
                <c:pt idx="0">
                  <c:v>RAN #58</c:v>
                </c:pt>
              </c:strCache>
            </c:strRef>
          </c:tx>
          <c:spPr>
            <a:solidFill>
              <a:srgbClr val="FFFF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Statistics'!$BE$403:$BE$410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129-4124-BCB2-C5D7AD9D6DCF}"/>
            </c:ext>
          </c:extLst>
        </c:ser>
        <c:ser>
          <c:idx val="16"/>
          <c:order val="7"/>
          <c:tx>
            <c:strRef>
              <c:f>'CR Statistics'!$BF$402</c:f>
              <c:strCache>
                <c:ptCount val="1"/>
                <c:pt idx="0">
                  <c:v>RAN #59</c:v>
                </c:pt>
              </c:strCache>
            </c:strRef>
          </c:tx>
          <c:spPr>
            <a:solidFill>
              <a:srgbClr val="00CC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Statistics'!$BF$403:$BF$410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129-4124-BCB2-C5D7AD9D6DCF}"/>
            </c:ext>
          </c:extLst>
        </c:ser>
        <c:ser>
          <c:idx val="17"/>
          <c:order val="8"/>
          <c:tx>
            <c:strRef>
              <c:f>'CR Statistics'!$BG$402</c:f>
              <c:strCache>
                <c:ptCount val="1"/>
                <c:pt idx="0">
                  <c:v>RAN #60</c:v>
                </c:pt>
              </c:strCache>
            </c:strRef>
          </c:tx>
          <c:spPr>
            <a:solidFill>
              <a:srgbClr val="00FF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Statistics'!$BG$403:$BG$410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129-4124-BCB2-C5D7AD9D6DCF}"/>
            </c:ext>
          </c:extLst>
        </c:ser>
        <c:ser>
          <c:idx val="18"/>
          <c:order val="9"/>
          <c:tx>
            <c:strRef>
              <c:f>'CR Statistics'!$BH$402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Statistics'!$BH$403:$BH$410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129-4124-BCB2-C5D7AD9D6DCF}"/>
            </c:ext>
          </c:extLst>
        </c:ser>
        <c:ser>
          <c:idx val="19"/>
          <c:order val="10"/>
          <c:tx>
            <c:strRef>
              <c:f>'CR Statistics'!$BI$402</c:f>
              <c:strCache>
                <c:ptCount val="1"/>
                <c:pt idx="0">
                  <c:v>RAN #62</c:v>
                </c:pt>
              </c:strCache>
            </c:strRef>
          </c:tx>
          <c:spPr>
            <a:solidFill>
              <a:srgbClr val="00FFFF"/>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Statistics'!$BI$403:$BI$410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129-4124-BCB2-C5D7AD9D6DCF}"/>
            </c:ext>
          </c:extLst>
        </c:ser>
        <c:ser>
          <c:idx val="20"/>
          <c:order val="11"/>
          <c:tx>
            <c:strRef>
              <c:f>'CR Statistics'!$BJ$402</c:f>
              <c:strCache>
                <c:ptCount val="1"/>
                <c:pt idx="0">
                  <c:v>RAN #63</c:v>
                </c:pt>
              </c:strCache>
            </c:strRef>
          </c:tx>
          <c:spPr>
            <a:solidFill>
              <a:srgbClr val="FFFF00"/>
            </a:solidFill>
            <a:ln w="12700">
              <a:solidFill>
                <a:srgbClr val="000000"/>
              </a:solidFill>
              <a:prstDash val="solid"/>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Statistics'!$BJ$403:$BJ$410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129-4124-BCB2-C5D7AD9D6DCF}"/>
            </c:ext>
          </c:extLst>
        </c:ser>
        <c:ser>
          <c:idx val="21"/>
          <c:order val="12"/>
          <c:tx>
            <c:strRef>
              <c:f>'CR Statistics'!$BK$402</c:f>
              <c:strCache>
                <c:ptCount val="1"/>
                <c:pt idx="0">
                  <c:v>RAN #64</c:v>
                </c:pt>
              </c:strCache>
            </c:strRef>
          </c:tx>
          <c:spPr>
            <a:solidFill>
              <a:srgbClr val="FF9900"/>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Statistics'!$BK$403:$BK$410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129-4124-BCB2-C5D7AD9D6DCF}"/>
            </c:ext>
          </c:extLst>
        </c:ser>
        <c:ser>
          <c:idx val="22"/>
          <c:order val="13"/>
          <c:tx>
            <c:strRef>
              <c:f>'CR Statistics'!$BL$402</c:f>
              <c:strCache>
                <c:ptCount val="1"/>
                <c:pt idx="0">
                  <c:v>RAN#65</c:v>
                </c:pt>
              </c:strCache>
            </c:strRef>
          </c:tx>
          <c:spPr>
            <a:solidFill>
              <a:srgbClr val="0066FF"/>
            </a:solidFill>
            <a:ln>
              <a:solidFill>
                <a:srgbClr val="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Statistics'!$BL$403:$BL$410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129-4124-BCB2-C5D7AD9D6DCF}"/>
            </c:ext>
          </c:extLst>
        </c:ser>
        <c:ser>
          <c:idx val="23"/>
          <c:order val="14"/>
          <c:tx>
            <c:strRef>
              <c:f>'CR Statistics'!$BM$402</c:f>
              <c:strCache>
                <c:ptCount val="1"/>
                <c:pt idx="0">
                  <c:v>RAN #66</c:v>
                </c:pt>
              </c:strCache>
            </c:strRef>
          </c:tx>
          <c:spPr>
            <a:solidFill>
              <a:schemeClr val="accent6">
                <a:lumMod val="50000"/>
              </a:schemeClr>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Statistics'!$BM$403:$BM$410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129-4124-BCB2-C5D7AD9D6DCF}"/>
            </c:ext>
          </c:extLst>
        </c:ser>
        <c:ser>
          <c:idx val="24"/>
          <c:order val="15"/>
          <c:tx>
            <c:strRef>
              <c:f>'CR Statistics'!$BN$402</c:f>
              <c:strCache>
                <c:ptCount val="1"/>
                <c:pt idx="0">
                  <c:v>RAN #67</c:v>
                </c:pt>
              </c:strCache>
            </c:strRef>
          </c:tx>
          <c:spPr>
            <a:solidFill>
              <a:srgbClr val="FF0000"/>
            </a:solidFill>
            <a:ln>
              <a:solidFill>
                <a:sysClr val="windowText" lastClr="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Statistics'!$BN$403:$BN$410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129-4124-BCB2-C5D7AD9D6DCF}"/>
            </c:ext>
          </c:extLst>
        </c:ser>
        <c:ser>
          <c:idx val="0"/>
          <c:order val="16"/>
          <c:tx>
            <c:strRef>
              <c:f>'CR Statistics'!$BO$402</c:f>
              <c:strCache>
                <c:ptCount val="1"/>
                <c:pt idx="0">
                  <c:v>RAN #68</c:v>
                </c:pt>
              </c:strCache>
            </c:strRef>
          </c:tx>
          <c:spPr>
            <a:solidFill>
              <a:srgbClr val="FF9900"/>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Statistics'!$BO$403:$BO$410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129-4124-BCB2-C5D7AD9D6DCF}"/>
            </c:ext>
          </c:extLst>
        </c:ser>
        <c:ser>
          <c:idx val="1"/>
          <c:order val="17"/>
          <c:tx>
            <c:strRef>
              <c:f>'CR Statistics'!$BP$402</c:f>
              <c:strCache>
                <c:ptCount val="1"/>
                <c:pt idx="0">
                  <c:v>RAN #69</c:v>
                </c:pt>
              </c:strCache>
            </c:strRef>
          </c:tx>
          <c:spPr>
            <a:ln>
              <a:solidFill>
                <a:srgbClr val="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Statistics'!$BP$403:$BP$410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129-4124-BCB2-C5D7AD9D6DCF}"/>
            </c:ext>
          </c:extLst>
        </c:ser>
        <c:ser>
          <c:idx val="2"/>
          <c:order val="18"/>
          <c:tx>
            <c:strRef>
              <c:f>'CR Statistics'!$BQ$402</c:f>
              <c:strCache>
                <c:ptCount val="1"/>
                <c:pt idx="0">
                  <c:v>RAN #70</c:v>
                </c:pt>
              </c:strCache>
            </c:strRef>
          </c:tx>
          <c:spPr>
            <a:solidFill>
              <a:srgbClr val="FF0000"/>
            </a:solidFill>
            <a:ln>
              <a:solidFill>
                <a:schemeClr val="tx1"/>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Statistics'!$BQ$403:$BQ$410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129-4124-BCB2-C5D7AD9D6DCF}"/>
            </c:ext>
          </c:extLst>
        </c:ser>
        <c:ser>
          <c:idx val="3"/>
          <c:order val="19"/>
          <c:tx>
            <c:strRef>
              <c:f>'CR Statistics'!$BR$402</c:f>
              <c:strCache>
                <c:ptCount val="1"/>
                <c:pt idx="0">
                  <c:v>RAN #71</c:v>
                </c:pt>
              </c:strCache>
            </c:strRef>
          </c:tx>
          <c:spPr>
            <a:solidFill>
              <a:srgbClr val="00FF00"/>
            </a:solidFill>
            <a:ln>
              <a:solidFill>
                <a:srgbClr val="000000"/>
              </a:solidFill>
            </a:ln>
          </c:spPr>
          <c:invertIfNegative val="0"/>
          <c:cat>
            <c:strRef>
              <c:f>'CR Statistics'!$BT$403:$BT$410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Statistics'!$BR$403:$BR$410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129-4124-BCB2-C5D7AD9D6DCF}"/>
            </c:ext>
          </c:extLst>
        </c:ser>
        <c:ser>
          <c:idx val="4"/>
          <c:order val="20"/>
          <c:tx>
            <c:strRef>
              <c:f>'CR Statistics'!$BS$402</c:f>
              <c:strCache>
                <c:ptCount val="1"/>
                <c:pt idx="0">
                  <c:v>RAN #72</c:v>
                </c:pt>
              </c:strCache>
            </c:strRef>
          </c:tx>
          <c:spPr>
            <a:solidFill>
              <a:srgbClr val="FFFF00"/>
            </a:solidFill>
            <a:ln>
              <a:solidFill>
                <a:prstClr val="black"/>
              </a:solidFill>
            </a:ln>
          </c:spPr>
          <c:invertIfNegative val="0"/>
          <c:val>
            <c:numRef>
              <c:f>'CR Statistics'!$BS$403:$BS$410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129-4124-BCB2-C5D7AD9D6DCF}"/>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Statistics'!$T$355</c:f>
              <c:strCache>
                <c:ptCount val="1"/>
                <c:pt idx="0">
                  <c:v>RAN1</c:v>
                </c:pt>
              </c:strCache>
            </c:strRef>
          </c:tx>
          <c:spPr>
            <a:solidFill>
              <a:srgbClr val="00FF00"/>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Statistics'!$T$356:$T$362</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11E-409B-AEA6-A0297E5BF6AB}"/>
            </c:ext>
          </c:extLst>
        </c:ser>
        <c:ser>
          <c:idx val="1"/>
          <c:order val="1"/>
          <c:tx>
            <c:strRef>
              <c:f>'CR Statistics'!$U$355</c:f>
              <c:strCache>
                <c:ptCount val="1"/>
                <c:pt idx="0">
                  <c:v>RAN2</c:v>
                </c:pt>
              </c:strCache>
            </c:strRef>
          </c:tx>
          <c:spPr>
            <a:solidFill>
              <a:srgbClr val="FF0000"/>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Statistics'!$U$356:$U$362</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11E-409B-AEA6-A0297E5BF6AB}"/>
            </c:ext>
          </c:extLst>
        </c:ser>
        <c:ser>
          <c:idx val="2"/>
          <c:order val="2"/>
          <c:tx>
            <c:strRef>
              <c:f>'CR Statistics'!$V$355</c:f>
              <c:strCache>
                <c:ptCount val="1"/>
                <c:pt idx="0">
                  <c:v>RAN3</c:v>
                </c:pt>
              </c:strCache>
            </c:strRef>
          </c:tx>
          <c:spPr>
            <a:solidFill>
              <a:srgbClr val="0000FF"/>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Statistics'!$V$356:$V$362</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11E-409B-AEA6-A0297E5BF6AB}"/>
            </c:ext>
          </c:extLst>
        </c:ser>
        <c:ser>
          <c:idx val="3"/>
          <c:order val="3"/>
          <c:tx>
            <c:strRef>
              <c:f>'CR Statistics'!$W$355</c:f>
              <c:strCache>
                <c:ptCount val="1"/>
                <c:pt idx="0">
                  <c:v>RAN4</c:v>
                </c:pt>
              </c:strCache>
            </c:strRef>
          </c:tx>
          <c:spPr>
            <a:solidFill>
              <a:srgbClr val="FFFF00"/>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Statistics'!$W$356:$W$362</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11E-409B-AEA6-A0297E5BF6AB}"/>
            </c:ext>
          </c:extLst>
        </c:ser>
        <c:ser>
          <c:idx val="4"/>
          <c:order val="4"/>
          <c:tx>
            <c:strRef>
              <c:f>'CR Statistics'!$X$355</c:f>
              <c:strCache>
                <c:ptCount val="1"/>
                <c:pt idx="0">
                  <c:v>RAN5</c:v>
                </c:pt>
              </c:strCache>
            </c:strRef>
          </c:tx>
          <c:spPr>
            <a:solidFill>
              <a:srgbClr val="660066"/>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Statistics'!$X$356:$X$362</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11E-409B-AEA6-A0297E5BF6AB}"/>
            </c:ext>
          </c:extLst>
        </c:ser>
        <c:ser>
          <c:idx val="6"/>
          <c:order val="5"/>
          <c:tx>
            <c:strRef>
              <c:f>'CR Statistics'!$Y$355</c:f>
              <c:strCache>
                <c:ptCount val="1"/>
                <c:pt idx="0">
                  <c:v>RAN6</c:v>
                </c:pt>
              </c:strCache>
            </c:strRef>
          </c:tx>
          <c:spPr>
            <a:solidFill>
              <a:srgbClr val="FFC000"/>
            </a:solidFill>
            <a:ln>
              <a:solidFill>
                <a:schemeClr val="tx1"/>
              </a:solidFill>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Statistics'!$Y$356:$Y$362</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11E-409B-AEA6-A0297E5BF6AB}"/>
            </c:ext>
          </c:extLst>
        </c:ser>
        <c:ser>
          <c:idx val="5"/>
          <c:order val="6"/>
          <c:tx>
            <c:strRef>
              <c:f>'CR Statistics'!$Z$355</c:f>
              <c:strCache>
                <c:ptCount val="1"/>
                <c:pt idx="0">
                  <c:v>RAN without RAN5</c:v>
                </c:pt>
              </c:strCache>
            </c:strRef>
          </c:tx>
          <c:spPr>
            <a:solidFill>
              <a:srgbClr val="FF00FF"/>
            </a:solidFill>
            <a:ln w="12700">
              <a:solidFill>
                <a:srgbClr val="000000"/>
              </a:solidFill>
              <a:prstDash val="solid"/>
            </a:ln>
          </c:spPr>
          <c:invertIfNegative val="0"/>
          <c:cat>
            <c:strRef>
              <c:f>'CR Statistics'!$S$356:$S$362</c:f>
              <c:strCache>
                <c:ptCount val="7"/>
                <c:pt idx="0">
                  <c:v>REL-8</c:v>
                </c:pt>
                <c:pt idx="1">
                  <c:v>REL-9</c:v>
                </c:pt>
                <c:pt idx="2">
                  <c:v>REL-10</c:v>
                </c:pt>
                <c:pt idx="3">
                  <c:v>REL-11</c:v>
                </c:pt>
                <c:pt idx="4">
                  <c:v>REL-12</c:v>
                </c:pt>
                <c:pt idx="5">
                  <c:v>REL-13</c:v>
                </c:pt>
                <c:pt idx="6">
                  <c:v>REL-14</c:v>
                </c:pt>
              </c:strCache>
            </c:strRef>
          </c:cat>
          <c:val>
            <c:numRef>
              <c:f>'CR Statistics'!$Z$356:$Z$362</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11E-409B-AEA6-A0297E5BF6AB}"/>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Statistics'!$AY$355</c:f>
              <c:strCache>
                <c:ptCount val="1"/>
                <c:pt idx="0">
                  <c:v>RAN #52</c:v>
                </c:pt>
              </c:strCache>
            </c:strRef>
          </c:tx>
          <c:spPr>
            <a:solidFill>
              <a:srgbClr val="FF00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Statistics'!$AY$356:$AY$363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4A6-4F89-AE3D-333A1DFD711F}"/>
            </c:ext>
          </c:extLst>
        </c:ser>
        <c:ser>
          <c:idx val="10"/>
          <c:order val="1"/>
          <c:tx>
            <c:strRef>
              <c:f>'CR Statistics'!$AZ$355</c:f>
              <c:strCache>
                <c:ptCount val="1"/>
                <c:pt idx="0">
                  <c:v>RAN #53</c:v>
                </c:pt>
              </c:strCache>
            </c:strRef>
          </c:tx>
          <c:spPr>
            <a:solidFill>
              <a:srgbClr val="FF00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Statistics'!$AZ$356:$AZ$363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4A6-4F89-AE3D-333A1DFD711F}"/>
            </c:ext>
          </c:extLst>
        </c:ser>
        <c:ser>
          <c:idx val="11"/>
          <c:order val="2"/>
          <c:tx>
            <c:strRef>
              <c:f>'CR Statistics'!$BA$355</c:f>
              <c:strCache>
                <c:ptCount val="1"/>
                <c:pt idx="0">
                  <c:v>RAN #54</c:v>
                </c:pt>
              </c:strCache>
            </c:strRef>
          </c:tx>
          <c:spPr>
            <a:solidFill>
              <a:srgbClr val="00FF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Statistics'!$BA$356:$BA$363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4A6-4F89-AE3D-333A1DFD711F}"/>
            </c:ext>
          </c:extLst>
        </c:ser>
        <c:ser>
          <c:idx val="12"/>
          <c:order val="3"/>
          <c:tx>
            <c:strRef>
              <c:f>'CR Statistics'!$BB$355</c:f>
              <c:strCache>
                <c:ptCount val="1"/>
                <c:pt idx="0">
                  <c:v>RAN #55</c:v>
                </c:pt>
              </c:strCache>
            </c:strRef>
          </c:tx>
          <c:spPr>
            <a:solidFill>
              <a:srgbClr val="FF00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Statistics'!$BB$356:$BB$363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4A6-4F89-AE3D-333A1DFD711F}"/>
            </c:ext>
          </c:extLst>
        </c:ser>
        <c:ser>
          <c:idx val="13"/>
          <c:order val="4"/>
          <c:tx>
            <c:strRef>
              <c:f>'CR Statistics'!$BC$355</c:f>
              <c:strCache>
                <c:ptCount val="1"/>
                <c:pt idx="0">
                  <c:v>RAN #56</c:v>
                </c:pt>
              </c:strCache>
            </c:strRef>
          </c:tx>
          <c:spPr>
            <a:solidFill>
              <a:srgbClr val="8000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Statistics'!$BC$356:$BC$363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4A6-4F89-AE3D-333A1DFD711F}"/>
            </c:ext>
          </c:extLst>
        </c:ser>
        <c:ser>
          <c:idx val="14"/>
          <c:order val="5"/>
          <c:tx>
            <c:strRef>
              <c:f>'CR Statistics'!$BD$355</c:f>
              <c:strCache>
                <c:ptCount val="1"/>
                <c:pt idx="0">
                  <c:v>RAN #57</c:v>
                </c:pt>
              </c:strCache>
            </c:strRef>
          </c:tx>
          <c:spPr>
            <a:solidFill>
              <a:srgbClr val="FFCC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Statistics'!$BD$356:$BD$363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4A6-4F89-AE3D-333A1DFD711F}"/>
            </c:ext>
          </c:extLst>
        </c:ser>
        <c:ser>
          <c:idx val="15"/>
          <c:order val="6"/>
          <c:tx>
            <c:strRef>
              <c:f>'CR Statistics'!$BE$355</c:f>
              <c:strCache>
                <c:ptCount val="1"/>
                <c:pt idx="0">
                  <c:v>RAN #58</c:v>
                </c:pt>
              </c:strCache>
            </c:strRef>
          </c:tx>
          <c:spPr>
            <a:solidFill>
              <a:srgbClr val="FFFF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Statistics'!$BE$356:$BE$363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4A6-4F89-AE3D-333A1DFD711F}"/>
            </c:ext>
          </c:extLst>
        </c:ser>
        <c:ser>
          <c:idx val="16"/>
          <c:order val="7"/>
          <c:tx>
            <c:strRef>
              <c:f>'CR Statistics'!$BF$355</c:f>
              <c:strCache>
                <c:ptCount val="1"/>
                <c:pt idx="0">
                  <c:v>RAN #59</c:v>
                </c:pt>
              </c:strCache>
            </c:strRef>
          </c:tx>
          <c:spPr>
            <a:solidFill>
              <a:srgbClr val="00CC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Statistics'!$BF$356:$BF$363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4A6-4F89-AE3D-333A1DFD711F}"/>
            </c:ext>
          </c:extLst>
        </c:ser>
        <c:ser>
          <c:idx val="17"/>
          <c:order val="8"/>
          <c:tx>
            <c:strRef>
              <c:f>'CR Statistics'!$BG$355</c:f>
              <c:strCache>
                <c:ptCount val="1"/>
                <c:pt idx="0">
                  <c:v>RAN #60</c:v>
                </c:pt>
              </c:strCache>
            </c:strRef>
          </c:tx>
          <c:spPr>
            <a:solidFill>
              <a:srgbClr val="00FF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Statistics'!$BG$356:$BG$363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4A6-4F89-AE3D-333A1DFD711F}"/>
            </c:ext>
          </c:extLst>
        </c:ser>
        <c:ser>
          <c:idx val="18"/>
          <c:order val="9"/>
          <c:tx>
            <c:strRef>
              <c:f>'CR Statistics'!$BH$355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Statistics'!$BH$356:$BH$363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4A6-4F89-AE3D-333A1DFD711F}"/>
            </c:ext>
          </c:extLst>
        </c:ser>
        <c:ser>
          <c:idx val="19"/>
          <c:order val="10"/>
          <c:tx>
            <c:strRef>
              <c:f>'CR Statistics'!$BI$355</c:f>
              <c:strCache>
                <c:ptCount val="1"/>
                <c:pt idx="0">
                  <c:v>RAN #62</c:v>
                </c:pt>
              </c:strCache>
            </c:strRef>
          </c:tx>
          <c:spPr>
            <a:solidFill>
              <a:srgbClr val="00FFFF"/>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Statistics'!$BI$356:$BI$363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4A6-4F89-AE3D-333A1DFD711F}"/>
            </c:ext>
          </c:extLst>
        </c:ser>
        <c:ser>
          <c:idx val="20"/>
          <c:order val="11"/>
          <c:tx>
            <c:strRef>
              <c:f>'CR Statistics'!$BJ$355</c:f>
              <c:strCache>
                <c:ptCount val="1"/>
                <c:pt idx="0">
                  <c:v>RAN #63</c:v>
                </c:pt>
              </c:strCache>
            </c:strRef>
          </c:tx>
          <c:spPr>
            <a:solidFill>
              <a:srgbClr val="FFFF00"/>
            </a:solidFill>
            <a:ln w="12700">
              <a:solidFill>
                <a:srgbClr val="000000"/>
              </a:solidFill>
              <a:prstDash val="solid"/>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Statistics'!$BJ$356:$BJ$363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4A6-4F89-AE3D-333A1DFD711F}"/>
            </c:ext>
          </c:extLst>
        </c:ser>
        <c:ser>
          <c:idx val="21"/>
          <c:order val="12"/>
          <c:tx>
            <c:strRef>
              <c:f>'CR Statistics'!$BK$355</c:f>
              <c:strCache>
                <c:ptCount val="1"/>
                <c:pt idx="0">
                  <c:v>RAN #64</c:v>
                </c:pt>
              </c:strCache>
            </c:strRef>
          </c:tx>
          <c:spPr>
            <a:solidFill>
              <a:srgbClr val="FF9900"/>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Statistics'!$BK$356:$BK$363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4A6-4F89-AE3D-333A1DFD711F}"/>
            </c:ext>
          </c:extLst>
        </c:ser>
        <c:ser>
          <c:idx val="22"/>
          <c:order val="13"/>
          <c:tx>
            <c:strRef>
              <c:f>'CR Statistics'!$BL$355</c:f>
              <c:strCache>
                <c:ptCount val="1"/>
                <c:pt idx="0">
                  <c:v>RAN#65</c:v>
                </c:pt>
              </c:strCache>
            </c:strRef>
          </c:tx>
          <c:spPr>
            <a:solidFill>
              <a:srgbClr val="0066FF"/>
            </a:solidFill>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Statistics'!$BL$356:$BL$363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4A6-4F89-AE3D-333A1DFD711F}"/>
            </c:ext>
          </c:extLst>
        </c:ser>
        <c:ser>
          <c:idx val="23"/>
          <c:order val="14"/>
          <c:tx>
            <c:strRef>
              <c:f>'CR Statistics'!$BM$355</c:f>
              <c:strCache>
                <c:ptCount val="1"/>
                <c:pt idx="0">
                  <c:v>RAN #66</c:v>
                </c:pt>
              </c:strCache>
            </c:strRef>
          </c:tx>
          <c:spPr>
            <a:solidFill>
              <a:schemeClr val="accent6">
                <a:lumMod val="50000"/>
              </a:schemeClr>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Statistics'!$BM$356:$BM$363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4A6-4F89-AE3D-333A1DFD711F}"/>
            </c:ext>
          </c:extLst>
        </c:ser>
        <c:ser>
          <c:idx val="24"/>
          <c:order val="15"/>
          <c:tx>
            <c:strRef>
              <c:f>'CR Statistics'!$BN$355</c:f>
              <c:strCache>
                <c:ptCount val="1"/>
                <c:pt idx="0">
                  <c:v>RAN #67</c:v>
                </c:pt>
              </c:strCache>
            </c:strRef>
          </c:tx>
          <c:spPr>
            <a:solidFill>
              <a:srgbClr val="FF0000"/>
            </a:solidFill>
            <a:ln>
              <a:solidFill>
                <a:sysClr val="windowText" lastClr="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Statistics'!$BN$356:$BN$363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4A6-4F89-AE3D-333A1DFD711F}"/>
            </c:ext>
          </c:extLst>
        </c:ser>
        <c:ser>
          <c:idx val="0"/>
          <c:order val="16"/>
          <c:tx>
            <c:strRef>
              <c:f>'CR Statistics'!$BO$355</c:f>
              <c:strCache>
                <c:ptCount val="1"/>
                <c:pt idx="0">
                  <c:v>RAN #68</c:v>
                </c:pt>
              </c:strCache>
            </c:strRef>
          </c:tx>
          <c:spPr>
            <a:solidFill>
              <a:srgbClr val="FF9900"/>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Statistics'!$BO$356:$BO$363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4A6-4F89-AE3D-333A1DFD711F}"/>
            </c:ext>
          </c:extLst>
        </c:ser>
        <c:ser>
          <c:idx val="1"/>
          <c:order val="17"/>
          <c:tx>
            <c:strRef>
              <c:f>'CR Statistics'!$BP$355</c:f>
              <c:strCache>
                <c:ptCount val="1"/>
                <c:pt idx="0">
                  <c:v>RAN #69</c:v>
                </c:pt>
              </c:strCache>
            </c:strRef>
          </c:tx>
          <c:spPr>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Statistics'!$BP$356:$BP$363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4A6-4F89-AE3D-333A1DFD711F}"/>
            </c:ext>
          </c:extLst>
        </c:ser>
        <c:ser>
          <c:idx val="2"/>
          <c:order val="18"/>
          <c:tx>
            <c:strRef>
              <c:f>'CR Statistics'!$BQ$355</c:f>
              <c:strCache>
                <c:ptCount val="1"/>
                <c:pt idx="0">
                  <c:v>RAN #70</c:v>
                </c:pt>
              </c:strCache>
            </c:strRef>
          </c:tx>
          <c:spPr>
            <a:solidFill>
              <a:srgbClr val="FF0000"/>
            </a:solidFill>
            <a:ln>
              <a:solidFill>
                <a:schemeClr val="tx1"/>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Statistics'!$BQ$356:$BQ$363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4A6-4F89-AE3D-333A1DFD711F}"/>
            </c:ext>
          </c:extLst>
        </c:ser>
        <c:ser>
          <c:idx val="3"/>
          <c:order val="19"/>
          <c:tx>
            <c:strRef>
              <c:f>'CR Statistics'!$BR$355</c:f>
              <c:strCache>
                <c:ptCount val="1"/>
                <c:pt idx="0">
                  <c:v>RAN #71</c:v>
                </c:pt>
              </c:strCache>
            </c:strRef>
          </c:tx>
          <c:spPr>
            <a:solidFill>
              <a:srgbClr val="00FF00"/>
            </a:solidFill>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Statistics'!$BR$356:$BR$363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4A6-4F89-AE3D-333A1DFD711F}"/>
            </c:ext>
          </c:extLst>
        </c:ser>
        <c:ser>
          <c:idx val="4"/>
          <c:order val="20"/>
          <c:tx>
            <c:strRef>
              <c:f>'CR Statistics'!$BS$355</c:f>
              <c:strCache>
                <c:ptCount val="1"/>
                <c:pt idx="0">
                  <c:v>RAN #72</c:v>
                </c:pt>
              </c:strCache>
            </c:strRef>
          </c:tx>
          <c:spPr>
            <a:solidFill>
              <a:srgbClr val="FFFF00"/>
            </a:solidFill>
            <a:ln>
              <a:solidFill>
                <a:prstClr val="black"/>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Statistics'!$BS$356:$BS$363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4A6-4F89-AE3D-333A1DFD711F}"/>
            </c:ext>
          </c:extLst>
        </c:ser>
        <c:ser>
          <c:idx val="5"/>
          <c:order val="21"/>
          <c:tx>
            <c:strRef>
              <c:f>'CR Statistics'!$BT$355</c:f>
              <c:strCache>
                <c:ptCount val="1"/>
                <c:pt idx="0">
                  <c:v>RAN #73</c:v>
                </c:pt>
              </c:strCache>
            </c:strRef>
          </c:tx>
          <c:spPr>
            <a:solidFill>
              <a:schemeClr val="accent6">
                <a:lumMod val="75000"/>
              </a:schemeClr>
            </a:solidFill>
            <a:ln>
              <a:solidFill>
                <a:srgbClr val="000000"/>
              </a:solidFill>
            </a:ln>
          </c:spPr>
          <c:invertIfNegative val="0"/>
          <c:cat>
            <c:strRef>
              <c:f>'CR Statistics'!$BU$356:$BU$363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Statistics'!$BT$356:$BT$363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4A6-4F89-AE3D-333A1DFD711F}"/>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Statistics'!$T$311</c:f>
              <c:strCache>
                <c:ptCount val="1"/>
                <c:pt idx="0">
                  <c:v>RAN1</c:v>
                </c:pt>
              </c:strCache>
            </c:strRef>
          </c:tx>
          <c:spPr>
            <a:solidFill>
              <a:srgbClr val="00FF00"/>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Statistics'!$T$312:$T$318</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545B-4A7A-B161-81C189334AC4}"/>
            </c:ext>
          </c:extLst>
        </c:ser>
        <c:ser>
          <c:idx val="1"/>
          <c:order val="1"/>
          <c:tx>
            <c:strRef>
              <c:f>'CR Statistics'!$U$311</c:f>
              <c:strCache>
                <c:ptCount val="1"/>
                <c:pt idx="0">
                  <c:v>RAN2</c:v>
                </c:pt>
              </c:strCache>
            </c:strRef>
          </c:tx>
          <c:spPr>
            <a:solidFill>
              <a:srgbClr val="FF0000"/>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Statistics'!$U$312:$U$318</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545B-4A7A-B161-81C189334AC4}"/>
            </c:ext>
          </c:extLst>
        </c:ser>
        <c:ser>
          <c:idx val="2"/>
          <c:order val="2"/>
          <c:tx>
            <c:strRef>
              <c:f>'CR Statistics'!$V$311</c:f>
              <c:strCache>
                <c:ptCount val="1"/>
                <c:pt idx="0">
                  <c:v>RAN3</c:v>
                </c:pt>
              </c:strCache>
            </c:strRef>
          </c:tx>
          <c:spPr>
            <a:solidFill>
              <a:srgbClr val="0000FF"/>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Statistics'!$V$312:$V$318</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545B-4A7A-B161-81C189334AC4}"/>
            </c:ext>
          </c:extLst>
        </c:ser>
        <c:ser>
          <c:idx val="3"/>
          <c:order val="3"/>
          <c:tx>
            <c:strRef>
              <c:f>'CR Statistics'!$W$311</c:f>
              <c:strCache>
                <c:ptCount val="1"/>
                <c:pt idx="0">
                  <c:v>RAN4</c:v>
                </c:pt>
              </c:strCache>
            </c:strRef>
          </c:tx>
          <c:spPr>
            <a:solidFill>
              <a:srgbClr val="FFFF00"/>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Statistics'!$W$312:$W$318</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545B-4A7A-B161-81C189334AC4}"/>
            </c:ext>
          </c:extLst>
        </c:ser>
        <c:ser>
          <c:idx val="4"/>
          <c:order val="4"/>
          <c:tx>
            <c:strRef>
              <c:f>'CR Statistics'!$X$311</c:f>
              <c:strCache>
                <c:ptCount val="1"/>
                <c:pt idx="0">
                  <c:v>RAN5</c:v>
                </c:pt>
              </c:strCache>
            </c:strRef>
          </c:tx>
          <c:spPr>
            <a:solidFill>
              <a:srgbClr val="660066"/>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Statistics'!$X$312:$X$318</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545B-4A7A-B161-81C189334AC4}"/>
            </c:ext>
          </c:extLst>
        </c:ser>
        <c:ser>
          <c:idx val="6"/>
          <c:order val="5"/>
          <c:tx>
            <c:strRef>
              <c:f>'CR Statistics'!$Y$311</c:f>
              <c:strCache>
                <c:ptCount val="1"/>
                <c:pt idx="0">
                  <c:v>RAN6</c:v>
                </c:pt>
              </c:strCache>
            </c:strRef>
          </c:tx>
          <c:spPr>
            <a:solidFill>
              <a:srgbClr val="FFC000"/>
            </a:solidFill>
            <a:ln>
              <a:solidFill>
                <a:schemeClr val="tx1"/>
              </a:solidFill>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Statistics'!$Y$312:$Y$318</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545B-4A7A-B161-81C189334AC4}"/>
            </c:ext>
          </c:extLst>
        </c:ser>
        <c:ser>
          <c:idx val="5"/>
          <c:order val="6"/>
          <c:tx>
            <c:strRef>
              <c:f>'CR Statistics'!$Z$311</c:f>
              <c:strCache>
                <c:ptCount val="1"/>
                <c:pt idx="0">
                  <c:v>RAN without RAN5</c:v>
                </c:pt>
              </c:strCache>
            </c:strRef>
          </c:tx>
          <c:spPr>
            <a:solidFill>
              <a:srgbClr val="FF00FF"/>
            </a:solidFill>
            <a:ln w="12700">
              <a:solidFill>
                <a:srgbClr val="000000"/>
              </a:solidFill>
              <a:prstDash val="solid"/>
            </a:ln>
          </c:spPr>
          <c:invertIfNegative val="0"/>
          <c:cat>
            <c:strRef>
              <c:f>'CR Statistics'!$S$312:$S$318</c:f>
              <c:strCache>
                <c:ptCount val="7"/>
                <c:pt idx="0">
                  <c:v>REL-8</c:v>
                </c:pt>
                <c:pt idx="1">
                  <c:v>REL-9</c:v>
                </c:pt>
                <c:pt idx="2">
                  <c:v>REL-10</c:v>
                </c:pt>
                <c:pt idx="3">
                  <c:v>REL-11</c:v>
                </c:pt>
                <c:pt idx="4">
                  <c:v>REL-12</c:v>
                </c:pt>
                <c:pt idx="5">
                  <c:v>REL-13</c:v>
                </c:pt>
                <c:pt idx="6">
                  <c:v>REL-14</c:v>
                </c:pt>
              </c:strCache>
            </c:strRef>
          </c:cat>
          <c:val>
            <c:numRef>
              <c:f>'CR Statistics'!$Z$312:$Z$318</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545B-4A7A-B161-81C189334AC4}"/>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Statistics'!$AY$311</c:f>
              <c:strCache>
                <c:ptCount val="1"/>
                <c:pt idx="0">
                  <c:v>RAN #52</c:v>
                </c:pt>
              </c:strCache>
            </c:strRef>
          </c:tx>
          <c:spPr>
            <a:solidFill>
              <a:srgbClr val="FF00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Statistics'!$AY$312:$AY$319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7F1-4BC9-957B-DFF0E62F68FE}"/>
            </c:ext>
          </c:extLst>
        </c:ser>
        <c:ser>
          <c:idx val="10"/>
          <c:order val="1"/>
          <c:tx>
            <c:strRef>
              <c:f>'CR Statistics'!$AZ$311</c:f>
              <c:strCache>
                <c:ptCount val="1"/>
                <c:pt idx="0">
                  <c:v>RAN #53</c:v>
                </c:pt>
              </c:strCache>
            </c:strRef>
          </c:tx>
          <c:spPr>
            <a:solidFill>
              <a:srgbClr val="FF00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Statistics'!$AZ$312:$AZ$319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7F1-4BC9-957B-DFF0E62F68FE}"/>
            </c:ext>
          </c:extLst>
        </c:ser>
        <c:ser>
          <c:idx val="11"/>
          <c:order val="2"/>
          <c:tx>
            <c:strRef>
              <c:f>'CR Statistics'!$BA$311</c:f>
              <c:strCache>
                <c:ptCount val="1"/>
                <c:pt idx="0">
                  <c:v>RAN #54</c:v>
                </c:pt>
              </c:strCache>
            </c:strRef>
          </c:tx>
          <c:spPr>
            <a:solidFill>
              <a:srgbClr val="00FF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Statistics'!$BA$312:$BA$319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7F1-4BC9-957B-DFF0E62F68FE}"/>
            </c:ext>
          </c:extLst>
        </c:ser>
        <c:ser>
          <c:idx val="12"/>
          <c:order val="3"/>
          <c:tx>
            <c:strRef>
              <c:f>'CR Statistics'!$BB$311</c:f>
              <c:strCache>
                <c:ptCount val="1"/>
                <c:pt idx="0">
                  <c:v>RAN #55</c:v>
                </c:pt>
              </c:strCache>
            </c:strRef>
          </c:tx>
          <c:spPr>
            <a:solidFill>
              <a:srgbClr val="FF00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Statistics'!$BB$312:$BB$319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7F1-4BC9-957B-DFF0E62F68FE}"/>
            </c:ext>
          </c:extLst>
        </c:ser>
        <c:ser>
          <c:idx val="13"/>
          <c:order val="4"/>
          <c:tx>
            <c:strRef>
              <c:f>'CR Statistics'!$BC$311</c:f>
              <c:strCache>
                <c:ptCount val="1"/>
                <c:pt idx="0">
                  <c:v>RAN #56</c:v>
                </c:pt>
              </c:strCache>
            </c:strRef>
          </c:tx>
          <c:spPr>
            <a:solidFill>
              <a:srgbClr val="8000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Statistics'!$BC$312:$BC$319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7F1-4BC9-957B-DFF0E62F68FE}"/>
            </c:ext>
          </c:extLst>
        </c:ser>
        <c:ser>
          <c:idx val="14"/>
          <c:order val="5"/>
          <c:tx>
            <c:strRef>
              <c:f>'CR Statistics'!$BD$311</c:f>
              <c:strCache>
                <c:ptCount val="1"/>
                <c:pt idx="0">
                  <c:v>RAN #57</c:v>
                </c:pt>
              </c:strCache>
            </c:strRef>
          </c:tx>
          <c:spPr>
            <a:solidFill>
              <a:srgbClr val="FFCC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Statistics'!$BD$312:$BD$319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7F1-4BC9-957B-DFF0E62F68FE}"/>
            </c:ext>
          </c:extLst>
        </c:ser>
        <c:ser>
          <c:idx val="15"/>
          <c:order val="6"/>
          <c:tx>
            <c:strRef>
              <c:f>'CR Statistics'!$BE$311</c:f>
              <c:strCache>
                <c:ptCount val="1"/>
                <c:pt idx="0">
                  <c:v>RAN #58</c:v>
                </c:pt>
              </c:strCache>
            </c:strRef>
          </c:tx>
          <c:spPr>
            <a:solidFill>
              <a:srgbClr val="FFFF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Statistics'!$BE$312:$BE$319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7F1-4BC9-957B-DFF0E62F68FE}"/>
            </c:ext>
          </c:extLst>
        </c:ser>
        <c:ser>
          <c:idx val="16"/>
          <c:order val="7"/>
          <c:tx>
            <c:strRef>
              <c:f>'CR Statistics'!$BF$311</c:f>
              <c:strCache>
                <c:ptCount val="1"/>
                <c:pt idx="0">
                  <c:v>RAN #59</c:v>
                </c:pt>
              </c:strCache>
            </c:strRef>
          </c:tx>
          <c:spPr>
            <a:solidFill>
              <a:srgbClr val="00CC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Statistics'!$BF$312:$BF$319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7F1-4BC9-957B-DFF0E62F68FE}"/>
            </c:ext>
          </c:extLst>
        </c:ser>
        <c:ser>
          <c:idx val="17"/>
          <c:order val="8"/>
          <c:tx>
            <c:strRef>
              <c:f>'CR Statistics'!$BG$311</c:f>
              <c:strCache>
                <c:ptCount val="1"/>
                <c:pt idx="0">
                  <c:v>RAN #60</c:v>
                </c:pt>
              </c:strCache>
            </c:strRef>
          </c:tx>
          <c:spPr>
            <a:solidFill>
              <a:srgbClr val="00FF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Statistics'!$BG$312:$BG$319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7F1-4BC9-957B-DFF0E62F68FE}"/>
            </c:ext>
          </c:extLst>
        </c:ser>
        <c:ser>
          <c:idx val="18"/>
          <c:order val="9"/>
          <c:tx>
            <c:strRef>
              <c:f>'CR Statistics'!$BH$311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Statistics'!$BH$312:$BH$319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7F1-4BC9-957B-DFF0E62F68FE}"/>
            </c:ext>
          </c:extLst>
        </c:ser>
        <c:ser>
          <c:idx val="19"/>
          <c:order val="10"/>
          <c:tx>
            <c:strRef>
              <c:f>'CR Statistics'!$BI$311</c:f>
              <c:strCache>
                <c:ptCount val="1"/>
                <c:pt idx="0">
                  <c:v>RAN #62</c:v>
                </c:pt>
              </c:strCache>
            </c:strRef>
          </c:tx>
          <c:spPr>
            <a:solidFill>
              <a:srgbClr val="00FFFF"/>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Statistics'!$BI$312:$BI$319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7F1-4BC9-957B-DFF0E62F68FE}"/>
            </c:ext>
          </c:extLst>
        </c:ser>
        <c:ser>
          <c:idx val="20"/>
          <c:order val="11"/>
          <c:tx>
            <c:strRef>
              <c:f>'CR Statistics'!$BJ$311</c:f>
              <c:strCache>
                <c:ptCount val="1"/>
                <c:pt idx="0">
                  <c:v>RAN #63</c:v>
                </c:pt>
              </c:strCache>
            </c:strRef>
          </c:tx>
          <c:spPr>
            <a:solidFill>
              <a:srgbClr val="FFFF00"/>
            </a:solidFill>
            <a:ln w="12700">
              <a:solidFill>
                <a:srgbClr val="000000"/>
              </a:solidFill>
              <a:prstDash val="solid"/>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Statistics'!$BJ$312:$BJ$319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7F1-4BC9-957B-DFF0E62F68FE}"/>
            </c:ext>
          </c:extLst>
        </c:ser>
        <c:ser>
          <c:idx val="21"/>
          <c:order val="12"/>
          <c:tx>
            <c:strRef>
              <c:f>'CR Statistics'!$BK$311</c:f>
              <c:strCache>
                <c:ptCount val="1"/>
                <c:pt idx="0">
                  <c:v>RAN #64</c:v>
                </c:pt>
              </c:strCache>
            </c:strRef>
          </c:tx>
          <c:spPr>
            <a:solidFill>
              <a:srgbClr val="FF9900"/>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Statistics'!$BK$312:$BK$319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7F1-4BC9-957B-DFF0E62F68FE}"/>
            </c:ext>
          </c:extLst>
        </c:ser>
        <c:ser>
          <c:idx val="22"/>
          <c:order val="13"/>
          <c:tx>
            <c:strRef>
              <c:f>'CR Statistics'!$BL$311</c:f>
              <c:strCache>
                <c:ptCount val="1"/>
                <c:pt idx="0">
                  <c:v>RAN#65</c:v>
                </c:pt>
              </c:strCache>
            </c:strRef>
          </c:tx>
          <c:spPr>
            <a:solidFill>
              <a:srgbClr val="0066FF"/>
            </a:solidFill>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Statistics'!$BL$312:$BL$319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7F1-4BC9-957B-DFF0E62F68FE}"/>
            </c:ext>
          </c:extLst>
        </c:ser>
        <c:ser>
          <c:idx val="23"/>
          <c:order val="14"/>
          <c:tx>
            <c:strRef>
              <c:f>'CR Statistics'!$BM$311</c:f>
              <c:strCache>
                <c:ptCount val="1"/>
                <c:pt idx="0">
                  <c:v>RAN #66</c:v>
                </c:pt>
              </c:strCache>
            </c:strRef>
          </c:tx>
          <c:spPr>
            <a:solidFill>
              <a:schemeClr val="accent6">
                <a:lumMod val="50000"/>
              </a:schemeClr>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Statistics'!$BM$312:$BM$319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7F1-4BC9-957B-DFF0E62F68FE}"/>
            </c:ext>
          </c:extLst>
        </c:ser>
        <c:ser>
          <c:idx val="24"/>
          <c:order val="15"/>
          <c:tx>
            <c:strRef>
              <c:f>'CR Statistics'!$BN$311</c:f>
              <c:strCache>
                <c:ptCount val="1"/>
                <c:pt idx="0">
                  <c:v>RAN #67</c:v>
                </c:pt>
              </c:strCache>
            </c:strRef>
          </c:tx>
          <c:spPr>
            <a:solidFill>
              <a:srgbClr val="FF0000"/>
            </a:solidFill>
            <a:ln>
              <a:solidFill>
                <a:sysClr val="windowText" lastClr="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Statistics'!$BN$312:$BN$319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7F1-4BC9-957B-DFF0E62F68FE}"/>
            </c:ext>
          </c:extLst>
        </c:ser>
        <c:ser>
          <c:idx val="0"/>
          <c:order val="16"/>
          <c:tx>
            <c:strRef>
              <c:f>'CR Statistics'!$BO$311</c:f>
              <c:strCache>
                <c:ptCount val="1"/>
                <c:pt idx="0">
                  <c:v>RAN #68</c:v>
                </c:pt>
              </c:strCache>
            </c:strRef>
          </c:tx>
          <c:spPr>
            <a:solidFill>
              <a:srgbClr val="FF9900"/>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Statistics'!$BO$312:$BO$319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7F1-4BC9-957B-DFF0E62F68FE}"/>
            </c:ext>
          </c:extLst>
        </c:ser>
        <c:ser>
          <c:idx val="1"/>
          <c:order val="17"/>
          <c:tx>
            <c:strRef>
              <c:f>'CR Statistics'!$BP$311</c:f>
              <c:strCache>
                <c:ptCount val="1"/>
                <c:pt idx="0">
                  <c:v>RAN #69</c:v>
                </c:pt>
              </c:strCache>
            </c:strRef>
          </c:tx>
          <c:spPr>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Statistics'!$BP$312:$BP$319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7F1-4BC9-957B-DFF0E62F68FE}"/>
            </c:ext>
          </c:extLst>
        </c:ser>
        <c:ser>
          <c:idx val="2"/>
          <c:order val="18"/>
          <c:tx>
            <c:strRef>
              <c:f>'CR Statistics'!$BQ$311</c:f>
              <c:strCache>
                <c:ptCount val="1"/>
                <c:pt idx="0">
                  <c:v>RAN #70</c:v>
                </c:pt>
              </c:strCache>
            </c:strRef>
          </c:tx>
          <c:spPr>
            <a:solidFill>
              <a:srgbClr val="FF0000"/>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Statistics'!$BQ$312:$BQ$319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7F1-4BC9-957B-DFF0E62F68FE}"/>
            </c:ext>
          </c:extLst>
        </c:ser>
        <c:ser>
          <c:idx val="3"/>
          <c:order val="19"/>
          <c:tx>
            <c:strRef>
              <c:f>'CR Statistics'!$BR$311</c:f>
              <c:strCache>
                <c:ptCount val="1"/>
                <c:pt idx="0">
                  <c:v>RAN #71</c:v>
                </c:pt>
              </c:strCache>
            </c:strRef>
          </c:tx>
          <c:spPr>
            <a:solidFill>
              <a:srgbClr val="00FF00"/>
            </a:solidFill>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Statistics'!$BR$312:$BR$319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7F1-4BC9-957B-DFF0E62F68FE}"/>
            </c:ext>
          </c:extLst>
        </c:ser>
        <c:ser>
          <c:idx val="4"/>
          <c:order val="20"/>
          <c:tx>
            <c:strRef>
              <c:f>'CR Statistics'!$BS$311</c:f>
              <c:strCache>
                <c:ptCount val="1"/>
                <c:pt idx="0">
                  <c:v>RAN #72</c:v>
                </c:pt>
              </c:strCache>
            </c:strRef>
          </c:tx>
          <c:spPr>
            <a:solidFill>
              <a:srgbClr val="FFFF00"/>
            </a:solidFill>
            <a:ln>
              <a:solidFill>
                <a:prstClr val="black"/>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Statistics'!$BS$312:$BS$319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7F1-4BC9-957B-DFF0E62F68FE}"/>
            </c:ext>
          </c:extLst>
        </c:ser>
        <c:ser>
          <c:idx val="5"/>
          <c:order val="21"/>
          <c:tx>
            <c:strRef>
              <c:f>'CR Statistics'!$BT$311</c:f>
              <c:strCache>
                <c:ptCount val="1"/>
                <c:pt idx="0">
                  <c:v>RAN #73</c:v>
                </c:pt>
              </c:strCache>
            </c:strRef>
          </c:tx>
          <c:spPr>
            <a:solidFill>
              <a:schemeClr val="accent6">
                <a:lumMod val="75000"/>
              </a:schemeClr>
            </a:solidFill>
            <a:ln>
              <a:solidFill>
                <a:srgbClr val="000000"/>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Statistics'!$BT$312:$BT$319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7F1-4BC9-957B-DFF0E62F68FE}"/>
            </c:ext>
          </c:extLst>
        </c:ser>
        <c:ser>
          <c:idx val="6"/>
          <c:order val="22"/>
          <c:tx>
            <c:strRef>
              <c:f>'CR Statistics'!$BU$311</c:f>
              <c:strCache>
                <c:ptCount val="1"/>
                <c:pt idx="0">
                  <c:v>RAN #74</c:v>
                </c:pt>
              </c:strCache>
            </c:strRef>
          </c:tx>
          <c:spPr>
            <a:solidFill>
              <a:srgbClr val="00FFFF"/>
            </a:solidFill>
            <a:ln>
              <a:solidFill>
                <a:schemeClr val="tx1"/>
              </a:solidFill>
            </a:ln>
          </c:spPr>
          <c:invertIfNegative val="0"/>
          <c:cat>
            <c:strRef>
              <c:f>'CR Statistics'!$BV$312:$BV$319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Statistics'!$BU$312:$BU$319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7F1-4BC9-957B-DFF0E62F68FE}"/>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Statistics'!$T$274</c:f>
              <c:strCache>
                <c:ptCount val="1"/>
                <c:pt idx="0">
                  <c:v>RAN1</c:v>
                </c:pt>
              </c:strCache>
            </c:strRef>
          </c:tx>
          <c:spPr>
            <a:solidFill>
              <a:srgbClr val="00FF00"/>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Statistics'!$T$275:$T$281</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70DB-43D3-8D18-4DDB142AA65E}"/>
            </c:ext>
          </c:extLst>
        </c:ser>
        <c:ser>
          <c:idx val="1"/>
          <c:order val="1"/>
          <c:tx>
            <c:strRef>
              <c:f>'CR Statistics'!$U$274</c:f>
              <c:strCache>
                <c:ptCount val="1"/>
                <c:pt idx="0">
                  <c:v>RAN2</c:v>
                </c:pt>
              </c:strCache>
            </c:strRef>
          </c:tx>
          <c:spPr>
            <a:solidFill>
              <a:srgbClr val="FF0000"/>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Statistics'!$U$275:$U$281</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70DB-43D3-8D18-4DDB142AA65E}"/>
            </c:ext>
          </c:extLst>
        </c:ser>
        <c:ser>
          <c:idx val="2"/>
          <c:order val="2"/>
          <c:tx>
            <c:strRef>
              <c:f>'CR Statistics'!$V$274</c:f>
              <c:strCache>
                <c:ptCount val="1"/>
                <c:pt idx="0">
                  <c:v>RAN3</c:v>
                </c:pt>
              </c:strCache>
            </c:strRef>
          </c:tx>
          <c:spPr>
            <a:solidFill>
              <a:srgbClr val="0000FF"/>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Statistics'!$V$275:$V$281</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70DB-43D3-8D18-4DDB142AA65E}"/>
            </c:ext>
          </c:extLst>
        </c:ser>
        <c:ser>
          <c:idx val="3"/>
          <c:order val="3"/>
          <c:tx>
            <c:strRef>
              <c:f>'CR Statistics'!$W$274</c:f>
              <c:strCache>
                <c:ptCount val="1"/>
                <c:pt idx="0">
                  <c:v>RAN4</c:v>
                </c:pt>
              </c:strCache>
            </c:strRef>
          </c:tx>
          <c:spPr>
            <a:solidFill>
              <a:srgbClr val="FFFF00"/>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Statistics'!$W$275:$W$281</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70DB-43D3-8D18-4DDB142AA65E}"/>
            </c:ext>
          </c:extLst>
        </c:ser>
        <c:ser>
          <c:idx val="4"/>
          <c:order val="4"/>
          <c:tx>
            <c:strRef>
              <c:f>'CR Statistics'!$X$274</c:f>
              <c:strCache>
                <c:ptCount val="1"/>
                <c:pt idx="0">
                  <c:v>RAN5</c:v>
                </c:pt>
              </c:strCache>
            </c:strRef>
          </c:tx>
          <c:spPr>
            <a:solidFill>
              <a:srgbClr val="660066"/>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Statistics'!$X$275:$X$281</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70DB-43D3-8D18-4DDB142AA65E}"/>
            </c:ext>
          </c:extLst>
        </c:ser>
        <c:ser>
          <c:idx val="6"/>
          <c:order val="5"/>
          <c:tx>
            <c:strRef>
              <c:f>'CR Statistics'!$Y$274</c:f>
              <c:strCache>
                <c:ptCount val="1"/>
                <c:pt idx="0">
                  <c:v>RAN6</c:v>
                </c:pt>
              </c:strCache>
            </c:strRef>
          </c:tx>
          <c:spPr>
            <a:solidFill>
              <a:srgbClr val="FFC000"/>
            </a:solidFill>
            <a:ln>
              <a:solidFill>
                <a:schemeClr val="tx1"/>
              </a:solidFill>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Statistics'!$Y$275:$Y$281</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70DB-43D3-8D18-4DDB142AA65E}"/>
            </c:ext>
          </c:extLst>
        </c:ser>
        <c:ser>
          <c:idx val="5"/>
          <c:order val="6"/>
          <c:tx>
            <c:strRef>
              <c:f>'CR Statistics'!$Z$274</c:f>
              <c:strCache>
                <c:ptCount val="1"/>
                <c:pt idx="0">
                  <c:v>RAN without RAN5</c:v>
                </c:pt>
              </c:strCache>
            </c:strRef>
          </c:tx>
          <c:spPr>
            <a:solidFill>
              <a:srgbClr val="FF00FF"/>
            </a:solidFill>
            <a:ln w="12700">
              <a:solidFill>
                <a:srgbClr val="000000"/>
              </a:solidFill>
              <a:prstDash val="solid"/>
            </a:ln>
          </c:spPr>
          <c:invertIfNegative val="0"/>
          <c:cat>
            <c:strRef>
              <c:f>'CR Statistics'!$S$275:$S$281</c:f>
              <c:strCache>
                <c:ptCount val="7"/>
                <c:pt idx="0">
                  <c:v>REL-8</c:v>
                </c:pt>
                <c:pt idx="1">
                  <c:v>REL-9</c:v>
                </c:pt>
                <c:pt idx="2">
                  <c:v>REL-10</c:v>
                </c:pt>
                <c:pt idx="3">
                  <c:v>REL-11</c:v>
                </c:pt>
                <c:pt idx="4">
                  <c:v>REL-12</c:v>
                </c:pt>
                <c:pt idx="5">
                  <c:v>REL-13</c:v>
                </c:pt>
                <c:pt idx="6">
                  <c:v>REL-14</c:v>
                </c:pt>
              </c:strCache>
            </c:strRef>
          </c:cat>
          <c:val>
            <c:numRef>
              <c:f>'CR Statistics'!$Z$275:$Z$281</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70DB-43D3-8D18-4DDB142AA65E}"/>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Statistics'!$AY$274</c:f>
              <c:strCache>
                <c:ptCount val="1"/>
                <c:pt idx="0">
                  <c:v>RAN #52</c:v>
                </c:pt>
              </c:strCache>
            </c:strRef>
          </c:tx>
          <c:spPr>
            <a:solidFill>
              <a:srgbClr val="FF00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Statistics'!$AY$275:$AY$282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448-4273-AEC6-9FA72CEBA937}"/>
            </c:ext>
          </c:extLst>
        </c:ser>
        <c:ser>
          <c:idx val="10"/>
          <c:order val="1"/>
          <c:tx>
            <c:strRef>
              <c:f>'CR Statistics'!$AZ$274</c:f>
              <c:strCache>
                <c:ptCount val="1"/>
                <c:pt idx="0">
                  <c:v>RAN #53</c:v>
                </c:pt>
              </c:strCache>
            </c:strRef>
          </c:tx>
          <c:spPr>
            <a:solidFill>
              <a:srgbClr val="FF00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Statistics'!$AZ$275:$AZ$282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448-4273-AEC6-9FA72CEBA937}"/>
            </c:ext>
          </c:extLst>
        </c:ser>
        <c:ser>
          <c:idx val="11"/>
          <c:order val="2"/>
          <c:tx>
            <c:strRef>
              <c:f>'CR Statistics'!$BA$274</c:f>
              <c:strCache>
                <c:ptCount val="1"/>
                <c:pt idx="0">
                  <c:v>RAN #54</c:v>
                </c:pt>
              </c:strCache>
            </c:strRef>
          </c:tx>
          <c:spPr>
            <a:solidFill>
              <a:srgbClr val="00FF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Statistics'!$BA$275:$BA$282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448-4273-AEC6-9FA72CEBA937}"/>
            </c:ext>
          </c:extLst>
        </c:ser>
        <c:ser>
          <c:idx val="12"/>
          <c:order val="3"/>
          <c:tx>
            <c:strRef>
              <c:f>'CR Statistics'!$BB$274</c:f>
              <c:strCache>
                <c:ptCount val="1"/>
                <c:pt idx="0">
                  <c:v>RAN #55</c:v>
                </c:pt>
              </c:strCache>
            </c:strRef>
          </c:tx>
          <c:spPr>
            <a:solidFill>
              <a:srgbClr val="FF00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Statistics'!$BB$275:$BB$282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448-4273-AEC6-9FA72CEBA937}"/>
            </c:ext>
          </c:extLst>
        </c:ser>
        <c:ser>
          <c:idx val="13"/>
          <c:order val="4"/>
          <c:tx>
            <c:strRef>
              <c:f>'CR Statistics'!$BC$274</c:f>
              <c:strCache>
                <c:ptCount val="1"/>
                <c:pt idx="0">
                  <c:v>RAN #56</c:v>
                </c:pt>
              </c:strCache>
            </c:strRef>
          </c:tx>
          <c:spPr>
            <a:solidFill>
              <a:srgbClr val="8000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Statistics'!$BC$275:$BC$282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448-4273-AEC6-9FA72CEBA937}"/>
            </c:ext>
          </c:extLst>
        </c:ser>
        <c:ser>
          <c:idx val="14"/>
          <c:order val="5"/>
          <c:tx>
            <c:strRef>
              <c:f>'CR Statistics'!$BD$274</c:f>
              <c:strCache>
                <c:ptCount val="1"/>
                <c:pt idx="0">
                  <c:v>RAN #57</c:v>
                </c:pt>
              </c:strCache>
            </c:strRef>
          </c:tx>
          <c:spPr>
            <a:solidFill>
              <a:srgbClr val="FFCC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Statistics'!$BD$275:$BD$282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448-4273-AEC6-9FA72CEBA937}"/>
            </c:ext>
          </c:extLst>
        </c:ser>
        <c:ser>
          <c:idx val="15"/>
          <c:order val="6"/>
          <c:tx>
            <c:strRef>
              <c:f>'CR Statistics'!$BE$274</c:f>
              <c:strCache>
                <c:ptCount val="1"/>
                <c:pt idx="0">
                  <c:v>RAN #58</c:v>
                </c:pt>
              </c:strCache>
            </c:strRef>
          </c:tx>
          <c:spPr>
            <a:solidFill>
              <a:srgbClr val="FFFF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Statistics'!$BE$275:$BE$282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448-4273-AEC6-9FA72CEBA937}"/>
            </c:ext>
          </c:extLst>
        </c:ser>
        <c:ser>
          <c:idx val="16"/>
          <c:order val="7"/>
          <c:tx>
            <c:strRef>
              <c:f>'CR Statistics'!$BF$274</c:f>
              <c:strCache>
                <c:ptCount val="1"/>
                <c:pt idx="0">
                  <c:v>RAN #59</c:v>
                </c:pt>
              </c:strCache>
            </c:strRef>
          </c:tx>
          <c:spPr>
            <a:solidFill>
              <a:srgbClr val="00CC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Statistics'!$BF$275:$BF$282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448-4273-AEC6-9FA72CEBA937}"/>
            </c:ext>
          </c:extLst>
        </c:ser>
        <c:ser>
          <c:idx val="17"/>
          <c:order val="8"/>
          <c:tx>
            <c:strRef>
              <c:f>'CR Statistics'!$BG$274</c:f>
              <c:strCache>
                <c:ptCount val="1"/>
                <c:pt idx="0">
                  <c:v>RAN #60</c:v>
                </c:pt>
              </c:strCache>
            </c:strRef>
          </c:tx>
          <c:spPr>
            <a:solidFill>
              <a:srgbClr val="00FF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Statistics'!$BG$275:$BG$282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448-4273-AEC6-9FA72CEBA937}"/>
            </c:ext>
          </c:extLst>
        </c:ser>
        <c:ser>
          <c:idx val="18"/>
          <c:order val="9"/>
          <c:tx>
            <c:strRef>
              <c:f>'CR Statistics'!$BH$274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Statistics'!$BH$275:$BH$282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448-4273-AEC6-9FA72CEBA937}"/>
            </c:ext>
          </c:extLst>
        </c:ser>
        <c:ser>
          <c:idx val="19"/>
          <c:order val="10"/>
          <c:tx>
            <c:strRef>
              <c:f>'CR Statistics'!$BI$274</c:f>
              <c:strCache>
                <c:ptCount val="1"/>
                <c:pt idx="0">
                  <c:v>RAN #62</c:v>
                </c:pt>
              </c:strCache>
            </c:strRef>
          </c:tx>
          <c:spPr>
            <a:solidFill>
              <a:srgbClr val="00FFFF"/>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Statistics'!$BI$275:$BI$282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448-4273-AEC6-9FA72CEBA937}"/>
            </c:ext>
          </c:extLst>
        </c:ser>
        <c:ser>
          <c:idx val="20"/>
          <c:order val="11"/>
          <c:tx>
            <c:strRef>
              <c:f>'CR Statistics'!$BJ$274</c:f>
              <c:strCache>
                <c:ptCount val="1"/>
                <c:pt idx="0">
                  <c:v>RAN #63</c:v>
                </c:pt>
              </c:strCache>
            </c:strRef>
          </c:tx>
          <c:spPr>
            <a:solidFill>
              <a:srgbClr val="FFFF00"/>
            </a:solidFill>
            <a:ln w="12700">
              <a:solidFill>
                <a:srgbClr val="000000"/>
              </a:solidFill>
              <a:prstDash val="solid"/>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Statistics'!$BJ$275:$BJ$282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448-4273-AEC6-9FA72CEBA937}"/>
            </c:ext>
          </c:extLst>
        </c:ser>
        <c:ser>
          <c:idx val="21"/>
          <c:order val="12"/>
          <c:tx>
            <c:strRef>
              <c:f>'CR Statistics'!$BK$274</c:f>
              <c:strCache>
                <c:ptCount val="1"/>
                <c:pt idx="0">
                  <c:v>RAN #64</c:v>
                </c:pt>
              </c:strCache>
            </c:strRef>
          </c:tx>
          <c:spPr>
            <a:solidFill>
              <a:srgbClr val="FF9900"/>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Statistics'!$BK$275:$BK$282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448-4273-AEC6-9FA72CEBA937}"/>
            </c:ext>
          </c:extLst>
        </c:ser>
        <c:ser>
          <c:idx val="22"/>
          <c:order val="13"/>
          <c:tx>
            <c:strRef>
              <c:f>'CR Statistics'!$BL$274</c:f>
              <c:strCache>
                <c:ptCount val="1"/>
                <c:pt idx="0">
                  <c:v>RAN#65</c:v>
                </c:pt>
              </c:strCache>
            </c:strRef>
          </c:tx>
          <c:spPr>
            <a:solidFill>
              <a:srgbClr val="0066FF"/>
            </a:solidFill>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Statistics'!$BL$275:$BL$282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448-4273-AEC6-9FA72CEBA937}"/>
            </c:ext>
          </c:extLst>
        </c:ser>
        <c:ser>
          <c:idx val="23"/>
          <c:order val="14"/>
          <c:tx>
            <c:strRef>
              <c:f>'CR Statistics'!$BM$274</c:f>
              <c:strCache>
                <c:ptCount val="1"/>
                <c:pt idx="0">
                  <c:v>RAN #66</c:v>
                </c:pt>
              </c:strCache>
            </c:strRef>
          </c:tx>
          <c:spPr>
            <a:solidFill>
              <a:schemeClr val="accent6">
                <a:lumMod val="50000"/>
              </a:schemeClr>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Statistics'!$BM$275:$BM$282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448-4273-AEC6-9FA72CEBA937}"/>
            </c:ext>
          </c:extLst>
        </c:ser>
        <c:ser>
          <c:idx val="24"/>
          <c:order val="15"/>
          <c:tx>
            <c:strRef>
              <c:f>'CR Statistics'!$BN$274</c:f>
              <c:strCache>
                <c:ptCount val="1"/>
                <c:pt idx="0">
                  <c:v>RAN #67</c:v>
                </c:pt>
              </c:strCache>
            </c:strRef>
          </c:tx>
          <c:spPr>
            <a:solidFill>
              <a:srgbClr val="FF0000"/>
            </a:solidFill>
            <a:ln>
              <a:solidFill>
                <a:sysClr val="windowText" lastClr="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Statistics'!$BN$275:$BN$282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448-4273-AEC6-9FA72CEBA937}"/>
            </c:ext>
          </c:extLst>
        </c:ser>
        <c:ser>
          <c:idx val="0"/>
          <c:order val="16"/>
          <c:tx>
            <c:strRef>
              <c:f>'CR Statistics'!$BO$274</c:f>
              <c:strCache>
                <c:ptCount val="1"/>
                <c:pt idx="0">
                  <c:v>RAN #68</c:v>
                </c:pt>
              </c:strCache>
            </c:strRef>
          </c:tx>
          <c:spPr>
            <a:solidFill>
              <a:srgbClr val="FF9900"/>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Statistics'!$BO$275:$BO$282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448-4273-AEC6-9FA72CEBA937}"/>
            </c:ext>
          </c:extLst>
        </c:ser>
        <c:ser>
          <c:idx val="1"/>
          <c:order val="17"/>
          <c:tx>
            <c:strRef>
              <c:f>'CR Statistics'!$BP$274</c:f>
              <c:strCache>
                <c:ptCount val="1"/>
                <c:pt idx="0">
                  <c:v>RAN #69</c:v>
                </c:pt>
              </c:strCache>
            </c:strRef>
          </c:tx>
          <c:spPr>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Statistics'!$BP$275:$BP$282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448-4273-AEC6-9FA72CEBA937}"/>
            </c:ext>
          </c:extLst>
        </c:ser>
        <c:ser>
          <c:idx val="2"/>
          <c:order val="18"/>
          <c:tx>
            <c:strRef>
              <c:f>'CR Statistics'!$BQ$274</c:f>
              <c:strCache>
                <c:ptCount val="1"/>
                <c:pt idx="0">
                  <c:v>RAN #70</c:v>
                </c:pt>
              </c:strCache>
            </c:strRef>
          </c:tx>
          <c:spPr>
            <a:solidFill>
              <a:srgbClr val="FF0000"/>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Statistics'!$BQ$275:$BQ$282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448-4273-AEC6-9FA72CEBA937}"/>
            </c:ext>
          </c:extLst>
        </c:ser>
        <c:ser>
          <c:idx val="3"/>
          <c:order val="19"/>
          <c:tx>
            <c:strRef>
              <c:f>'CR Statistics'!$BR$274</c:f>
              <c:strCache>
                <c:ptCount val="1"/>
                <c:pt idx="0">
                  <c:v>RAN #71</c:v>
                </c:pt>
              </c:strCache>
            </c:strRef>
          </c:tx>
          <c:spPr>
            <a:solidFill>
              <a:srgbClr val="00FF00"/>
            </a:solidFill>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Statistics'!$BR$275:$BR$282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448-4273-AEC6-9FA72CEBA937}"/>
            </c:ext>
          </c:extLst>
        </c:ser>
        <c:ser>
          <c:idx val="4"/>
          <c:order val="20"/>
          <c:tx>
            <c:strRef>
              <c:f>'CR Statistics'!$BS$274</c:f>
              <c:strCache>
                <c:ptCount val="1"/>
                <c:pt idx="0">
                  <c:v>RAN #72</c:v>
                </c:pt>
              </c:strCache>
            </c:strRef>
          </c:tx>
          <c:spPr>
            <a:solidFill>
              <a:srgbClr val="FFFF00"/>
            </a:solidFill>
            <a:ln>
              <a:solidFill>
                <a:prstClr val="black"/>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Statistics'!$BS$275:$BS$282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448-4273-AEC6-9FA72CEBA937}"/>
            </c:ext>
          </c:extLst>
        </c:ser>
        <c:ser>
          <c:idx val="5"/>
          <c:order val="21"/>
          <c:tx>
            <c:strRef>
              <c:f>'CR Statistics'!$BT$274</c:f>
              <c:strCache>
                <c:ptCount val="1"/>
                <c:pt idx="0">
                  <c:v>RAN #73</c:v>
                </c:pt>
              </c:strCache>
            </c:strRef>
          </c:tx>
          <c:spPr>
            <a:solidFill>
              <a:schemeClr val="accent6">
                <a:lumMod val="75000"/>
              </a:schemeClr>
            </a:solidFill>
            <a:ln>
              <a:solidFill>
                <a:srgbClr val="000000"/>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Statistics'!$BT$275:$BT$282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448-4273-AEC6-9FA72CEBA937}"/>
            </c:ext>
          </c:extLst>
        </c:ser>
        <c:ser>
          <c:idx val="6"/>
          <c:order val="22"/>
          <c:tx>
            <c:strRef>
              <c:f>'CR Statistics'!$BU$274</c:f>
              <c:strCache>
                <c:ptCount val="1"/>
                <c:pt idx="0">
                  <c:v>RAN #74</c:v>
                </c:pt>
              </c:strCache>
            </c:strRef>
          </c:tx>
          <c:spPr>
            <a:solidFill>
              <a:srgbClr val="00FFFF"/>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Statistics'!$BU$275:$BU$282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7448-4273-AEC6-9FA72CEBA937}"/>
            </c:ext>
          </c:extLst>
        </c:ser>
        <c:ser>
          <c:idx val="7"/>
          <c:order val="23"/>
          <c:tx>
            <c:strRef>
              <c:f>'CR Statistics'!$BV$274</c:f>
              <c:strCache>
                <c:ptCount val="1"/>
                <c:pt idx="0">
                  <c:v>RAN #75</c:v>
                </c:pt>
              </c:strCache>
            </c:strRef>
          </c:tx>
          <c:spPr>
            <a:solidFill>
              <a:srgbClr val="33CC33"/>
            </a:solidFill>
            <a:ln>
              <a:solidFill>
                <a:schemeClr val="tx1"/>
              </a:solidFill>
            </a:ln>
          </c:spPr>
          <c:invertIfNegative val="0"/>
          <c:cat>
            <c:strRef>
              <c:f>'CR Statistics'!$BW$275:$BW$282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Statistics'!$BV$275:$BV$282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7448-4273-AEC6-9FA72CEBA937}"/>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Statistics'!$T$233</c:f>
              <c:strCache>
                <c:ptCount val="1"/>
                <c:pt idx="0">
                  <c:v>RAN1</c:v>
                </c:pt>
              </c:strCache>
            </c:strRef>
          </c:tx>
          <c:spPr>
            <a:solidFill>
              <a:srgbClr val="00FF00"/>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Statistics'!$T$234:$T$240</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505B-47B3-827C-DB894BA2280A}"/>
            </c:ext>
          </c:extLst>
        </c:ser>
        <c:ser>
          <c:idx val="1"/>
          <c:order val="1"/>
          <c:tx>
            <c:strRef>
              <c:f>'CR Statistics'!$U$233</c:f>
              <c:strCache>
                <c:ptCount val="1"/>
                <c:pt idx="0">
                  <c:v>RAN2</c:v>
                </c:pt>
              </c:strCache>
            </c:strRef>
          </c:tx>
          <c:spPr>
            <a:solidFill>
              <a:srgbClr val="FF0000"/>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Statistics'!$U$234:$U$240</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505B-47B3-827C-DB894BA2280A}"/>
            </c:ext>
          </c:extLst>
        </c:ser>
        <c:ser>
          <c:idx val="2"/>
          <c:order val="2"/>
          <c:tx>
            <c:strRef>
              <c:f>'CR Statistics'!$V$233</c:f>
              <c:strCache>
                <c:ptCount val="1"/>
                <c:pt idx="0">
                  <c:v>RAN3</c:v>
                </c:pt>
              </c:strCache>
            </c:strRef>
          </c:tx>
          <c:spPr>
            <a:solidFill>
              <a:srgbClr val="0000FF"/>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Statistics'!$V$234:$V$240</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505B-47B3-827C-DB894BA2280A}"/>
            </c:ext>
          </c:extLst>
        </c:ser>
        <c:ser>
          <c:idx val="3"/>
          <c:order val="3"/>
          <c:tx>
            <c:strRef>
              <c:f>'CR Statistics'!$W$233</c:f>
              <c:strCache>
                <c:ptCount val="1"/>
                <c:pt idx="0">
                  <c:v>RAN4</c:v>
                </c:pt>
              </c:strCache>
            </c:strRef>
          </c:tx>
          <c:spPr>
            <a:solidFill>
              <a:srgbClr val="FFFF00"/>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Statistics'!$W$234:$W$240</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505B-47B3-827C-DB894BA2280A}"/>
            </c:ext>
          </c:extLst>
        </c:ser>
        <c:ser>
          <c:idx val="4"/>
          <c:order val="4"/>
          <c:tx>
            <c:strRef>
              <c:f>'CR Statistics'!$X$233</c:f>
              <c:strCache>
                <c:ptCount val="1"/>
                <c:pt idx="0">
                  <c:v>RAN5</c:v>
                </c:pt>
              </c:strCache>
            </c:strRef>
          </c:tx>
          <c:spPr>
            <a:solidFill>
              <a:srgbClr val="660066"/>
            </a:solidFill>
            <a:ln w="12700">
              <a:solidFill>
                <a:srgbClr val="000000"/>
              </a:solidFill>
              <a:prstDash val="solid"/>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Statistics'!$X$234:$X$240</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505B-47B3-827C-DB894BA2280A}"/>
            </c:ext>
          </c:extLst>
        </c:ser>
        <c:ser>
          <c:idx val="6"/>
          <c:order val="5"/>
          <c:tx>
            <c:strRef>
              <c:f>'CR Statistics'!$Y$233</c:f>
              <c:strCache>
                <c:ptCount val="1"/>
                <c:pt idx="0">
                  <c:v>RAN6</c:v>
                </c:pt>
              </c:strCache>
            </c:strRef>
          </c:tx>
          <c:spPr>
            <a:solidFill>
              <a:srgbClr val="FFC000"/>
            </a:solidFill>
            <a:ln>
              <a:solidFill>
                <a:schemeClr val="tx1"/>
              </a:solidFill>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Statistics'!$Y$234:$Y$240</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505B-47B3-827C-DB894BA2280A}"/>
            </c:ext>
          </c:extLst>
        </c:ser>
        <c:ser>
          <c:idx val="5"/>
          <c:order val="6"/>
          <c:tx>
            <c:strRef>
              <c:f>'CR Statistics'!$Z$233</c:f>
              <c:strCache>
                <c:ptCount val="1"/>
                <c:pt idx="0">
                  <c:v>RAN without RAN5</c:v>
                </c:pt>
              </c:strCache>
            </c:strRef>
          </c:tx>
          <c:spPr>
            <a:solidFill>
              <a:srgbClr val="FF00FF"/>
            </a:solidFill>
            <a:ln>
              <a:solidFill>
                <a:schemeClr val="tx1"/>
              </a:solidFill>
            </a:ln>
          </c:spPr>
          <c:invertIfNegative val="0"/>
          <c:cat>
            <c:strRef>
              <c:f>'CR Statistics'!$S$234:$S$240</c:f>
              <c:strCache>
                <c:ptCount val="7"/>
                <c:pt idx="0">
                  <c:v>REL-8</c:v>
                </c:pt>
                <c:pt idx="1">
                  <c:v>REL-9</c:v>
                </c:pt>
                <c:pt idx="2">
                  <c:v>REL-10</c:v>
                </c:pt>
                <c:pt idx="3">
                  <c:v>REL-11</c:v>
                </c:pt>
                <c:pt idx="4">
                  <c:v>REL-12</c:v>
                </c:pt>
                <c:pt idx="5">
                  <c:v>REL-13</c:v>
                </c:pt>
                <c:pt idx="6">
                  <c:v>REL-14</c:v>
                </c:pt>
              </c:strCache>
            </c:strRef>
          </c:cat>
          <c:val>
            <c:numRef>
              <c:f>'CR Statistics'!$Z$234:$Z$240</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505B-47B3-827C-DB894BA2280A}"/>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Statistics'!$AY$274</c:f>
              <c:strCache>
                <c:ptCount val="1"/>
                <c:pt idx="0">
                  <c:v>RAN #52</c:v>
                </c:pt>
              </c:strCache>
            </c:strRef>
          </c:tx>
          <c:spPr>
            <a:solidFill>
              <a:srgbClr val="FF00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Statistics'!$AY$275:$AY$282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714-4298-B1E8-D3311804BD47}"/>
            </c:ext>
          </c:extLst>
        </c:ser>
        <c:ser>
          <c:idx val="10"/>
          <c:order val="1"/>
          <c:tx>
            <c:strRef>
              <c:f>'CR Statistics'!$AZ$274</c:f>
              <c:strCache>
                <c:ptCount val="1"/>
                <c:pt idx="0">
                  <c:v>RAN #53</c:v>
                </c:pt>
              </c:strCache>
            </c:strRef>
          </c:tx>
          <c:spPr>
            <a:solidFill>
              <a:srgbClr val="FF00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Statistics'!$AZ$275:$AZ$282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714-4298-B1E8-D3311804BD47}"/>
            </c:ext>
          </c:extLst>
        </c:ser>
        <c:ser>
          <c:idx val="11"/>
          <c:order val="2"/>
          <c:tx>
            <c:strRef>
              <c:f>'CR Statistics'!$BA$274</c:f>
              <c:strCache>
                <c:ptCount val="1"/>
                <c:pt idx="0">
                  <c:v>RAN #54</c:v>
                </c:pt>
              </c:strCache>
            </c:strRef>
          </c:tx>
          <c:spPr>
            <a:solidFill>
              <a:srgbClr val="00FF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Statistics'!$BA$275:$BA$282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714-4298-B1E8-D3311804BD47}"/>
            </c:ext>
          </c:extLst>
        </c:ser>
        <c:ser>
          <c:idx val="12"/>
          <c:order val="3"/>
          <c:tx>
            <c:strRef>
              <c:f>'CR Statistics'!$BB$274</c:f>
              <c:strCache>
                <c:ptCount val="1"/>
                <c:pt idx="0">
                  <c:v>RAN #55</c:v>
                </c:pt>
              </c:strCache>
            </c:strRef>
          </c:tx>
          <c:spPr>
            <a:solidFill>
              <a:srgbClr val="FF00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Statistics'!$BB$275:$BB$282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714-4298-B1E8-D3311804BD47}"/>
            </c:ext>
          </c:extLst>
        </c:ser>
        <c:ser>
          <c:idx val="13"/>
          <c:order val="4"/>
          <c:tx>
            <c:strRef>
              <c:f>'CR Statistics'!$BC$274</c:f>
              <c:strCache>
                <c:ptCount val="1"/>
                <c:pt idx="0">
                  <c:v>RAN #56</c:v>
                </c:pt>
              </c:strCache>
            </c:strRef>
          </c:tx>
          <c:spPr>
            <a:solidFill>
              <a:srgbClr val="8000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Statistics'!$BC$275:$BC$282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714-4298-B1E8-D3311804BD47}"/>
            </c:ext>
          </c:extLst>
        </c:ser>
        <c:ser>
          <c:idx val="14"/>
          <c:order val="5"/>
          <c:tx>
            <c:strRef>
              <c:f>'CR Statistics'!$BD$274</c:f>
              <c:strCache>
                <c:ptCount val="1"/>
                <c:pt idx="0">
                  <c:v>RAN #57</c:v>
                </c:pt>
              </c:strCache>
            </c:strRef>
          </c:tx>
          <c:spPr>
            <a:solidFill>
              <a:srgbClr val="FFCC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Statistics'!$BD$275:$BD$282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714-4298-B1E8-D3311804BD47}"/>
            </c:ext>
          </c:extLst>
        </c:ser>
        <c:ser>
          <c:idx val="15"/>
          <c:order val="6"/>
          <c:tx>
            <c:strRef>
              <c:f>'CR Statistics'!$BE$274</c:f>
              <c:strCache>
                <c:ptCount val="1"/>
                <c:pt idx="0">
                  <c:v>RAN #58</c:v>
                </c:pt>
              </c:strCache>
            </c:strRef>
          </c:tx>
          <c:spPr>
            <a:solidFill>
              <a:srgbClr val="FFFF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Statistics'!$BE$275:$BE$282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714-4298-B1E8-D3311804BD47}"/>
            </c:ext>
          </c:extLst>
        </c:ser>
        <c:ser>
          <c:idx val="16"/>
          <c:order val="7"/>
          <c:tx>
            <c:strRef>
              <c:f>'CR Statistics'!$BF$274</c:f>
              <c:strCache>
                <c:ptCount val="1"/>
                <c:pt idx="0">
                  <c:v>RAN #59</c:v>
                </c:pt>
              </c:strCache>
            </c:strRef>
          </c:tx>
          <c:spPr>
            <a:solidFill>
              <a:srgbClr val="00CC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Statistics'!$BF$275:$BF$282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714-4298-B1E8-D3311804BD47}"/>
            </c:ext>
          </c:extLst>
        </c:ser>
        <c:ser>
          <c:idx val="17"/>
          <c:order val="8"/>
          <c:tx>
            <c:strRef>
              <c:f>'CR Statistics'!$BG$274</c:f>
              <c:strCache>
                <c:ptCount val="1"/>
                <c:pt idx="0">
                  <c:v>RAN #60</c:v>
                </c:pt>
              </c:strCache>
            </c:strRef>
          </c:tx>
          <c:spPr>
            <a:solidFill>
              <a:srgbClr val="00FF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Statistics'!$BG$275:$BG$282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714-4298-B1E8-D3311804BD47}"/>
            </c:ext>
          </c:extLst>
        </c:ser>
        <c:ser>
          <c:idx val="18"/>
          <c:order val="9"/>
          <c:tx>
            <c:strRef>
              <c:f>'CR Statistics'!$BH$274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Statistics'!$BH$275:$BH$282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714-4298-B1E8-D3311804BD47}"/>
            </c:ext>
          </c:extLst>
        </c:ser>
        <c:ser>
          <c:idx val="19"/>
          <c:order val="10"/>
          <c:tx>
            <c:strRef>
              <c:f>'CR Statistics'!$BI$274</c:f>
              <c:strCache>
                <c:ptCount val="1"/>
                <c:pt idx="0">
                  <c:v>RAN #62</c:v>
                </c:pt>
              </c:strCache>
            </c:strRef>
          </c:tx>
          <c:spPr>
            <a:solidFill>
              <a:srgbClr val="00FFFF"/>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Statistics'!$BI$275:$BI$282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714-4298-B1E8-D3311804BD47}"/>
            </c:ext>
          </c:extLst>
        </c:ser>
        <c:ser>
          <c:idx val="20"/>
          <c:order val="11"/>
          <c:tx>
            <c:strRef>
              <c:f>'CR Statistics'!$BJ$274</c:f>
              <c:strCache>
                <c:ptCount val="1"/>
                <c:pt idx="0">
                  <c:v>RAN #63</c:v>
                </c:pt>
              </c:strCache>
            </c:strRef>
          </c:tx>
          <c:spPr>
            <a:solidFill>
              <a:srgbClr val="FFFF00"/>
            </a:solidFill>
            <a:ln w="12700">
              <a:solidFill>
                <a:srgbClr val="000000"/>
              </a:solidFill>
              <a:prstDash val="solid"/>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Statistics'!$BJ$275:$BJ$282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714-4298-B1E8-D3311804BD47}"/>
            </c:ext>
          </c:extLst>
        </c:ser>
        <c:ser>
          <c:idx val="21"/>
          <c:order val="12"/>
          <c:tx>
            <c:strRef>
              <c:f>'CR Statistics'!$BK$274</c:f>
              <c:strCache>
                <c:ptCount val="1"/>
                <c:pt idx="0">
                  <c:v>RAN #64</c:v>
                </c:pt>
              </c:strCache>
            </c:strRef>
          </c:tx>
          <c:spPr>
            <a:solidFill>
              <a:srgbClr val="FF9900"/>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Statistics'!$BK$275:$BK$282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714-4298-B1E8-D3311804BD47}"/>
            </c:ext>
          </c:extLst>
        </c:ser>
        <c:ser>
          <c:idx val="22"/>
          <c:order val="13"/>
          <c:tx>
            <c:strRef>
              <c:f>'CR Statistics'!$BL$274</c:f>
              <c:strCache>
                <c:ptCount val="1"/>
                <c:pt idx="0">
                  <c:v>RAN#65</c:v>
                </c:pt>
              </c:strCache>
            </c:strRef>
          </c:tx>
          <c:spPr>
            <a:solidFill>
              <a:srgbClr val="0066FF"/>
            </a:solidFill>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Statistics'!$BL$275:$BL$282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714-4298-B1E8-D3311804BD47}"/>
            </c:ext>
          </c:extLst>
        </c:ser>
        <c:ser>
          <c:idx val="23"/>
          <c:order val="14"/>
          <c:tx>
            <c:strRef>
              <c:f>'CR Statistics'!$BM$274</c:f>
              <c:strCache>
                <c:ptCount val="1"/>
                <c:pt idx="0">
                  <c:v>RAN #66</c:v>
                </c:pt>
              </c:strCache>
            </c:strRef>
          </c:tx>
          <c:spPr>
            <a:solidFill>
              <a:schemeClr val="accent6">
                <a:lumMod val="50000"/>
              </a:schemeClr>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Statistics'!$BM$275:$BM$282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714-4298-B1E8-D3311804BD47}"/>
            </c:ext>
          </c:extLst>
        </c:ser>
        <c:ser>
          <c:idx val="24"/>
          <c:order val="15"/>
          <c:tx>
            <c:strRef>
              <c:f>'CR Statistics'!$BN$274</c:f>
              <c:strCache>
                <c:ptCount val="1"/>
                <c:pt idx="0">
                  <c:v>RAN #67</c:v>
                </c:pt>
              </c:strCache>
            </c:strRef>
          </c:tx>
          <c:spPr>
            <a:solidFill>
              <a:srgbClr val="FF0000"/>
            </a:solidFill>
            <a:ln>
              <a:solidFill>
                <a:sysClr val="windowText" lastClr="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Statistics'!$BN$275:$BN$282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714-4298-B1E8-D3311804BD47}"/>
            </c:ext>
          </c:extLst>
        </c:ser>
        <c:ser>
          <c:idx val="0"/>
          <c:order val="16"/>
          <c:tx>
            <c:strRef>
              <c:f>'CR Statistics'!$BO$274</c:f>
              <c:strCache>
                <c:ptCount val="1"/>
                <c:pt idx="0">
                  <c:v>RAN #68</c:v>
                </c:pt>
              </c:strCache>
            </c:strRef>
          </c:tx>
          <c:spPr>
            <a:solidFill>
              <a:srgbClr val="FF9900"/>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Statistics'!$BO$275:$BO$282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714-4298-B1E8-D3311804BD47}"/>
            </c:ext>
          </c:extLst>
        </c:ser>
        <c:ser>
          <c:idx val="1"/>
          <c:order val="17"/>
          <c:tx>
            <c:strRef>
              <c:f>'CR Statistics'!$BP$274</c:f>
              <c:strCache>
                <c:ptCount val="1"/>
                <c:pt idx="0">
                  <c:v>RAN #69</c:v>
                </c:pt>
              </c:strCache>
            </c:strRef>
          </c:tx>
          <c:spPr>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Statistics'!$BP$275:$BP$282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714-4298-B1E8-D3311804BD47}"/>
            </c:ext>
          </c:extLst>
        </c:ser>
        <c:ser>
          <c:idx val="2"/>
          <c:order val="18"/>
          <c:tx>
            <c:strRef>
              <c:f>'CR Statistics'!$BQ$274</c:f>
              <c:strCache>
                <c:ptCount val="1"/>
                <c:pt idx="0">
                  <c:v>RAN #70</c:v>
                </c:pt>
              </c:strCache>
            </c:strRef>
          </c:tx>
          <c:spPr>
            <a:solidFill>
              <a:srgbClr val="FF0000"/>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Statistics'!$BQ$275:$BQ$282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714-4298-B1E8-D3311804BD47}"/>
            </c:ext>
          </c:extLst>
        </c:ser>
        <c:ser>
          <c:idx val="3"/>
          <c:order val="19"/>
          <c:tx>
            <c:strRef>
              <c:f>'CR Statistics'!$BR$274</c:f>
              <c:strCache>
                <c:ptCount val="1"/>
                <c:pt idx="0">
                  <c:v>RAN #71</c:v>
                </c:pt>
              </c:strCache>
            </c:strRef>
          </c:tx>
          <c:spPr>
            <a:solidFill>
              <a:srgbClr val="00FF00"/>
            </a:solidFill>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Statistics'!$BR$275:$BR$282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714-4298-B1E8-D3311804BD47}"/>
            </c:ext>
          </c:extLst>
        </c:ser>
        <c:ser>
          <c:idx val="4"/>
          <c:order val="20"/>
          <c:tx>
            <c:strRef>
              <c:f>'CR Statistics'!$BS$274</c:f>
              <c:strCache>
                <c:ptCount val="1"/>
                <c:pt idx="0">
                  <c:v>RAN #72</c:v>
                </c:pt>
              </c:strCache>
            </c:strRef>
          </c:tx>
          <c:spPr>
            <a:solidFill>
              <a:srgbClr val="FFFF00"/>
            </a:solidFill>
            <a:ln>
              <a:solidFill>
                <a:prstClr val="black"/>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Statistics'!$BS$275:$BS$282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714-4298-B1E8-D3311804BD47}"/>
            </c:ext>
          </c:extLst>
        </c:ser>
        <c:ser>
          <c:idx val="5"/>
          <c:order val="21"/>
          <c:tx>
            <c:strRef>
              <c:f>'CR Statistics'!$BT$274</c:f>
              <c:strCache>
                <c:ptCount val="1"/>
                <c:pt idx="0">
                  <c:v>RAN #73</c:v>
                </c:pt>
              </c:strCache>
            </c:strRef>
          </c:tx>
          <c:spPr>
            <a:solidFill>
              <a:schemeClr val="accent6">
                <a:lumMod val="75000"/>
              </a:schemeClr>
            </a:solidFill>
            <a:ln>
              <a:solidFill>
                <a:srgbClr val="000000"/>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Statistics'!$BT$275:$BT$282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714-4298-B1E8-D3311804BD47}"/>
            </c:ext>
          </c:extLst>
        </c:ser>
        <c:ser>
          <c:idx val="6"/>
          <c:order val="22"/>
          <c:tx>
            <c:strRef>
              <c:f>'CR Statistics'!$BU$274</c:f>
              <c:strCache>
                <c:ptCount val="1"/>
                <c:pt idx="0">
                  <c:v>RAN #74</c:v>
                </c:pt>
              </c:strCache>
            </c:strRef>
          </c:tx>
          <c:spPr>
            <a:solidFill>
              <a:srgbClr val="00FFFF"/>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Statistics'!$BU$275:$BU$282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B714-4298-B1E8-D3311804BD47}"/>
            </c:ext>
          </c:extLst>
        </c:ser>
        <c:ser>
          <c:idx val="7"/>
          <c:order val="23"/>
          <c:tx>
            <c:strRef>
              <c:f>'CR Statistics'!$BV$274</c:f>
              <c:strCache>
                <c:ptCount val="1"/>
                <c:pt idx="0">
                  <c:v>RAN #75</c:v>
                </c:pt>
              </c:strCache>
            </c:strRef>
          </c:tx>
          <c:spPr>
            <a:solidFill>
              <a:srgbClr val="33CC33"/>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Statistics'!$BV$275:$BV$282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B714-4298-B1E8-D3311804BD47}"/>
            </c:ext>
          </c:extLst>
        </c:ser>
        <c:ser>
          <c:idx val="8"/>
          <c:order val="24"/>
          <c:tx>
            <c:strRef>
              <c:f>'CR Statistics'!$BW$233</c:f>
              <c:strCache>
                <c:ptCount val="1"/>
                <c:pt idx="0">
                  <c:v>RAN #76</c:v>
                </c:pt>
              </c:strCache>
            </c:strRef>
          </c:tx>
          <c:spPr>
            <a:solidFill>
              <a:srgbClr val="FFFFCC"/>
            </a:solidFill>
            <a:ln>
              <a:solidFill>
                <a:schemeClr val="tx1"/>
              </a:solidFill>
            </a:ln>
          </c:spPr>
          <c:invertIfNegative val="0"/>
          <c:cat>
            <c:strRef>
              <c:f>'CR Statistics'!$BX$234:$BX$241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Statistics'!$BW$234:$BW$241</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B714-4298-B1E8-D3311804BD47}"/>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Statistics'!$T$195</c:f>
              <c:strCache>
                <c:ptCount val="1"/>
                <c:pt idx="0">
                  <c:v>RAN1</c:v>
                </c:pt>
              </c:strCache>
            </c:strRef>
          </c:tx>
          <c:spPr>
            <a:solidFill>
              <a:srgbClr val="00FF00"/>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Statistics'!$T$196:$T$203</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5CB1-4EA4-804F-DCDA7C54A592}"/>
            </c:ext>
          </c:extLst>
        </c:ser>
        <c:ser>
          <c:idx val="1"/>
          <c:order val="1"/>
          <c:tx>
            <c:strRef>
              <c:f>'CR Statistics'!$U$195</c:f>
              <c:strCache>
                <c:ptCount val="1"/>
                <c:pt idx="0">
                  <c:v>RAN2</c:v>
                </c:pt>
              </c:strCache>
            </c:strRef>
          </c:tx>
          <c:spPr>
            <a:solidFill>
              <a:srgbClr val="FF0000"/>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Statistics'!$U$196:$U$203</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5CB1-4EA4-804F-DCDA7C54A592}"/>
            </c:ext>
          </c:extLst>
        </c:ser>
        <c:ser>
          <c:idx val="2"/>
          <c:order val="2"/>
          <c:tx>
            <c:strRef>
              <c:f>'CR Statistics'!$V$195</c:f>
              <c:strCache>
                <c:ptCount val="1"/>
                <c:pt idx="0">
                  <c:v>RAN3</c:v>
                </c:pt>
              </c:strCache>
            </c:strRef>
          </c:tx>
          <c:spPr>
            <a:solidFill>
              <a:srgbClr val="0000FF"/>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Statistics'!$V$196:$V$203</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5CB1-4EA4-804F-DCDA7C54A592}"/>
            </c:ext>
          </c:extLst>
        </c:ser>
        <c:ser>
          <c:idx val="3"/>
          <c:order val="3"/>
          <c:tx>
            <c:strRef>
              <c:f>'CR Statistics'!$W$195</c:f>
              <c:strCache>
                <c:ptCount val="1"/>
                <c:pt idx="0">
                  <c:v>RAN4</c:v>
                </c:pt>
              </c:strCache>
            </c:strRef>
          </c:tx>
          <c:spPr>
            <a:solidFill>
              <a:srgbClr val="FFFF00"/>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Statistics'!$W$196:$W$203</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5CB1-4EA4-804F-DCDA7C54A592}"/>
            </c:ext>
          </c:extLst>
        </c:ser>
        <c:ser>
          <c:idx val="4"/>
          <c:order val="4"/>
          <c:tx>
            <c:strRef>
              <c:f>'CR Statistics'!$X$195</c:f>
              <c:strCache>
                <c:ptCount val="1"/>
                <c:pt idx="0">
                  <c:v>RAN5</c:v>
                </c:pt>
              </c:strCache>
            </c:strRef>
          </c:tx>
          <c:spPr>
            <a:solidFill>
              <a:srgbClr val="660066"/>
            </a:solidFill>
            <a:ln w="12700">
              <a:solidFill>
                <a:srgbClr val="000000"/>
              </a:solidFill>
              <a:prstDash val="solid"/>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Statistics'!$X$196:$X$203</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5CB1-4EA4-804F-DCDA7C54A592}"/>
            </c:ext>
          </c:extLst>
        </c:ser>
        <c:ser>
          <c:idx val="6"/>
          <c:order val="5"/>
          <c:tx>
            <c:strRef>
              <c:f>'CR Statistics'!$Y$195</c:f>
              <c:strCache>
                <c:ptCount val="1"/>
                <c:pt idx="0">
                  <c:v>RAN6</c:v>
                </c:pt>
              </c:strCache>
            </c:strRef>
          </c:tx>
          <c:spPr>
            <a:solidFill>
              <a:srgbClr val="FFC000"/>
            </a:solidFill>
            <a:ln>
              <a:solidFill>
                <a:schemeClr val="tx1"/>
              </a:solidFill>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Statistics'!$Y$196:$Y$203</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5CB1-4EA4-804F-DCDA7C54A592}"/>
            </c:ext>
          </c:extLst>
        </c:ser>
        <c:ser>
          <c:idx val="5"/>
          <c:order val="6"/>
          <c:tx>
            <c:strRef>
              <c:f>'CR Statistics'!$Z$195</c:f>
              <c:strCache>
                <c:ptCount val="1"/>
                <c:pt idx="0">
                  <c:v>RAN without RAN5</c:v>
                </c:pt>
              </c:strCache>
            </c:strRef>
          </c:tx>
          <c:spPr>
            <a:solidFill>
              <a:srgbClr val="FF00FF"/>
            </a:solidFill>
            <a:ln>
              <a:solidFill>
                <a:schemeClr val="tx1"/>
              </a:solidFill>
            </a:ln>
          </c:spPr>
          <c:invertIfNegative val="0"/>
          <c:cat>
            <c:strRef>
              <c:f>'CR Statistics'!$S$196:$S$203</c:f>
              <c:strCache>
                <c:ptCount val="8"/>
                <c:pt idx="0">
                  <c:v>REL-8</c:v>
                </c:pt>
                <c:pt idx="1">
                  <c:v>REL-9</c:v>
                </c:pt>
                <c:pt idx="2">
                  <c:v>REL-10</c:v>
                </c:pt>
                <c:pt idx="3">
                  <c:v>REL-11</c:v>
                </c:pt>
                <c:pt idx="4">
                  <c:v>REL-12</c:v>
                </c:pt>
                <c:pt idx="5">
                  <c:v>REL-13</c:v>
                </c:pt>
                <c:pt idx="6">
                  <c:v>REL-14</c:v>
                </c:pt>
                <c:pt idx="7">
                  <c:v>REL-15</c:v>
                </c:pt>
              </c:strCache>
            </c:strRef>
          </c:cat>
          <c:val>
            <c:numRef>
              <c:f>'CR Statistics'!$Z$196:$Z$203</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5CB1-4EA4-804F-DCDA7C54A592}"/>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9937479314388E-2"/>
          <c:y val="8.9429647776433668E-2"/>
          <c:w val="0.92854340463860063"/>
          <c:h val="0.83542876011985912"/>
        </c:manualLayout>
      </c:layout>
      <c:lineChart>
        <c:grouping val="standard"/>
        <c:varyColors val="0"/>
        <c:ser>
          <c:idx val="0"/>
          <c:order val="0"/>
          <c:tx>
            <c:strRef>
              <c:f>'CR Statistics'!$AO$179</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Statistics'!$AP$179:$CB$179</c:f>
              <c:numCache>
                <c:formatCode>General</c:formatCode>
                <c:ptCount val="39"/>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0-A2B7-417E-9BAC-FCCCF0683BD9}"/>
            </c:ext>
          </c:extLst>
        </c:ser>
        <c:ser>
          <c:idx val="1"/>
          <c:order val="1"/>
          <c:tx>
            <c:strRef>
              <c:f>'CR Statistics'!$AO$180</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Statistics'!$AP$180:$CB$180</c:f>
              <c:numCache>
                <c:formatCode>General</c:formatCode>
                <c:ptCount val="39"/>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1-A2B7-417E-9BAC-FCCCF0683BD9}"/>
            </c:ext>
          </c:extLst>
        </c:ser>
        <c:ser>
          <c:idx val="2"/>
          <c:order val="2"/>
          <c:tx>
            <c:strRef>
              <c:f>'CR Statistics'!$AO$181</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Statistics'!$AP$181:$CB$181</c:f>
              <c:numCache>
                <c:formatCode>General</c:formatCode>
                <c:ptCount val="39"/>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2-A2B7-417E-9BAC-FCCCF0683BD9}"/>
            </c:ext>
          </c:extLst>
        </c:ser>
        <c:ser>
          <c:idx val="3"/>
          <c:order val="3"/>
          <c:tx>
            <c:strRef>
              <c:f>'CR Statistics'!$AO$182</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Statistics'!$AP$182:$CB$182</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3-A2B7-417E-9BAC-FCCCF0683BD9}"/>
            </c:ext>
          </c:extLst>
        </c:ser>
        <c:ser>
          <c:idx val="4"/>
          <c:order val="4"/>
          <c:tx>
            <c:strRef>
              <c:f>'CR Statistics'!$AO$183</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Statistics'!$AP$183:$CB$183</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numCache>
            </c:numRef>
          </c:val>
          <c:smooth val="0"/>
          <c:extLst>
            <c:ext xmlns:c16="http://schemas.microsoft.com/office/drawing/2014/chart" uri="{C3380CC4-5D6E-409C-BE32-E72D297353CC}">
              <c16:uniqueId val="{00000004-A2B7-417E-9BAC-FCCCF0683BD9}"/>
            </c:ext>
          </c:extLst>
        </c:ser>
        <c:ser>
          <c:idx val="5"/>
          <c:order val="5"/>
          <c:tx>
            <c:strRef>
              <c:f>'CR Statistics'!$AO$184</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Statistics'!$AP$184:$CB$184</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numCache>
            </c:numRef>
          </c:val>
          <c:smooth val="0"/>
          <c:extLst>
            <c:ext xmlns:c16="http://schemas.microsoft.com/office/drawing/2014/chart" uri="{C3380CC4-5D6E-409C-BE32-E72D297353CC}">
              <c16:uniqueId val="{00000005-A2B7-417E-9BAC-FCCCF0683BD9}"/>
            </c:ext>
          </c:extLst>
        </c:ser>
        <c:ser>
          <c:idx val="6"/>
          <c:order val="6"/>
          <c:tx>
            <c:strRef>
              <c:f>'CR Statistics'!$AO$185</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Statistics'!$AP$185:$CB$185</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numCache>
            </c:numRef>
          </c:val>
          <c:smooth val="0"/>
          <c:extLst>
            <c:ext xmlns:c16="http://schemas.microsoft.com/office/drawing/2014/chart" uri="{C3380CC4-5D6E-409C-BE32-E72D297353CC}">
              <c16:uniqueId val="{00000006-A2B7-417E-9BAC-FCCCF0683BD9}"/>
            </c:ext>
          </c:extLst>
        </c:ser>
        <c:ser>
          <c:idx val="7"/>
          <c:order val="7"/>
          <c:tx>
            <c:strRef>
              <c:f>'CR Statistics'!$AO$186</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Statistics'!$AP$186:$CB$186</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numCache>
            </c:numRef>
          </c:val>
          <c:smooth val="0"/>
          <c:extLst>
            <c:ext xmlns:c16="http://schemas.microsoft.com/office/drawing/2014/chart" uri="{C3380CC4-5D6E-409C-BE32-E72D297353CC}">
              <c16:uniqueId val="{00000007-A2B7-417E-9BAC-FCCCF0683BD9}"/>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8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9191602671424044E-2"/>
          <c:y val="0.10419913934302097"/>
          <c:w val="0.5117949940192672"/>
          <c:h val="0.16397021980664525"/>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30271141928E-2"/>
          <c:y val="9.3490556607819728E-2"/>
          <c:w val="0.9253441127427946"/>
          <c:h val="0.83542876011985912"/>
        </c:manualLayout>
      </c:layout>
      <c:lineChart>
        <c:grouping val="standard"/>
        <c:varyColors val="0"/>
        <c:ser>
          <c:idx val="0"/>
          <c:order val="0"/>
          <c:tx>
            <c:strRef>
              <c:f>'CR Statistics'!$AO$193</c:f>
              <c:strCache>
                <c:ptCount val="1"/>
                <c:pt idx="0">
                  <c:v>Rel-8 RAN1-4+6</c:v>
                </c:pt>
              </c:strCache>
            </c:strRef>
          </c:tx>
          <c:spPr>
            <a:ln>
              <a:solidFill>
                <a:srgbClr val="FFC000"/>
              </a:solidFill>
            </a:ln>
          </c:spPr>
          <c:marker>
            <c:symbol val="diamond"/>
            <c:size val="7"/>
            <c:spPr>
              <a:solidFill>
                <a:srgbClr val="FFC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Statistics'!$AP$193:$CB$193</c:f>
              <c:numCache>
                <c:formatCode>General</c:formatCode>
                <c:ptCount val="39"/>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numCache>
            </c:numRef>
          </c:val>
          <c:smooth val="0"/>
          <c:extLst>
            <c:ext xmlns:c16="http://schemas.microsoft.com/office/drawing/2014/chart" uri="{C3380CC4-5D6E-409C-BE32-E72D297353CC}">
              <c16:uniqueId val="{00000000-7F70-439A-A0CF-85DB4E4592DC}"/>
            </c:ext>
          </c:extLst>
        </c:ser>
        <c:ser>
          <c:idx val="1"/>
          <c:order val="1"/>
          <c:tx>
            <c:strRef>
              <c:f>'CR Statistics'!$AO$194</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Statistics'!$AP$194:$CB$194</c:f>
              <c:numCache>
                <c:formatCode>General</c:formatCode>
                <c:ptCount val="39"/>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numCache>
            </c:numRef>
          </c:val>
          <c:smooth val="0"/>
          <c:extLst>
            <c:ext xmlns:c16="http://schemas.microsoft.com/office/drawing/2014/chart" uri="{C3380CC4-5D6E-409C-BE32-E72D297353CC}">
              <c16:uniqueId val="{00000001-7F70-439A-A0CF-85DB4E4592DC}"/>
            </c:ext>
          </c:extLst>
        </c:ser>
        <c:ser>
          <c:idx val="2"/>
          <c:order val="2"/>
          <c:tx>
            <c:strRef>
              <c:f>'CR Statistics'!$AO$195</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Statistics'!$AP$195:$CB$195</c:f>
              <c:numCache>
                <c:formatCode>General</c:formatCode>
                <c:ptCount val="39"/>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numCache>
            </c:numRef>
          </c:val>
          <c:smooth val="0"/>
          <c:extLst>
            <c:ext xmlns:c16="http://schemas.microsoft.com/office/drawing/2014/chart" uri="{C3380CC4-5D6E-409C-BE32-E72D297353CC}">
              <c16:uniqueId val="{00000002-7F70-439A-A0CF-85DB4E4592DC}"/>
            </c:ext>
          </c:extLst>
        </c:ser>
        <c:ser>
          <c:idx val="3"/>
          <c:order val="3"/>
          <c:tx>
            <c:strRef>
              <c:f>'CR Statistics'!$AO$196</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Statistics'!$AP$196:$CB$196</c:f>
              <c:numCache>
                <c:formatCode>General</c:formatCode>
                <c:ptCount val="39"/>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numCache>
            </c:numRef>
          </c:val>
          <c:smooth val="0"/>
          <c:extLst>
            <c:ext xmlns:c16="http://schemas.microsoft.com/office/drawing/2014/chart" uri="{C3380CC4-5D6E-409C-BE32-E72D297353CC}">
              <c16:uniqueId val="{00000003-7F70-439A-A0CF-85DB4E4592DC}"/>
            </c:ext>
          </c:extLst>
        </c:ser>
        <c:ser>
          <c:idx val="4"/>
          <c:order val="4"/>
          <c:tx>
            <c:strRef>
              <c:f>'CR Statistics'!$AO$197</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Statistics'!$AP$197:$CB$197</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numCache>
            </c:numRef>
          </c:val>
          <c:smooth val="0"/>
          <c:extLst>
            <c:ext xmlns:c16="http://schemas.microsoft.com/office/drawing/2014/chart" uri="{C3380CC4-5D6E-409C-BE32-E72D297353CC}">
              <c16:uniqueId val="{00000004-7F70-439A-A0CF-85DB4E4592DC}"/>
            </c:ext>
          </c:extLst>
        </c:ser>
        <c:ser>
          <c:idx val="5"/>
          <c:order val="5"/>
          <c:tx>
            <c:strRef>
              <c:f>'CR Statistics'!$AO$198</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Statistics'!$AP$198:$CB$198</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numCache>
            </c:numRef>
          </c:val>
          <c:smooth val="0"/>
          <c:extLst>
            <c:ext xmlns:c16="http://schemas.microsoft.com/office/drawing/2014/chart" uri="{C3380CC4-5D6E-409C-BE32-E72D297353CC}">
              <c16:uniqueId val="{00000005-7F70-439A-A0CF-85DB4E4592DC}"/>
            </c:ext>
          </c:extLst>
        </c:ser>
        <c:ser>
          <c:idx val="6"/>
          <c:order val="6"/>
          <c:tx>
            <c:strRef>
              <c:f>'CR Statistics'!$AO$199</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Statistics'!$AP$199:$CB$199</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numCache>
            </c:numRef>
          </c:val>
          <c:smooth val="0"/>
          <c:extLst>
            <c:ext xmlns:c16="http://schemas.microsoft.com/office/drawing/2014/chart" uri="{C3380CC4-5D6E-409C-BE32-E72D297353CC}">
              <c16:uniqueId val="{00000006-7F70-439A-A0CF-85DB4E4592DC}"/>
            </c:ext>
          </c:extLst>
        </c:ser>
        <c:ser>
          <c:idx val="7"/>
          <c:order val="7"/>
          <c:tx>
            <c:strRef>
              <c:f>'CR Statistics'!$AO$200</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Statistics'!$AP$201:$CB$201</c:f>
              <c:strCache>
                <c:ptCount val="3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strCache>
            </c:strRef>
          </c:cat>
          <c:val>
            <c:numRef>
              <c:f>'CR Statistics'!$AP$200:$CB$200</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numCache>
            </c:numRef>
          </c:val>
          <c:smooth val="0"/>
          <c:extLst>
            <c:ext xmlns:c16="http://schemas.microsoft.com/office/drawing/2014/chart" uri="{C3380CC4-5D6E-409C-BE32-E72D297353CC}">
              <c16:uniqueId val="{00000007-7F70-439A-A0CF-85DB4E4592DC}"/>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8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19610098216814484"/>
          <c:y val="0.12065669586500109"/>
          <c:w val="0.43663756834947215"/>
          <c:h val="0.16397021980664525"/>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Statistics'!$T$154</c:f>
              <c:strCache>
                <c:ptCount val="1"/>
                <c:pt idx="0">
                  <c:v>RAN1</c:v>
                </c:pt>
              </c:strCache>
            </c:strRef>
          </c:tx>
          <c:spPr>
            <a:solidFill>
              <a:srgbClr val="00FF00"/>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Statistics'!$T$155:$T$162</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84A6-413D-8008-BB8EF35673F7}"/>
            </c:ext>
          </c:extLst>
        </c:ser>
        <c:ser>
          <c:idx val="1"/>
          <c:order val="1"/>
          <c:tx>
            <c:strRef>
              <c:f>'CR Statistics'!$U$154</c:f>
              <c:strCache>
                <c:ptCount val="1"/>
                <c:pt idx="0">
                  <c:v>RAN2</c:v>
                </c:pt>
              </c:strCache>
            </c:strRef>
          </c:tx>
          <c:spPr>
            <a:solidFill>
              <a:srgbClr val="FF0000"/>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Statistics'!$U$155:$U$162</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84A6-413D-8008-BB8EF35673F7}"/>
            </c:ext>
          </c:extLst>
        </c:ser>
        <c:ser>
          <c:idx val="2"/>
          <c:order val="2"/>
          <c:tx>
            <c:strRef>
              <c:f>'CR Statistics'!$V$154</c:f>
              <c:strCache>
                <c:ptCount val="1"/>
                <c:pt idx="0">
                  <c:v>RAN3</c:v>
                </c:pt>
              </c:strCache>
            </c:strRef>
          </c:tx>
          <c:spPr>
            <a:solidFill>
              <a:srgbClr val="0000FF"/>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Statistics'!$V$155:$V$162</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84A6-413D-8008-BB8EF35673F7}"/>
            </c:ext>
          </c:extLst>
        </c:ser>
        <c:ser>
          <c:idx val="3"/>
          <c:order val="3"/>
          <c:tx>
            <c:strRef>
              <c:f>'CR Statistics'!$W$154</c:f>
              <c:strCache>
                <c:ptCount val="1"/>
                <c:pt idx="0">
                  <c:v>RAN4</c:v>
                </c:pt>
              </c:strCache>
            </c:strRef>
          </c:tx>
          <c:spPr>
            <a:solidFill>
              <a:srgbClr val="FFFF00"/>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Statistics'!$W$155:$W$162</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84A6-413D-8008-BB8EF35673F7}"/>
            </c:ext>
          </c:extLst>
        </c:ser>
        <c:ser>
          <c:idx val="4"/>
          <c:order val="4"/>
          <c:tx>
            <c:strRef>
              <c:f>'CR Statistics'!$X$154</c:f>
              <c:strCache>
                <c:ptCount val="1"/>
                <c:pt idx="0">
                  <c:v>RAN5</c:v>
                </c:pt>
              </c:strCache>
            </c:strRef>
          </c:tx>
          <c:spPr>
            <a:solidFill>
              <a:srgbClr val="660066"/>
            </a:solidFill>
            <a:ln w="12700">
              <a:solidFill>
                <a:srgbClr val="000000"/>
              </a:solidFill>
              <a:prstDash val="solid"/>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Statistics'!$X$155:$X$162</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84A6-413D-8008-BB8EF35673F7}"/>
            </c:ext>
          </c:extLst>
        </c:ser>
        <c:ser>
          <c:idx val="6"/>
          <c:order val="5"/>
          <c:tx>
            <c:strRef>
              <c:f>'CR Statistics'!$Y$154</c:f>
              <c:strCache>
                <c:ptCount val="1"/>
                <c:pt idx="0">
                  <c:v>RAN6</c:v>
                </c:pt>
              </c:strCache>
            </c:strRef>
          </c:tx>
          <c:spPr>
            <a:solidFill>
              <a:srgbClr val="FFC000"/>
            </a:solidFill>
            <a:ln>
              <a:solidFill>
                <a:schemeClr val="tx1"/>
              </a:solidFill>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Statistics'!$Y$155:$Y$162</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84A6-413D-8008-BB8EF35673F7}"/>
            </c:ext>
          </c:extLst>
        </c:ser>
        <c:ser>
          <c:idx val="5"/>
          <c:order val="6"/>
          <c:tx>
            <c:strRef>
              <c:f>'CR Statistics'!$Z$154</c:f>
              <c:strCache>
                <c:ptCount val="1"/>
                <c:pt idx="0">
                  <c:v>RAN without RAN5</c:v>
                </c:pt>
              </c:strCache>
            </c:strRef>
          </c:tx>
          <c:spPr>
            <a:solidFill>
              <a:srgbClr val="FF00FF"/>
            </a:solidFill>
            <a:ln>
              <a:solidFill>
                <a:schemeClr val="tx1"/>
              </a:solidFill>
            </a:ln>
          </c:spPr>
          <c:invertIfNegative val="0"/>
          <c:cat>
            <c:strRef>
              <c:f>'CR Statistics'!$S$155:$S$162</c:f>
              <c:strCache>
                <c:ptCount val="8"/>
                <c:pt idx="0">
                  <c:v>REL-8</c:v>
                </c:pt>
                <c:pt idx="1">
                  <c:v>REL-9</c:v>
                </c:pt>
                <c:pt idx="2">
                  <c:v>REL-10</c:v>
                </c:pt>
                <c:pt idx="3">
                  <c:v>REL-11</c:v>
                </c:pt>
                <c:pt idx="4">
                  <c:v>REL-12</c:v>
                </c:pt>
                <c:pt idx="5">
                  <c:v>REL-13</c:v>
                </c:pt>
                <c:pt idx="6">
                  <c:v>REL-14</c:v>
                </c:pt>
                <c:pt idx="7">
                  <c:v>REL-15</c:v>
                </c:pt>
              </c:strCache>
            </c:strRef>
          </c:cat>
          <c:val>
            <c:numRef>
              <c:f>'CR Statistics'!$Z$155:$Z$162</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84A6-413D-8008-BB8EF35673F7}"/>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Statistics'!$T$116</c:f>
              <c:strCache>
                <c:ptCount val="1"/>
                <c:pt idx="0">
                  <c:v>RAN1</c:v>
                </c:pt>
              </c:strCache>
            </c:strRef>
          </c:tx>
          <c:spPr>
            <a:solidFill>
              <a:srgbClr val="00FF00"/>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Statistics'!$T$117:$T$124</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01F2-4D04-9E05-3190C2B65D5C}"/>
            </c:ext>
          </c:extLst>
        </c:ser>
        <c:ser>
          <c:idx val="1"/>
          <c:order val="1"/>
          <c:tx>
            <c:strRef>
              <c:f>'CR Statistics'!$U$116</c:f>
              <c:strCache>
                <c:ptCount val="1"/>
                <c:pt idx="0">
                  <c:v>RAN2</c:v>
                </c:pt>
              </c:strCache>
            </c:strRef>
          </c:tx>
          <c:spPr>
            <a:solidFill>
              <a:srgbClr val="FF0000"/>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Statistics'!$U$117:$U$124</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01F2-4D04-9E05-3190C2B65D5C}"/>
            </c:ext>
          </c:extLst>
        </c:ser>
        <c:ser>
          <c:idx val="2"/>
          <c:order val="2"/>
          <c:tx>
            <c:strRef>
              <c:f>'CR Statistics'!$V$116</c:f>
              <c:strCache>
                <c:ptCount val="1"/>
                <c:pt idx="0">
                  <c:v>RAN3</c:v>
                </c:pt>
              </c:strCache>
            </c:strRef>
          </c:tx>
          <c:spPr>
            <a:solidFill>
              <a:srgbClr val="0000FF"/>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Statistics'!$V$117:$V$124</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01F2-4D04-9E05-3190C2B65D5C}"/>
            </c:ext>
          </c:extLst>
        </c:ser>
        <c:ser>
          <c:idx val="3"/>
          <c:order val="3"/>
          <c:tx>
            <c:strRef>
              <c:f>'CR Statistics'!$W$116</c:f>
              <c:strCache>
                <c:ptCount val="1"/>
                <c:pt idx="0">
                  <c:v>RAN4</c:v>
                </c:pt>
              </c:strCache>
            </c:strRef>
          </c:tx>
          <c:spPr>
            <a:solidFill>
              <a:srgbClr val="FFFF00"/>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Statistics'!$W$117:$W$124</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01F2-4D04-9E05-3190C2B65D5C}"/>
            </c:ext>
          </c:extLst>
        </c:ser>
        <c:ser>
          <c:idx val="4"/>
          <c:order val="4"/>
          <c:tx>
            <c:strRef>
              <c:f>'CR Statistics'!$X$116</c:f>
              <c:strCache>
                <c:ptCount val="1"/>
                <c:pt idx="0">
                  <c:v>RAN5</c:v>
                </c:pt>
              </c:strCache>
            </c:strRef>
          </c:tx>
          <c:spPr>
            <a:solidFill>
              <a:srgbClr val="660066"/>
            </a:solidFill>
            <a:ln w="12700">
              <a:solidFill>
                <a:srgbClr val="000000"/>
              </a:solidFill>
              <a:prstDash val="solid"/>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Statistics'!$X$117:$X$124</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01F2-4D04-9E05-3190C2B65D5C}"/>
            </c:ext>
          </c:extLst>
        </c:ser>
        <c:ser>
          <c:idx val="6"/>
          <c:order val="5"/>
          <c:tx>
            <c:strRef>
              <c:f>'CR Statistics'!$Y$116</c:f>
              <c:strCache>
                <c:ptCount val="1"/>
                <c:pt idx="0">
                  <c:v>RAN6</c:v>
                </c:pt>
              </c:strCache>
            </c:strRef>
          </c:tx>
          <c:spPr>
            <a:solidFill>
              <a:srgbClr val="FFC000"/>
            </a:solidFill>
            <a:ln>
              <a:solidFill>
                <a:schemeClr val="tx1"/>
              </a:solidFill>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Statistics'!$Y$117:$Y$124</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01F2-4D04-9E05-3190C2B65D5C}"/>
            </c:ext>
          </c:extLst>
        </c:ser>
        <c:ser>
          <c:idx val="5"/>
          <c:order val="6"/>
          <c:tx>
            <c:strRef>
              <c:f>'CR Statistics'!$Z$116</c:f>
              <c:strCache>
                <c:ptCount val="1"/>
                <c:pt idx="0">
                  <c:v>RAN without RAN5</c:v>
                </c:pt>
              </c:strCache>
            </c:strRef>
          </c:tx>
          <c:spPr>
            <a:solidFill>
              <a:srgbClr val="FF00FF"/>
            </a:solidFill>
            <a:ln>
              <a:solidFill>
                <a:schemeClr val="tx1"/>
              </a:solidFill>
            </a:ln>
          </c:spPr>
          <c:invertIfNegative val="0"/>
          <c:cat>
            <c:strRef>
              <c:f>'CR Statistics'!$S$117:$S$124</c:f>
              <c:strCache>
                <c:ptCount val="8"/>
                <c:pt idx="0">
                  <c:v>REL-8</c:v>
                </c:pt>
                <c:pt idx="1">
                  <c:v>REL-9</c:v>
                </c:pt>
                <c:pt idx="2">
                  <c:v>REL-10</c:v>
                </c:pt>
                <c:pt idx="3">
                  <c:v>REL-11</c:v>
                </c:pt>
                <c:pt idx="4">
                  <c:v>REL-12</c:v>
                </c:pt>
                <c:pt idx="5">
                  <c:v>REL-13</c:v>
                </c:pt>
                <c:pt idx="6">
                  <c:v>REL-14</c:v>
                </c:pt>
                <c:pt idx="7">
                  <c:v>REL-15</c:v>
                </c:pt>
              </c:strCache>
            </c:strRef>
          </c:cat>
          <c:val>
            <c:numRef>
              <c:f>'CR Statistics'!$Z$117:$Z$124</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01F2-4D04-9E05-3190C2B65D5C}"/>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Statistics'!$T$76</c:f>
              <c:strCache>
                <c:ptCount val="1"/>
                <c:pt idx="0">
                  <c:v>RAN1</c:v>
                </c:pt>
              </c:strCache>
            </c:strRef>
          </c:tx>
          <c:spPr>
            <a:solidFill>
              <a:srgbClr val="00FF00"/>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Statistics'!$T$77:$T$84</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B1EF-41FF-AAFF-27A3A818DF4A}"/>
            </c:ext>
          </c:extLst>
        </c:ser>
        <c:ser>
          <c:idx val="1"/>
          <c:order val="1"/>
          <c:tx>
            <c:strRef>
              <c:f>'CR Statistics'!$U$76</c:f>
              <c:strCache>
                <c:ptCount val="1"/>
                <c:pt idx="0">
                  <c:v>RAN2</c:v>
                </c:pt>
              </c:strCache>
            </c:strRef>
          </c:tx>
          <c:spPr>
            <a:solidFill>
              <a:srgbClr val="FF0000"/>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Statistics'!$U$77:$U$84</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B1EF-41FF-AAFF-27A3A818DF4A}"/>
            </c:ext>
          </c:extLst>
        </c:ser>
        <c:ser>
          <c:idx val="2"/>
          <c:order val="2"/>
          <c:tx>
            <c:strRef>
              <c:f>'CR Statistics'!$V$76</c:f>
              <c:strCache>
                <c:ptCount val="1"/>
                <c:pt idx="0">
                  <c:v>RAN3</c:v>
                </c:pt>
              </c:strCache>
            </c:strRef>
          </c:tx>
          <c:spPr>
            <a:solidFill>
              <a:srgbClr val="0000FF"/>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Statistics'!$V$77:$V$84</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B1EF-41FF-AAFF-27A3A818DF4A}"/>
            </c:ext>
          </c:extLst>
        </c:ser>
        <c:ser>
          <c:idx val="3"/>
          <c:order val="3"/>
          <c:tx>
            <c:strRef>
              <c:f>'CR Statistics'!$W$76</c:f>
              <c:strCache>
                <c:ptCount val="1"/>
                <c:pt idx="0">
                  <c:v>RAN4</c:v>
                </c:pt>
              </c:strCache>
            </c:strRef>
          </c:tx>
          <c:spPr>
            <a:solidFill>
              <a:srgbClr val="FFFF00"/>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Statistics'!$W$77:$W$84</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B1EF-41FF-AAFF-27A3A818DF4A}"/>
            </c:ext>
          </c:extLst>
        </c:ser>
        <c:ser>
          <c:idx val="4"/>
          <c:order val="4"/>
          <c:tx>
            <c:strRef>
              <c:f>'CR Statistics'!$X$76</c:f>
              <c:strCache>
                <c:ptCount val="1"/>
                <c:pt idx="0">
                  <c:v>RAN5</c:v>
                </c:pt>
              </c:strCache>
            </c:strRef>
          </c:tx>
          <c:spPr>
            <a:solidFill>
              <a:srgbClr val="660066"/>
            </a:solidFill>
            <a:ln w="12700">
              <a:solidFill>
                <a:srgbClr val="000000"/>
              </a:solidFill>
              <a:prstDash val="solid"/>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Statistics'!$X$77:$X$84</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B1EF-41FF-AAFF-27A3A818DF4A}"/>
            </c:ext>
          </c:extLst>
        </c:ser>
        <c:ser>
          <c:idx val="6"/>
          <c:order val="5"/>
          <c:tx>
            <c:strRef>
              <c:f>'CR Statistics'!$Y$76</c:f>
              <c:strCache>
                <c:ptCount val="1"/>
                <c:pt idx="0">
                  <c:v>RAN6</c:v>
                </c:pt>
              </c:strCache>
            </c:strRef>
          </c:tx>
          <c:spPr>
            <a:solidFill>
              <a:srgbClr val="FFC000"/>
            </a:solidFill>
            <a:ln>
              <a:solidFill>
                <a:schemeClr val="tx1"/>
              </a:solidFill>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Statistics'!$Y$77:$Y$84</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B1EF-41FF-AAFF-27A3A818DF4A}"/>
            </c:ext>
          </c:extLst>
        </c:ser>
        <c:ser>
          <c:idx val="5"/>
          <c:order val="6"/>
          <c:tx>
            <c:strRef>
              <c:f>'CR Statistics'!$Z$76</c:f>
              <c:strCache>
                <c:ptCount val="1"/>
                <c:pt idx="0">
                  <c:v>RAN without RAN5</c:v>
                </c:pt>
              </c:strCache>
            </c:strRef>
          </c:tx>
          <c:spPr>
            <a:solidFill>
              <a:srgbClr val="FF00FF"/>
            </a:solidFill>
            <a:ln>
              <a:solidFill>
                <a:schemeClr val="tx1"/>
              </a:solidFill>
            </a:ln>
          </c:spPr>
          <c:invertIfNegative val="0"/>
          <c:cat>
            <c:strRef>
              <c:f>'CR Statistics'!$S$77:$S$84</c:f>
              <c:strCache>
                <c:ptCount val="8"/>
                <c:pt idx="0">
                  <c:v>REL-8</c:v>
                </c:pt>
                <c:pt idx="1">
                  <c:v>REL-9</c:v>
                </c:pt>
                <c:pt idx="2">
                  <c:v>REL-10</c:v>
                </c:pt>
                <c:pt idx="3">
                  <c:v>REL-11</c:v>
                </c:pt>
                <c:pt idx="4">
                  <c:v>REL-12</c:v>
                </c:pt>
                <c:pt idx="5">
                  <c:v>REL-13</c:v>
                </c:pt>
                <c:pt idx="6">
                  <c:v>REL-14</c:v>
                </c:pt>
                <c:pt idx="7">
                  <c:v>REL-15</c:v>
                </c:pt>
              </c:strCache>
            </c:strRef>
          </c:cat>
          <c:val>
            <c:numRef>
              <c:f>'CR Statistics'!$Z$77:$Z$84</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B1EF-41FF-AAFF-27A3A818DF4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Statistics'!$T$28</c:f>
              <c:strCache>
                <c:ptCount val="1"/>
                <c:pt idx="0">
                  <c:v>RAN1</c:v>
                </c:pt>
              </c:strCache>
            </c:strRef>
          </c:tx>
          <c:spPr>
            <a:solidFill>
              <a:srgbClr val="00FF0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Statistics'!$T$29:$T$36</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63F8-40BD-93B7-803A14708FA7}"/>
            </c:ext>
          </c:extLst>
        </c:ser>
        <c:ser>
          <c:idx val="1"/>
          <c:order val="1"/>
          <c:tx>
            <c:strRef>
              <c:f>'CR Statistics'!$U$28</c:f>
              <c:strCache>
                <c:ptCount val="1"/>
                <c:pt idx="0">
                  <c:v>RAN2</c:v>
                </c:pt>
              </c:strCache>
            </c:strRef>
          </c:tx>
          <c:spPr>
            <a:solidFill>
              <a:srgbClr val="FF000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Statistics'!$U$29:$U$36</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63F8-40BD-93B7-803A14708FA7}"/>
            </c:ext>
          </c:extLst>
        </c:ser>
        <c:ser>
          <c:idx val="2"/>
          <c:order val="2"/>
          <c:tx>
            <c:strRef>
              <c:f>'CR Statistics'!$V$28</c:f>
              <c:strCache>
                <c:ptCount val="1"/>
                <c:pt idx="0">
                  <c:v>RAN3</c:v>
                </c:pt>
              </c:strCache>
            </c:strRef>
          </c:tx>
          <c:spPr>
            <a:solidFill>
              <a:srgbClr val="0099FF"/>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Statistics'!$V$29:$V$36</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63F8-40BD-93B7-803A14708FA7}"/>
            </c:ext>
          </c:extLst>
        </c:ser>
        <c:ser>
          <c:idx val="3"/>
          <c:order val="3"/>
          <c:tx>
            <c:strRef>
              <c:f>'CR Statistics'!$W$28</c:f>
              <c:strCache>
                <c:ptCount val="1"/>
                <c:pt idx="0">
                  <c:v>RAN4</c:v>
                </c:pt>
              </c:strCache>
            </c:strRef>
          </c:tx>
          <c:spPr>
            <a:solidFill>
              <a:srgbClr val="FFFF0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Statistics'!$W$29:$W$36</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63F8-40BD-93B7-803A14708FA7}"/>
            </c:ext>
          </c:extLst>
        </c:ser>
        <c:ser>
          <c:idx val="4"/>
          <c:order val="4"/>
          <c:tx>
            <c:strRef>
              <c:f>'CR Statistics'!$X$28</c:f>
              <c:strCache>
                <c:ptCount val="1"/>
                <c:pt idx="0">
                  <c:v>RAN5</c:v>
                </c:pt>
              </c:strCache>
            </c:strRef>
          </c:tx>
          <c:spPr>
            <a:solidFill>
              <a:srgbClr val="7030A0"/>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Statistics'!$X$29:$X$36</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63F8-40BD-93B7-803A14708FA7}"/>
            </c:ext>
          </c:extLst>
        </c:ser>
        <c:ser>
          <c:idx val="6"/>
          <c:order val="5"/>
          <c:tx>
            <c:strRef>
              <c:f>'CR Statistics'!$Y$28</c:f>
              <c:strCache>
                <c:ptCount val="1"/>
                <c:pt idx="0">
                  <c:v>RAN6</c:v>
                </c:pt>
              </c:strCache>
            </c:strRef>
          </c:tx>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Statistics'!$Y$29:$Y$36</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63F8-40BD-93B7-803A14708FA7}"/>
            </c:ext>
          </c:extLst>
        </c:ser>
        <c:ser>
          <c:idx val="5"/>
          <c:order val="6"/>
          <c:tx>
            <c:strRef>
              <c:f>'CR Statistics'!$Z$28</c:f>
              <c:strCache>
                <c:ptCount val="1"/>
                <c:pt idx="0">
                  <c:v>RAN without RAN5</c:v>
                </c:pt>
              </c:strCache>
            </c:strRef>
          </c:tx>
          <c:spPr>
            <a:solidFill>
              <a:srgbClr val="FF00FF"/>
            </a:solidFill>
            <a:ln>
              <a:solidFill>
                <a:srgbClr val="000000"/>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Statistics'!$Z$29:$Z$36</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63F8-40BD-93B7-803A14708FA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s>
</file>

<file path=xl/drawings/drawing1.xml><?xml version="1.0" encoding="utf-8"?>
<xdr:wsDr xmlns:xdr="http://schemas.openxmlformats.org/drawingml/2006/spreadsheetDrawing" xmlns:a="http://schemas.openxmlformats.org/drawingml/2006/main">
  <xdr:twoCellAnchor>
    <xdr:from>
      <xdr:col>27</xdr:col>
      <xdr:colOff>238125</xdr:colOff>
      <xdr:row>1347</xdr:row>
      <xdr:rowOff>114300</xdr:rowOff>
    </xdr:from>
    <xdr:to>
      <xdr:col>34</xdr:col>
      <xdr:colOff>466725</xdr:colOff>
      <xdr:row>1365</xdr:row>
      <xdr:rowOff>0</xdr:rowOff>
    </xdr:to>
    <xdr:graphicFrame macro="">
      <xdr:nvGraphicFramePr>
        <xdr:cNvPr id="2" name="Chart 1">
          <a:extLst>
            <a:ext uri="{FF2B5EF4-FFF2-40B4-BE49-F238E27FC236}">
              <a16:creationId xmlns:a16="http://schemas.microsoft.com/office/drawing/2014/main" id="{98D9647B-CC08-48D3-9467-A98FDAC128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1381</xdr:row>
      <xdr:rowOff>28575</xdr:rowOff>
    </xdr:from>
    <xdr:to>
      <xdr:col>35</xdr:col>
      <xdr:colOff>381000</xdr:colOff>
      <xdr:row>1403</xdr:row>
      <xdr:rowOff>276225</xdr:rowOff>
    </xdr:to>
    <xdr:graphicFrame macro="">
      <xdr:nvGraphicFramePr>
        <xdr:cNvPr id="3" name="Chart 2">
          <a:extLst>
            <a:ext uri="{FF2B5EF4-FFF2-40B4-BE49-F238E27FC236}">
              <a16:creationId xmlns:a16="http://schemas.microsoft.com/office/drawing/2014/main" id="{333BA64F-F01B-411C-B86D-AF9574E6F7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1312</xdr:row>
      <xdr:rowOff>142875</xdr:rowOff>
    </xdr:from>
    <xdr:to>
      <xdr:col>34</xdr:col>
      <xdr:colOff>333375</xdr:colOff>
      <xdr:row>1331</xdr:row>
      <xdr:rowOff>85725</xdr:rowOff>
    </xdr:to>
    <xdr:graphicFrame macro="">
      <xdr:nvGraphicFramePr>
        <xdr:cNvPr id="4" name="Chart 3">
          <a:extLst>
            <a:ext uri="{FF2B5EF4-FFF2-40B4-BE49-F238E27FC236}">
              <a16:creationId xmlns:a16="http://schemas.microsoft.com/office/drawing/2014/main" id="{608D863C-ACD2-491C-8ECC-17E6027D8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1303</xdr:row>
      <xdr:rowOff>123825</xdr:rowOff>
    </xdr:from>
    <xdr:to>
      <xdr:col>56</xdr:col>
      <xdr:colOff>171450</xdr:colOff>
      <xdr:row>1325</xdr:row>
      <xdr:rowOff>123825</xdr:rowOff>
    </xdr:to>
    <xdr:graphicFrame macro="">
      <xdr:nvGraphicFramePr>
        <xdr:cNvPr id="5" name="Chart 4">
          <a:extLst>
            <a:ext uri="{FF2B5EF4-FFF2-40B4-BE49-F238E27FC236}">
              <a16:creationId xmlns:a16="http://schemas.microsoft.com/office/drawing/2014/main" id="{E13678D2-15D5-4DA8-91B8-5644F69E3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1334</xdr:row>
      <xdr:rowOff>123825</xdr:rowOff>
    </xdr:from>
    <xdr:to>
      <xdr:col>56</xdr:col>
      <xdr:colOff>200025</xdr:colOff>
      <xdr:row>1356</xdr:row>
      <xdr:rowOff>142875</xdr:rowOff>
    </xdr:to>
    <xdr:graphicFrame macro="">
      <xdr:nvGraphicFramePr>
        <xdr:cNvPr id="6" name="Chart 5">
          <a:extLst>
            <a:ext uri="{FF2B5EF4-FFF2-40B4-BE49-F238E27FC236}">
              <a16:creationId xmlns:a16="http://schemas.microsoft.com/office/drawing/2014/main" id="{F24C432B-8D3F-4E79-A715-4BF47C3B44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1278</xdr:row>
      <xdr:rowOff>47625</xdr:rowOff>
    </xdr:from>
    <xdr:to>
      <xdr:col>34</xdr:col>
      <xdr:colOff>114300</xdr:colOff>
      <xdr:row>1296</xdr:row>
      <xdr:rowOff>152400</xdr:rowOff>
    </xdr:to>
    <xdr:graphicFrame macro="">
      <xdr:nvGraphicFramePr>
        <xdr:cNvPr id="7" name="Chart 6">
          <a:extLst>
            <a:ext uri="{FF2B5EF4-FFF2-40B4-BE49-F238E27FC236}">
              <a16:creationId xmlns:a16="http://schemas.microsoft.com/office/drawing/2014/main" id="{5EB83619-60A7-4637-AECF-88C373025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1277</xdr:row>
      <xdr:rowOff>238125</xdr:rowOff>
    </xdr:from>
    <xdr:to>
      <xdr:col>56</xdr:col>
      <xdr:colOff>200025</xdr:colOff>
      <xdr:row>1301</xdr:row>
      <xdr:rowOff>0</xdr:rowOff>
    </xdr:to>
    <xdr:graphicFrame macro="">
      <xdr:nvGraphicFramePr>
        <xdr:cNvPr id="8" name="Chart 7">
          <a:extLst>
            <a:ext uri="{FF2B5EF4-FFF2-40B4-BE49-F238E27FC236}">
              <a16:creationId xmlns:a16="http://schemas.microsoft.com/office/drawing/2014/main" id="{87F2B018-DB6C-46B3-8B2D-C9B3A5C793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1250</xdr:row>
      <xdr:rowOff>409575</xdr:rowOff>
    </xdr:from>
    <xdr:to>
      <xdr:col>35</xdr:col>
      <xdr:colOff>257175</xdr:colOff>
      <xdr:row>1268</xdr:row>
      <xdr:rowOff>114300</xdr:rowOff>
    </xdr:to>
    <xdr:graphicFrame macro="">
      <xdr:nvGraphicFramePr>
        <xdr:cNvPr id="9" name="Chart 8">
          <a:extLst>
            <a:ext uri="{FF2B5EF4-FFF2-40B4-BE49-F238E27FC236}">
              <a16:creationId xmlns:a16="http://schemas.microsoft.com/office/drawing/2014/main" id="{CA37EAAD-DDC6-430D-A45A-B013CA31A3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1250</xdr:row>
      <xdr:rowOff>352425</xdr:rowOff>
    </xdr:from>
    <xdr:to>
      <xdr:col>60</xdr:col>
      <xdr:colOff>295275</xdr:colOff>
      <xdr:row>1274</xdr:row>
      <xdr:rowOff>38100</xdr:rowOff>
    </xdr:to>
    <xdr:graphicFrame macro="">
      <xdr:nvGraphicFramePr>
        <xdr:cNvPr id="10" name="Chart 9">
          <a:extLst>
            <a:ext uri="{FF2B5EF4-FFF2-40B4-BE49-F238E27FC236}">
              <a16:creationId xmlns:a16="http://schemas.microsoft.com/office/drawing/2014/main" id="{8C7520A6-AE0A-4D2D-8F0F-17DC81087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1159</xdr:row>
      <xdr:rowOff>295275</xdr:rowOff>
    </xdr:from>
    <xdr:to>
      <xdr:col>36</xdr:col>
      <xdr:colOff>152400</xdr:colOff>
      <xdr:row>1186</xdr:row>
      <xdr:rowOff>28575</xdr:rowOff>
    </xdr:to>
    <xdr:graphicFrame macro="">
      <xdr:nvGraphicFramePr>
        <xdr:cNvPr id="11" name="Chart 10">
          <a:extLst>
            <a:ext uri="{FF2B5EF4-FFF2-40B4-BE49-F238E27FC236}">
              <a16:creationId xmlns:a16="http://schemas.microsoft.com/office/drawing/2014/main" id="{1BCFE602-1EF2-4A1D-B2D5-1C01C8A1A1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1225</xdr:row>
      <xdr:rowOff>266700</xdr:rowOff>
    </xdr:from>
    <xdr:to>
      <xdr:col>35</xdr:col>
      <xdr:colOff>257175</xdr:colOff>
      <xdr:row>1243</xdr:row>
      <xdr:rowOff>47625</xdr:rowOff>
    </xdr:to>
    <xdr:graphicFrame macro="">
      <xdr:nvGraphicFramePr>
        <xdr:cNvPr id="12" name="Chart 12">
          <a:extLst>
            <a:ext uri="{FF2B5EF4-FFF2-40B4-BE49-F238E27FC236}">
              <a16:creationId xmlns:a16="http://schemas.microsoft.com/office/drawing/2014/main" id="{54F2BE44-D2D6-47ED-907B-F77986577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1225</xdr:row>
      <xdr:rowOff>257175</xdr:rowOff>
    </xdr:from>
    <xdr:to>
      <xdr:col>60</xdr:col>
      <xdr:colOff>238125</xdr:colOff>
      <xdr:row>1247</xdr:row>
      <xdr:rowOff>0</xdr:rowOff>
    </xdr:to>
    <xdr:graphicFrame macro="">
      <xdr:nvGraphicFramePr>
        <xdr:cNvPr id="13" name="Chart 13">
          <a:extLst>
            <a:ext uri="{FF2B5EF4-FFF2-40B4-BE49-F238E27FC236}">
              <a16:creationId xmlns:a16="http://schemas.microsoft.com/office/drawing/2014/main" id="{67B0B024-1E8F-426C-A638-C1FA4129BB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1195</xdr:row>
      <xdr:rowOff>238125</xdr:rowOff>
    </xdr:from>
    <xdr:to>
      <xdr:col>36</xdr:col>
      <xdr:colOff>152400</xdr:colOff>
      <xdr:row>1213</xdr:row>
      <xdr:rowOff>76200</xdr:rowOff>
    </xdr:to>
    <xdr:graphicFrame macro="">
      <xdr:nvGraphicFramePr>
        <xdr:cNvPr id="14" name="Chart 16">
          <a:extLst>
            <a:ext uri="{FF2B5EF4-FFF2-40B4-BE49-F238E27FC236}">
              <a16:creationId xmlns:a16="http://schemas.microsoft.com/office/drawing/2014/main" id="{199E77AC-B4EC-4C7C-A674-61F2B61456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1196</xdr:row>
      <xdr:rowOff>9525</xdr:rowOff>
    </xdr:from>
    <xdr:to>
      <xdr:col>60</xdr:col>
      <xdr:colOff>28575</xdr:colOff>
      <xdr:row>1219</xdr:row>
      <xdr:rowOff>9525</xdr:rowOff>
    </xdr:to>
    <xdr:graphicFrame macro="">
      <xdr:nvGraphicFramePr>
        <xdr:cNvPr id="15" name="Chart 17">
          <a:extLst>
            <a:ext uri="{FF2B5EF4-FFF2-40B4-BE49-F238E27FC236}">
              <a16:creationId xmlns:a16="http://schemas.microsoft.com/office/drawing/2014/main" id="{C63DC7E4-803B-4B83-BEA8-B92D24BAAD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1159</xdr:row>
      <xdr:rowOff>295275</xdr:rowOff>
    </xdr:from>
    <xdr:to>
      <xdr:col>63</xdr:col>
      <xdr:colOff>561975</xdr:colOff>
      <xdr:row>1188</xdr:row>
      <xdr:rowOff>66675</xdr:rowOff>
    </xdr:to>
    <xdr:graphicFrame macro="">
      <xdr:nvGraphicFramePr>
        <xdr:cNvPr id="16" name="Chart 18">
          <a:extLst>
            <a:ext uri="{FF2B5EF4-FFF2-40B4-BE49-F238E27FC236}">
              <a16:creationId xmlns:a16="http://schemas.microsoft.com/office/drawing/2014/main" id="{68864302-3964-465F-BA9D-A79F4B1F68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1124</xdr:row>
      <xdr:rowOff>9525</xdr:rowOff>
    </xdr:from>
    <xdr:to>
      <xdr:col>36</xdr:col>
      <xdr:colOff>114300</xdr:colOff>
      <xdr:row>1155</xdr:row>
      <xdr:rowOff>28575</xdr:rowOff>
    </xdr:to>
    <xdr:graphicFrame macro="">
      <xdr:nvGraphicFramePr>
        <xdr:cNvPr id="17" name="Chart 19">
          <a:extLst>
            <a:ext uri="{FF2B5EF4-FFF2-40B4-BE49-F238E27FC236}">
              <a16:creationId xmlns:a16="http://schemas.microsoft.com/office/drawing/2014/main" id="{82D08C21-3C97-416D-B58E-7A1724F49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1125</xdr:row>
      <xdr:rowOff>0</xdr:rowOff>
    </xdr:from>
    <xdr:to>
      <xdr:col>65</xdr:col>
      <xdr:colOff>28575</xdr:colOff>
      <xdr:row>1157</xdr:row>
      <xdr:rowOff>66675</xdr:rowOff>
    </xdr:to>
    <xdr:graphicFrame macro="">
      <xdr:nvGraphicFramePr>
        <xdr:cNvPr id="18" name="Chart 20">
          <a:extLst>
            <a:ext uri="{FF2B5EF4-FFF2-40B4-BE49-F238E27FC236}">
              <a16:creationId xmlns:a16="http://schemas.microsoft.com/office/drawing/2014/main" id="{2E8AC3A0-CF83-4892-BD7A-067A5E5E85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1087</xdr:row>
      <xdr:rowOff>47625</xdr:rowOff>
    </xdr:from>
    <xdr:to>
      <xdr:col>36</xdr:col>
      <xdr:colOff>228600</xdr:colOff>
      <xdr:row>1118</xdr:row>
      <xdr:rowOff>85725</xdr:rowOff>
    </xdr:to>
    <xdr:graphicFrame macro="">
      <xdr:nvGraphicFramePr>
        <xdr:cNvPr id="19" name="Chart 22">
          <a:extLst>
            <a:ext uri="{FF2B5EF4-FFF2-40B4-BE49-F238E27FC236}">
              <a16:creationId xmlns:a16="http://schemas.microsoft.com/office/drawing/2014/main" id="{EEC1B78D-ECA2-4D1D-83A2-9649B54957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1086</xdr:row>
      <xdr:rowOff>47625</xdr:rowOff>
    </xdr:from>
    <xdr:to>
      <xdr:col>66</xdr:col>
      <xdr:colOff>409575</xdr:colOff>
      <xdr:row>1120</xdr:row>
      <xdr:rowOff>85725</xdr:rowOff>
    </xdr:to>
    <xdr:graphicFrame macro="">
      <xdr:nvGraphicFramePr>
        <xdr:cNvPr id="20" name="Chart 23">
          <a:extLst>
            <a:ext uri="{FF2B5EF4-FFF2-40B4-BE49-F238E27FC236}">
              <a16:creationId xmlns:a16="http://schemas.microsoft.com/office/drawing/2014/main" id="{94CB9AA1-346C-4A71-AAD1-999A4E7D1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1088</xdr:row>
      <xdr:rowOff>128587</xdr:rowOff>
    </xdr:from>
    <xdr:ext cx="727187" cy="229550"/>
    <xdr:sp macro="" textlink="">
      <xdr:nvSpPr>
        <xdr:cNvPr id="21" name="Text Box 24">
          <a:extLst>
            <a:ext uri="{FF2B5EF4-FFF2-40B4-BE49-F238E27FC236}">
              <a16:creationId xmlns:a16="http://schemas.microsoft.com/office/drawing/2014/main" id="{8F2C69DD-F8EA-495D-9E9D-0CBCD8EDB2C2}"/>
            </a:ext>
          </a:extLst>
        </xdr:cNvPr>
        <xdr:cNvSpPr txBox="1">
          <a:spLocks noChangeArrowheads="1"/>
        </xdr:cNvSpPr>
      </xdr:nvSpPr>
      <xdr:spPr bwMode="auto">
        <a:xfrm>
          <a:off x="37152261" y="186409012"/>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1049</xdr:row>
      <xdr:rowOff>523875</xdr:rowOff>
    </xdr:from>
    <xdr:to>
      <xdr:col>69</xdr:col>
      <xdr:colOff>523875</xdr:colOff>
      <xdr:row>1082</xdr:row>
      <xdr:rowOff>123825</xdr:rowOff>
    </xdr:to>
    <xdr:graphicFrame macro="">
      <xdr:nvGraphicFramePr>
        <xdr:cNvPr id="22" name="Chart 25">
          <a:extLst>
            <a:ext uri="{FF2B5EF4-FFF2-40B4-BE49-F238E27FC236}">
              <a16:creationId xmlns:a16="http://schemas.microsoft.com/office/drawing/2014/main" id="{50BFE534-EA29-4A61-AE74-516290E975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1049</xdr:row>
      <xdr:rowOff>390525</xdr:rowOff>
    </xdr:from>
    <xdr:to>
      <xdr:col>36</xdr:col>
      <xdr:colOff>295275</xdr:colOff>
      <xdr:row>1080</xdr:row>
      <xdr:rowOff>104775</xdr:rowOff>
    </xdr:to>
    <xdr:graphicFrame macro="">
      <xdr:nvGraphicFramePr>
        <xdr:cNvPr id="23" name="Chart 26">
          <a:extLst>
            <a:ext uri="{FF2B5EF4-FFF2-40B4-BE49-F238E27FC236}">
              <a16:creationId xmlns:a16="http://schemas.microsoft.com/office/drawing/2014/main" id="{9F43F4DF-34C7-432C-8A4A-7C48EA375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1054</xdr:row>
      <xdr:rowOff>21431</xdr:rowOff>
    </xdr:from>
    <xdr:ext cx="727187" cy="229550"/>
    <xdr:sp macro="" textlink="">
      <xdr:nvSpPr>
        <xdr:cNvPr id="24" name="Text Box 27">
          <a:extLst>
            <a:ext uri="{FF2B5EF4-FFF2-40B4-BE49-F238E27FC236}">
              <a16:creationId xmlns:a16="http://schemas.microsoft.com/office/drawing/2014/main" id="{910735E2-7E21-4298-821D-2B89E2E04820}"/>
            </a:ext>
          </a:extLst>
        </xdr:cNvPr>
        <xdr:cNvSpPr txBox="1">
          <a:spLocks noChangeArrowheads="1"/>
        </xdr:cNvSpPr>
      </xdr:nvSpPr>
      <xdr:spPr bwMode="auto">
        <a:xfrm>
          <a:off x="38809612" y="180472556"/>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1014</xdr:row>
      <xdr:rowOff>371475</xdr:rowOff>
    </xdr:from>
    <xdr:to>
      <xdr:col>36</xdr:col>
      <xdr:colOff>266700</xdr:colOff>
      <xdr:row>1046</xdr:row>
      <xdr:rowOff>104775</xdr:rowOff>
    </xdr:to>
    <xdr:graphicFrame macro="">
      <xdr:nvGraphicFramePr>
        <xdr:cNvPr id="25" name="Chart 30">
          <a:extLst>
            <a:ext uri="{FF2B5EF4-FFF2-40B4-BE49-F238E27FC236}">
              <a16:creationId xmlns:a16="http://schemas.microsoft.com/office/drawing/2014/main" id="{7F3403C2-8717-44EC-851F-40C9DD7AFF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1015</xdr:row>
      <xdr:rowOff>66675</xdr:rowOff>
    </xdr:from>
    <xdr:to>
      <xdr:col>69</xdr:col>
      <xdr:colOff>504825</xdr:colOff>
      <xdr:row>1047</xdr:row>
      <xdr:rowOff>38100</xdr:rowOff>
    </xdr:to>
    <xdr:graphicFrame macro="">
      <xdr:nvGraphicFramePr>
        <xdr:cNvPr id="26" name="Chart 31">
          <a:extLst>
            <a:ext uri="{FF2B5EF4-FFF2-40B4-BE49-F238E27FC236}">
              <a16:creationId xmlns:a16="http://schemas.microsoft.com/office/drawing/2014/main" id="{119564C7-680A-4D12-90EC-884A64F7A9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977</xdr:row>
      <xdr:rowOff>447675</xdr:rowOff>
    </xdr:from>
    <xdr:to>
      <xdr:col>36</xdr:col>
      <xdr:colOff>342900</xdr:colOff>
      <xdr:row>1011</xdr:row>
      <xdr:rowOff>19050</xdr:rowOff>
    </xdr:to>
    <xdr:graphicFrame macro="">
      <xdr:nvGraphicFramePr>
        <xdr:cNvPr id="27" name="Chart 34">
          <a:extLst>
            <a:ext uri="{FF2B5EF4-FFF2-40B4-BE49-F238E27FC236}">
              <a16:creationId xmlns:a16="http://schemas.microsoft.com/office/drawing/2014/main" id="{E9B1074D-2DF0-4AC3-BF58-52F0053277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979</xdr:row>
      <xdr:rowOff>0</xdr:rowOff>
    </xdr:from>
    <xdr:to>
      <xdr:col>69</xdr:col>
      <xdr:colOff>466725</xdr:colOff>
      <xdr:row>1013</xdr:row>
      <xdr:rowOff>28575</xdr:rowOff>
    </xdr:to>
    <xdr:graphicFrame macro="">
      <xdr:nvGraphicFramePr>
        <xdr:cNvPr id="28" name="Chart 35">
          <a:extLst>
            <a:ext uri="{FF2B5EF4-FFF2-40B4-BE49-F238E27FC236}">
              <a16:creationId xmlns:a16="http://schemas.microsoft.com/office/drawing/2014/main" id="{317A59D8-F4EF-42B0-BD0B-A13133BCBE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943</xdr:row>
      <xdr:rowOff>200025</xdr:rowOff>
    </xdr:from>
    <xdr:to>
      <xdr:col>36</xdr:col>
      <xdr:colOff>371475</xdr:colOff>
      <xdr:row>975</xdr:row>
      <xdr:rowOff>57150</xdr:rowOff>
    </xdr:to>
    <xdr:graphicFrame macro="">
      <xdr:nvGraphicFramePr>
        <xdr:cNvPr id="29" name="Chart 39">
          <a:extLst>
            <a:ext uri="{FF2B5EF4-FFF2-40B4-BE49-F238E27FC236}">
              <a16:creationId xmlns:a16="http://schemas.microsoft.com/office/drawing/2014/main" id="{0B6F015E-8762-4DDA-B6A2-CD6E341F7A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943</xdr:row>
      <xdr:rowOff>142875</xdr:rowOff>
    </xdr:from>
    <xdr:to>
      <xdr:col>70</xdr:col>
      <xdr:colOff>95250</xdr:colOff>
      <xdr:row>976</xdr:row>
      <xdr:rowOff>9525</xdr:rowOff>
    </xdr:to>
    <xdr:graphicFrame macro="">
      <xdr:nvGraphicFramePr>
        <xdr:cNvPr id="30" name="Chart 40">
          <a:extLst>
            <a:ext uri="{FF2B5EF4-FFF2-40B4-BE49-F238E27FC236}">
              <a16:creationId xmlns:a16="http://schemas.microsoft.com/office/drawing/2014/main" id="{B5E758B2-2A80-4279-BD3E-9867AF27F0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907</xdr:row>
      <xdr:rowOff>0</xdr:rowOff>
    </xdr:from>
    <xdr:to>
      <xdr:col>36</xdr:col>
      <xdr:colOff>352425</xdr:colOff>
      <xdr:row>937</xdr:row>
      <xdr:rowOff>123825</xdr:rowOff>
    </xdr:to>
    <xdr:graphicFrame macro="">
      <xdr:nvGraphicFramePr>
        <xdr:cNvPr id="31" name="Chart 44">
          <a:extLst>
            <a:ext uri="{FF2B5EF4-FFF2-40B4-BE49-F238E27FC236}">
              <a16:creationId xmlns:a16="http://schemas.microsoft.com/office/drawing/2014/main" id="{5A47B918-64D2-4E6C-B6F8-52B6D8331F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907</xdr:row>
      <xdr:rowOff>0</xdr:rowOff>
    </xdr:from>
    <xdr:to>
      <xdr:col>70</xdr:col>
      <xdr:colOff>1019175</xdr:colOff>
      <xdr:row>940</xdr:row>
      <xdr:rowOff>85725</xdr:rowOff>
    </xdr:to>
    <xdr:graphicFrame macro="">
      <xdr:nvGraphicFramePr>
        <xdr:cNvPr id="32" name="Chart 45">
          <a:extLst>
            <a:ext uri="{FF2B5EF4-FFF2-40B4-BE49-F238E27FC236}">
              <a16:creationId xmlns:a16="http://schemas.microsoft.com/office/drawing/2014/main" id="{A208012F-5781-4403-92D4-488519CE9A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866</xdr:row>
      <xdr:rowOff>0</xdr:rowOff>
    </xdr:from>
    <xdr:to>
      <xdr:col>36</xdr:col>
      <xdr:colOff>295275</xdr:colOff>
      <xdr:row>896</xdr:row>
      <xdr:rowOff>152400</xdr:rowOff>
    </xdr:to>
    <xdr:graphicFrame macro="">
      <xdr:nvGraphicFramePr>
        <xdr:cNvPr id="33" name="Chart 48">
          <a:extLst>
            <a:ext uri="{FF2B5EF4-FFF2-40B4-BE49-F238E27FC236}">
              <a16:creationId xmlns:a16="http://schemas.microsoft.com/office/drawing/2014/main" id="{B1EA6F07-DEA2-4200-8FBD-545CD08E81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865</xdr:row>
      <xdr:rowOff>0</xdr:rowOff>
    </xdr:from>
    <xdr:to>
      <xdr:col>72</xdr:col>
      <xdr:colOff>371475</xdr:colOff>
      <xdr:row>901</xdr:row>
      <xdr:rowOff>85725</xdr:rowOff>
    </xdr:to>
    <xdr:graphicFrame macro="">
      <xdr:nvGraphicFramePr>
        <xdr:cNvPr id="34" name="Chart 49">
          <a:extLst>
            <a:ext uri="{FF2B5EF4-FFF2-40B4-BE49-F238E27FC236}">
              <a16:creationId xmlns:a16="http://schemas.microsoft.com/office/drawing/2014/main" id="{9112352F-B125-4B32-9E6C-FF8C462152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825</xdr:row>
      <xdr:rowOff>0</xdr:rowOff>
    </xdr:from>
    <xdr:to>
      <xdr:col>36</xdr:col>
      <xdr:colOff>228600</xdr:colOff>
      <xdr:row>854</xdr:row>
      <xdr:rowOff>104775</xdr:rowOff>
    </xdr:to>
    <xdr:graphicFrame macro="">
      <xdr:nvGraphicFramePr>
        <xdr:cNvPr id="35" name="Chart 51">
          <a:extLst>
            <a:ext uri="{FF2B5EF4-FFF2-40B4-BE49-F238E27FC236}">
              <a16:creationId xmlns:a16="http://schemas.microsoft.com/office/drawing/2014/main" id="{4565E801-3927-47F2-93E2-C31EE7FF09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825</xdr:row>
      <xdr:rowOff>0</xdr:rowOff>
    </xdr:from>
    <xdr:to>
      <xdr:col>74</xdr:col>
      <xdr:colOff>38100</xdr:colOff>
      <xdr:row>860</xdr:row>
      <xdr:rowOff>152400</xdr:rowOff>
    </xdr:to>
    <xdr:graphicFrame macro="">
      <xdr:nvGraphicFramePr>
        <xdr:cNvPr id="36" name="Chart 52">
          <a:extLst>
            <a:ext uri="{FF2B5EF4-FFF2-40B4-BE49-F238E27FC236}">
              <a16:creationId xmlns:a16="http://schemas.microsoft.com/office/drawing/2014/main" id="{8E822ADD-4A74-4B3C-897F-8795BF9DA6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785</xdr:row>
      <xdr:rowOff>9525</xdr:rowOff>
    </xdr:from>
    <xdr:to>
      <xdr:col>36</xdr:col>
      <xdr:colOff>238125</xdr:colOff>
      <xdr:row>817</xdr:row>
      <xdr:rowOff>114300</xdr:rowOff>
    </xdr:to>
    <xdr:graphicFrame macro="">
      <xdr:nvGraphicFramePr>
        <xdr:cNvPr id="37" name="Chart 54">
          <a:extLst>
            <a:ext uri="{FF2B5EF4-FFF2-40B4-BE49-F238E27FC236}">
              <a16:creationId xmlns:a16="http://schemas.microsoft.com/office/drawing/2014/main" id="{6B64B943-24BE-41D8-9A15-F071F34697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784</xdr:row>
      <xdr:rowOff>333375</xdr:rowOff>
    </xdr:from>
    <xdr:to>
      <xdr:col>75</xdr:col>
      <xdr:colOff>142875</xdr:colOff>
      <xdr:row>820</xdr:row>
      <xdr:rowOff>9525</xdr:rowOff>
    </xdr:to>
    <xdr:graphicFrame macro="">
      <xdr:nvGraphicFramePr>
        <xdr:cNvPr id="38" name="Chart 55">
          <a:extLst>
            <a:ext uri="{FF2B5EF4-FFF2-40B4-BE49-F238E27FC236}">
              <a16:creationId xmlns:a16="http://schemas.microsoft.com/office/drawing/2014/main" id="{76F0E7F3-723C-4889-80B1-FA0FF19EEC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745</xdr:row>
      <xdr:rowOff>0</xdr:rowOff>
    </xdr:from>
    <xdr:to>
      <xdr:col>36</xdr:col>
      <xdr:colOff>238125</xdr:colOff>
      <xdr:row>777</xdr:row>
      <xdr:rowOff>104775</xdr:rowOff>
    </xdr:to>
    <xdr:graphicFrame macro="">
      <xdr:nvGraphicFramePr>
        <xdr:cNvPr id="39" name="Chart 57">
          <a:extLst>
            <a:ext uri="{FF2B5EF4-FFF2-40B4-BE49-F238E27FC236}">
              <a16:creationId xmlns:a16="http://schemas.microsoft.com/office/drawing/2014/main" id="{0C2C3081-82BA-485D-A3B3-E16B66B4B4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745</xdr:row>
      <xdr:rowOff>9525</xdr:rowOff>
    </xdr:from>
    <xdr:to>
      <xdr:col>76</xdr:col>
      <xdr:colOff>104775</xdr:colOff>
      <xdr:row>781</xdr:row>
      <xdr:rowOff>9525</xdr:rowOff>
    </xdr:to>
    <xdr:graphicFrame macro="">
      <xdr:nvGraphicFramePr>
        <xdr:cNvPr id="40" name="Chart 58">
          <a:extLst>
            <a:ext uri="{FF2B5EF4-FFF2-40B4-BE49-F238E27FC236}">
              <a16:creationId xmlns:a16="http://schemas.microsoft.com/office/drawing/2014/main" id="{74AB1F7D-F71C-48C6-A635-2FB97F9E3D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705</xdr:row>
      <xdr:rowOff>0</xdr:rowOff>
    </xdr:from>
    <xdr:to>
      <xdr:col>36</xdr:col>
      <xdr:colOff>238125</xdr:colOff>
      <xdr:row>737</xdr:row>
      <xdr:rowOff>104775</xdr:rowOff>
    </xdr:to>
    <xdr:graphicFrame macro="">
      <xdr:nvGraphicFramePr>
        <xdr:cNvPr id="41" name="Chart 57">
          <a:extLst>
            <a:ext uri="{FF2B5EF4-FFF2-40B4-BE49-F238E27FC236}">
              <a16:creationId xmlns:a16="http://schemas.microsoft.com/office/drawing/2014/main" id="{29B00009-96D2-48FD-BF9F-5EC0B3E5F5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704</xdr:row>
      <xdr:rowOff>180975</xdr:rowOff>
    </xdr:from>
    <xdr:to>
      <xdr:col>77</xdr:col>
      <xdr:colOff>95250</xdr:colOff>
      <xdr:row>739</xdr:row>
      <xdr:rowOff>28575</xdr:rowOff>
    </xdr:to>
    <xdr:graphicFrame macro="">
      <xdr:nvGraphicFramePr>
        <xdr:cNvPr id="42" name="Chart 58">
          <a:extLst>
            <a:ext uri="{FF2B5EF4-FFF2-40B4-BE49-F238E27FC236}">
              <a16:creationId xmlns:a16="http://schemas.microsoft.com/office/drawing/2014/main" id="{F2AB08DD-9F33-47FA-B087-3741E7A97F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660</xdr:row>
      <xdr:rowOff>419100</xdr:rowOff>
    </xdr:from>
    <xdr:to>
      <xdr:col>36</xdr:col>
      <xdr:colOff>257175</xdr:colOff>
      <xdr:row>685</xdr:row>
      <xdr:rowOff>85725</xdr:rowOff>
    </xdr:to>
    <xdr:graphicFrame macro="">
      <xdr:nvGraphicFramePr>
        <xdr:cNvPr id="43" name="Chart 57">
          <a:extLst>
            <a:ext uri="{FF2B5EF4-FFF2-40B4-BE49-F238E27FC236}">
              <a16:creationId xmlns:a16="http://schemas.microsoft.com/office/drawing/2014/main" id="{6BFC0F67-C8CB-4CDC-8FA4-2A30DE991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661</xdr:row>
      <xdr:rowOff>19050</xdr:rowOff>
    </xdr:from>
    <xdr:to>
      <xdr:col>75</xdr:col>
      <xdr:colOff>238125</xdr:colOff>
      <xdr:row>692</xdr:row>
      <xdr:rowOff>85725</xdr:rowOff>
    </xdr:to>
    <xdr:graphicFrame macro="">
      <xdr:nvGraphicFramePr>
        <xdr:cNvPr id="44" name="Chart 58">
          <a:extLst>
            <a:ext uri="{FF2B5EF4-FFF2-40B4-BE49-F238E27FC236}">
              <a16:creationId xmlns:a16="http://schemas.microsoft.com/office/drawing/2014/main" id="{A0F5C47A-854F-445E-8639-51DD30143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629</xdr:row>
      <xdr:rowOff>0</xdr:rowOff>
    </xdr:from>
    <xdr:to>
      <xdr:col>36</xdr:col>
      <xdr:colOff>381000</xdr:colOff>
      <xdr:row>653</xdr:row>
      <xdr:rowOff>152400</xdr:rowOff>
    </xdr:to>
    <xdr:graphicFrame macro="">
      <xdr:nvGraphicFramePr>
        <xdr:cNvPr id="45" name="Chart 57">
          <a:extLst>
            <a:ext uri="{FF2B5EF4-FFF2-40B4-BE49-F238E27FC236}">
              <a16:creationId xmlns:a16="http://schemas.microsoft.com/office/drawing/2014/main" id="{4205FCA0-D8C6-4997-93ED-5C78D8A591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628</xdr:row>
      <xdr:rowOff>0</xdr:rowOff>
    </xdr:from>
    <xdr:to>
      <xdr:col>78</xdr:col>
      <xdr:colOff>533400</xdr:colOff>
      <xdr:row>659</xdr:row>
      <xdr:rowOff>66675</xdr:rowOff>
    </xdr:to>
    <xdr:graphicFrame macro="">
      <xdr:nvGraphicFramePr>
        <xdr:cNvPr id="46" name="Chart 58">
          <a:extLst>
            <a:ext uri="{FF2B5EF4-FFF2-40B4-BE49-F238E27FC236}">
              <a16:creationId xmlns:a16="http://schemas.microsoft.com/office/drawing/2014/main" id="{778ED865-226E-42D1-B242-005CD8D75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592</xdr:row>
      <xdr:rowOff>123825</xdr:rowOff>
    </xdr:from>
    <xdr:to>
      <xdr:col>36</xdr:col>
      <xdr:colOff>219075</xdr:colOff>
      <xdr:row>617</xdr:row>
      <xdr:rowOff>85725</xdr:rowOff>
    </xdr:to>
    <xdr:graphicFrame macro="">
      <xdr:nvGraphicFramePr>
        <xdr:cNvPr id="47" name="Chart 57">
          <a:extLst>
            <a:ext uri="{FF2B5EF4-FFF2-40B4-BE49-F238E27FC236}">
              <a16:creationId xmlns:a16="http://schemas.microsoft.com/office/drawing/2014/main" id="{179B33EE-87E5-403A-B336-E4FC0996AC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592</xdr:row>
      <xdr:rowOff>0</xdr:rowOff>
    </xdr:from>
    <xdr:to>
      <xdr:col>79</xdr:col>
      <xdr:colOff>38100</xdr:colOff>
      <xdr:row>624</xdr:row>
      <xdr:rowOff>28575</xdr:rowOff>
    </xdr:to>
    <xdr:graphicFrame macro="">
      <xdr:nvGraphicFramePr>
        <xdr:cNvPr id="48" name="Chart 58">
          <a:extLst>
            <a:ext uri="{FF2B5EF4-FFF2-40B4-BE49-F238E27FC236}">
              <a16:creationId xmlns:a16="http://schemas.microsoft.com/office/drawing/2014/main" id="{F3D9AA27-A78E-4C4E-9979-0062A4DC2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550</xdr:row>
      <xdr:rowOff>393700</xdr:rowOff>
    </xdr:from>
    <xdr:to>
      <xdr:col>36</xdr:col>
      <xdr:colOff>206375</xdr:colOff>
      <xdr:row>575</xdr:row>
      <xdr:rowOff>63500</xdr:rowOff>
    </xdr:to>
    <xdr:graphicFrame macro="">
      <xdr:nvGraphicFramePr>
        <xdr:cNvPr id="49" name="Chart 57">
          <a:extLst>
            <a:ext uri="{FF2B5EF4-FFF2-40B4-BE49-F238E27FC236}">
              <a16:creationId xmlns:a16="http://schemas.microsoft.com/office/drawing/2014/main" id="{7198F5A1-3E37-4654-B49A-BE52AB92AA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550</xdr:row>
      <xdr:rowOff>279400</xdr:rowOff>
    </xdr:from>
    <xdr:to>
      <xdr:col>79</xdr:col>
      <xdr:colOff>215900</xdr:colOff>
      <xdr:row>582</xdr:row>
      <xdr:rowOff>41275</xdr:rowOff>
    </xdr:to>
    <xdr:graphicFrame macro="">
      <xdr:nvGraphicFramePr>
        <xdr:cNvPr id="50" name="Chart 58">
          <a:extLst>
            <a:ext uri="{FF2B5EF4-FFF2-40B4-BE49-F238E27FC236}">
              <a16:creationId xmlns:a16="http://schemas.microsoft.com/office/drawing/2014/main" id="{BF9BD648-BFC4-4BC8-AFD3-39AFC0601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512</xdr:row>
      <xdr:rowOff>533400</xdr:rowOff>
    </xdr:from>
    <xdr:to>
      <xdr:col>36</xdr:col>
      <xdr:colOff>79375</xdr:colOff>
      <xdr:row>541</xdr:row>
      <xdr:rowOff>38100</xdr:rowOff>
    </xdr:to>
    <xdr:graphicFrame macro="">
      <xdr:nvGraphicFramePr>
        <xdr:cNvPr id="51" name="Chart 57">
          <a:extLst>
            <a:ext uri="{FF2B5EF4-FFF2-40B4-BE49-F238E27FC236}">
              <a16:creationId xmlns:a16="http://schemas.microsoft.com/office/drawing/2014/main" id="{FB1BB467-6305-443C-B542-43F7872328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512</xdr:row>
      <xdr:rowOff>254000</xdr:rowOff>
    </xdr:from>
    <xdr:to>
      <xdr:col>80</xdr:col>
      <xdr:colOff>304800</xdr:colOff>
      <xdr:row>548</xdr:row>
      <xdr:rowOff>28575</xdr:rowOff>
    </xdr:to>
    <xdr:graphicFrame macro="">
      <xdr:nvGraphicFramePr>
        <xdr:cNvPr id="52" name="Chart 58">
          <a:extLst>
            <a:ext uri="{FF2B5EF4-FFF2-40B4-BE49-F238E27FC236}">
              <a16:creationId xmlns:a16="http://schemas.microsoft.com/office/drawing/2014/main" id="{B7CDE59E-D00A-4EA3-8A7A-FA38F6D40D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469</xdr:row>
      <xdr:rowOff>127000</xdr:rowOff>
    </xdr:from>
    <xdr:to>
      <xdr:col>36</xdr:col>
      <xdr:colOff>155575</xdr:colOff>
      <xdr:row>500</xdr:row>
      <xdr:rowOff>127000</xdr:rowOff>
    </xdr:to>
    <xdr:graphicFrame macro="">
      <xdr:nvGraphicFramePr>
        <xdr:cNvPr id="53" name="Chart 57">
          <a:extLst>
            <a:ext uri="{FF2B5EF4-FFF2-40B4-BE49-F238E27FC236}">
              <a16:creationId xmlns:a16="http://schemas.microsoft.com/office/drawing/2014/main" id="{44CBF0C0-074B-43AB-B1CF-38E9E70601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471</xdr:row>
      <xdr:rowOff>152400</xdr:rowOff>
    </xdr:from>
    <xdr:to>
      <xdr:col>80</xdr:col>
      <xdr:colOff>482600</xdr:colOff>
      <xdr:row>512</xdr:row>
      <xdr:rowOff>0</xdr:rowOff>
    </xdr:to>
    <xdr:graphicFrame macro="">
      <xdr:nvGraphicFramePr>
        <xdr:cNvPr id="54" name="Chart 58">
          <a:extLst>
            <a:ext uri="{FF2B5EF4-FFF2-40B4-BE49-F238E27FC236}">
              <a16:creationId xmlns:a16="http://schemas.microsoft.com/office/drawing/2014/main" id="{7EA5437A-6A14-40F9-A30D-C363F7B9C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424</xdr:row>
      <xdr:rowOff>177800</xdr:rowOff>
    </xdr:from>
    <xdr:to>
      <xdr:col>36</xdr:col>
      <xdr:colOff>346075</xdr:colOff>
      <xdr:row>465</xdr:row>
      <xdr:rowOff>101600</xdr:rowOff>
    </xdr:to>
    <xdr:graphicFrame macro="">
      <xdr:nvGraphicFramePr>
        <xdr:cNvPr id="55" name="Chart 57">
          <a:extLst>
            <a:ext uri="{FF2B5EF4-FFF2-40B4-BE49-F238E27FC236}">
              <a16:creationId xmlns:a16="http://schemas.microsoft.com/office/drawing/2014/main" id="{B3EF9E22-C982-4BC1-906E-68C1FA183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424</xdr:row>
      <xdr:rowOff>114300</xdr:rowOff>
    </xdr:from>
    <xdr:to>
      <xdr:col>85</xdr:col>
      <xdr:colOff>460375</xdr:colOff>
      <xdr:row>469</xdr:row>
      <xdr:rowOff>431800</xdr:rowOff>
    </xdr:to>
    <xdr:graphicFrame macro="">
      <xdr:nvGraphicFramePr>
        <xdr:cNvPr id="56" name="Chart 58">
          <a:extLst>
            <a:ext uri="{FF2B5EF4-FFF2-40B4-BE49-F238E27FC236}">
              <a16:creationId xmlns:a16="http://schemas.microsoft.com/office/drawing/2014/main" id="{1BA797A9-ACBB-4244-8E7C-09C8645D3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379</xdr:row>
      <xdr:rowOff>154782</xdr:rowOff>
    </xdr:from>
    <xdr:to>
      <xdr:col>39</xdr:col>
      <xdr:colOff>83343</xdr:colOff>
      <xdr:row>420</xdr:row>
      <xdr:rowOff>126208</xdr:rowOff>
    </xdr:to>
    <xdr:graphicFrame macro="">
      <xdr:nvGraphicFramePr>
        <xdr:cNvPr id="57" name="Chart 57">
          <a:extLst>
            <a:ext uri="{FF2B5EF4-FFF2-40B4-BE49-F238E27FC236}">
              <a16:creationId xmlns:a16="http://schemas.microsoft.com/office/drawing/2014/main" id="{5BBDF16F-0C0C-4B0C-B132-B081B7C9E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380</xdr:row>
      <xdr:rowOff>0</xdr:rowOff>
    </xdr:from>
    <xdr:to>
      <xdr:col>93</xdr:col>
      <xdr:colOff>250031</xdr:colOff>
      <xdr:row>423</xdr:row>
      <xdr:rowOff>35719</xdr:rowOff>
    </xdr:to>
    <xdr:graphicFrame macro="">
      <xdr:nvGraphicFramePr>
        <xdr:cNvPr id="58" name="Chart 58">
          <a:extLst>
            <a:ext uri="{FF2B5EF4-FFF2-40B4-BE49-F238E27FC236}">
              <a16:creationId xmlns:a16="http://schemas.microsoft.com/office/drawing/2014/main" id="{167CF764-DE30-4479-9D07-DEC90ADFB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333</xdr:row>
      <xdr:rowOff>0</xdr:rowOff>
    </xdr:from>
    <xdr:to>
      <xdr:col>38</xdr:col>
      <xdr:colOff>547689</xdr:colOff>
      <xdr:row>374</xdr:row>
      <xdr:rowOff>126207</xdr:rowOff>
    </xdr:to>
    <xdr:graphicFrame macro="">
      <xdr:nvGraphicFramePr>
        <xdr:cNvPr id="59" name="Chart 57">
          <a:extLst>
            <a:ext uri="{FF2B5EF4-FFF2-40B4-BE49-F238E27FC236}">
              <a16:creationId xmlns:a16="http://schemas.microsoft.com/office/drawing/2014/main" id="{594B1FB7-E4D7-4328-8C65-3D8E518893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336</xdr:row>
      <xdr:rowOff>0</xdr:rowOff>
    </xdr:from>
    <xdr:to>
      <xdr:col>93</xdr:col>
      <xdr:colOff>250031</xdr:colOff>
      <xdr:row>379</xdr:row>
      <xdr:rowOff>190500</xdr:rowOff>
    </xdr:to>
    <xdr:graphicFrame macro="">
      <xdr:nvGraphicFramePr>
        <xdr:cNvPr id="60" name="Chart 58">
          <a:extLst>
            <a:ext uri="{FF2B5EF4-FFF2-40B4-BE49-F238E27FC236}">
              <a16:creationId xmlns:a16="http://schemas.microsoft.com/office/drawing/2014/main" id="{3CC5EDE2-3238-4126-8B57-8A8622C50C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289</xdr:row>
      <xdr:rowOff>178594</xdr:rowOff>
    </xdr:from>
    <xdr:to>
      <xdr:col>38</xdr:col>
      <xdr:colOff>571501</xdr:colOff>
      <xdr:row>331</xdr:row>
      <xdr:rowOff>138113</xdr:rowOff>
    </xdr:to>
    <xdr:graphicFrame macro="">
      <xdr:nvGraphicFramePr>
        <xdr:cNvPr id="61" name="Chart 57">
          <a:extLst>
            <a:ext uri="{FF2B5EF4-FFF2-40B4-BE49-F238E27FC236}">
              <a16:creationId xmlns:a16="http://schemas.microsoft.com/office/drawing/2014/main" id="{5F0953D7-0662-4631-AB7B-BD7791CB9E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290</xdr:row>
      <xdr:rowOff>0</xdr:rowOff>
    </xdr:from>
    <xdr:to>
      <xdr:col>95</xdr:col>
      <xdr:colOff>250032</xdr:colOff>
      <xdr:row>333</xdr:row>
      <xdr:rowOff>190500</xdr:rowOff>
    </xdr:to>
    <xdr:graphicFrame macro="">
      <xdr:nvGraphicFramePr>
        <xdr:cNvPr id="62" name="Chart 58">
          <a:extLst>
            <a:ext uri="{FF2B5EF4-FFF2-40B4-BE49-F238E27FC236}">
              <a16:creationId xmlns:a16="http://schemas.microsoft.com/office/drawing/2014/main" id="{F48D6613-5977-4526-AFE4-CE06A90DDE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252</xdr:row>
      <xdr:rowOff>166688</xdr:rowOff>
    </xdr:from>
    <xdr:to>
      <xdr:col>38</xdr:col>
      <xdr:colOff>523875</xdr:colOff>
      <xdr:row>287</xdr:row>
      <xdr:rowOff>71437</xdr:rowOff>
    </xdr:to>
    <xdr:graphicFrame macro="">
      <xdr:nvGraphicFramePr>
        <xdr:cNvPr id="63" name="Chart 57">
          <a:extLst>
            <a:ext uri="{FF2B5EF4-FFF2-40B4-BE49-F238E27FC236}">
              <a16:creationId xmlns:a16="http://schemas.microsoft.com/office/drawing/2014/main" id="{BDF46897-6B11-4ABC-BD4B-E550F67E43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252</xdr:row>
      <xdr:rowOff>309563</xdr:rowOff>
    </xdr:from>
    <xdr:to>
      <xdr:col>99</xdr:col>
      <xdr:colOff>238125</xdr:colOff>
      <xdr:row>288</xdr:row>
      <xdr:rowOff>107157</xdr:rowOff>
    </xdr:to>
    <xdr:graphicFrame macro="">
      <xdr:nvGraphicFramePr>
        <xdr:cNvPr id="64" name="Chart 58">
          <a:extLst>
            <a:ext uri="{FF2B5EF4-FFF2-40B4-BE49-F238E27FC236}">
              <a16:creationId xmlns:a16="http://schemas.microsoft.com/office/drawing/2014/main" id="{C89E062C-7CC4-4393-B0F9-18656BE91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212</xdr:row>
      <xdr:rowOff>0</xdr:rowOff>
    </xdr:from>
    <xdr:to>
      <xdr:col>38</xdr:col>
      <xdr:colOff>523875</xdr:colOff>
      <xdr:row>249</xdr:row>
      <xdr:rowOff>95248</xdr:rowOff>
    </xdr:to>
    <xdr:graphicFrame macro="">
      <xdr:nvGraphicFramePr>
        <xdr:cNvPr id="65" name="Chart 57">
          <a:extLst>
            <a:ext uri="{FF2B5EF4-FFF2-40B4-BE49-F238E27FC236}">
              <a16:creationId xmlns:a16="http://schemas.microsoft.com/office/drawing/2014/main" id="{FBE62535-586B-4903-8FA2-2CCCFBE06F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211</xdr:row>
      <xdr:rowOff>369093</xdr:rowOff>
    </xdr:from>
    <xdr:to>
      <xdr:col>99</xdr:col>
      <xdr:colOff>488157</xdr:colOff>
      <xdr:row>249</xdr:row>
      <xdr:rowOff>35718</xdr:rowOff>
    </xdr:to>
    <xdr:graphicFrame macro="">
      <xdr:nvGraphicFramePr>
        <xdr:cNvPr id="66" name="Chart 58">
          <a:extLst>
            <a:ext uri="{FF2B5EF4-FFF2-40B4-BE49-F238E27FC236}">
              <a16:creationId xmlns:a16="http://schemas.microsoft.com/office/drawing/2014/main" id="{E9393625-3DD7-4D16-B9EE-2C5E2B6E5C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170</xdr:row>
      <xdr:rowOff>0</xdr:rowOff>
    </xdr:from>
    <xdr:to>
      <xdr:col>38</xdr:col>
      <xdr:colOff>523875</xdr:colOff>
      <xdr:row>207</xdr:row>
      <xdr:rowOff>95247</xdr:rowOff>
    </xdr:to>
    <xdr:graphicFrame macro="">
      <xdr:nvGraphicFramePr>
        <xdr:cNvPr id="67" name="Chart 57">
          <a:extLst>
            <a:ext uri="{FF2B5EF4-FFF2-40B4-BE49-F238E27FC236}">
              <a16:creationId xmlns:a16="http://schemas.microsoft.com/office/drawing/2014/main" id="{DA6DCB79-4106-43F9-91D4-6B1B90BD41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128</xdr:row>
      <xdr:rowOff>91283</xdr:rowOff>
    </xdr:from>
    <xdr:to>
      <xdr:col>76</xdr:col>
      <xdr:colOff>581819</xdr:colOff>
      <xdr:row>164</xdr:row>
      <xdr:rowOff>23813</xdr:rowOff>
    </xdr:to>
    <xdr:graphicFrame macro="">
      <xdr:nvGraphicFramePr>
        <xdr:cNvPr id="68" name="Chart 67">
          <a:extLst>
            <a:ext uri="{FF2B5EF4-FFF2-40B4-BE49-F238E27FC236}">
              <a16:creationId xmlns:a16="http://schemas.microsoft.com/office/drawing/2014/main" id="{FFD6DCC1-DA14-4085-9A39-9B3B598770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128</xdr:row>
      <xdr:rowOff>111125</xdr:rowOff>
    </xdr:from>
    <xdr:to>
      <xdr:col>61</xdr:col>
      <xdr:colOff>329410</xdr:colOff>
      <xdr:row>164</xdr:row>
      <xdr:rowOff>43655</xdr:rowOff>
    </xdr:to>
    <xdr:graphicFrame macro="">
      <xdr:nvGraphicFramePr>
        <xdr:cNvPr id="69" name="Chart 68">
          <a:extLst>
            <a:ext uri="{FF2B5EF4-FFF2-40B4-BE49-F238E27FC236}">
              <a16:creationId xmlns:a16="http://schemas.microsoft.com/office/drawing/2014/main" id="{91A24E64-B803-4513-B0A9-E6D2AA87C0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128</xdr:row>
      <xdr:rowOff>296333</xdr:rowOff>
    </xdr:from>
    <xdr:to>
      <xdr:col>38</xdr:col>
      <xdr:colOff>513292</xdr:colOff>
      <xdr:row>165</xdr:row>
      <xdr:rowOff>63497</xdr:rowOff>
    </xdr:to>
    <xdr:graphicFrame macro="">
      <xdr:nvGraphicFramePr>
        <xdr:cNvPr id="70" name="Chart 57">
          <a:extLst>
            <a:ext uri="{FF2B5EF4-FFF2-40B4-BE49-F238E27FC236}">
              <a16:creationId xmlns:a16="http://schemas.microsoft.com/office/drawing/2014/main" id="{4BA0B571-B980-4C33-8A32-C626958732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88</xdr:row>
      <xdr:rowOff>0</xdr:rowOff>
    </xdr:from>
    <xdr:to>
      <xdr:col>38</xdr:col>
      <xdr:colOff>522364</xdr:colOff>
      <xdr:row>123</xdr:row>
      <xdr:rowOff>93736</xdr:rowOff>
    </xdr:to>
    <xdr:graphicFrame macro="">
      <xdr:nvGraphicFramePr>
        <xdr:cNvPr id="71" name="Chart 57">
          <a:extLst>
            <a:ext uri="{FF2B5EF4-FFF2-40B4-BE49-F238E27FC236}">
              <a16:creationId xmlns:a16="http://schemas.microsoft.com/office/drawing/2014/main" id="{D56DC058-1EE4-4CD2-8F06-FCA4562688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49</xdr:row>
      <xdr:rowOff>0</xdr:rowOff>
    </xdr:from>
    <xdr:to>
      <xdr:col>38</xdr:col>
      <xdr:colOff>522364</xdr:colOff>
      <xdr:row>86</xdr:row>
      <xdr:rowOff>81829</xdr:rowOff>
    </xdr:to>
    <xdr:graphicFrame macro="">
      <xdr:nvGraphicFramePr>
        <xdr:cNvPr id="72" name="Chart 57">
          <a:extLst>
            <a:ext uri="{FF2B5EF4-FFF2-40B4-BE49-F238E27FC236}">
              <a16:creationId xmlns:a16="http://schemas.microsoft.com/office/drawing/2014/main" id="{C775BAF5-E44D-41DD-9168-E8F59C6EB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1</xdr:row>
      <xdr:rowOff>35719</xdr:rowOff>
    </xdr:from>
    <xdr:to>
      <xdr:col>38</xdr:col>
      <xdr:colOff>546175</xdr:colOff>
      <xdr:row>38</xdr:row>
      <xdr:rowOff>117548</xdr:rowOff>
    </xdr:to>
    <xdr:graphicFrame macro="">
      <xdr:nvGraphicFramePr>
        <xdr:cNvPr id="73" name="Chart 57">
          <a:extLst>
            <a:ext uri="{FF2B5EF4-FFF2-40B4-BE49-F238E27FC236}">
              <a16:creationId xmlns:a16="http://schemas.microsoft.com/office/drawing/2014/main" id="{B44A5F61-11E3-4584-BA7C-C87FC98A6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9F530-6B6D-4D06-B5AB-88F1E25F3BD0}">
  <dimension ref="A1:CU1425"/>
  <sheetViews>
    <sheetView zoomScale="80" zoomScaleNormal="80" workbookViewId="0">
      <selection activeCell="E21" sqref="E21"/>
    </sheetView>
  </sheetViews>
  <sheetFormatPr defaultColWidth="9.109375" defaultRowHeight="13.2" x14ac:dyDescent="0.25"/>
  <cols>
    <col min="1" max="1" width="7.44140625" style="11" customWidth="1"/>
    <col min="2" max="2" width="4.6640625" style="11" customWidth="1"/>
    <col min="3" max="3" width="6.44140625" style="11" customWidth="1"/>
    <col min="4" max="5" width="9.6640625" style="11" customWidth="1"/>
    <col min="6" max="6" width="10" style="11" customWidth="1"/>
    <col min="7" max="7" width="9.44140625" style="11" customWidth="1"/>
    <col min="8" max="8" width="9.88671875" style="11" customWidth="1"/>
    <col min="9" max="9" width="9.6640625" style="11" customWidth="1"/>
    <col min="10" max="10" width="9.88671875" style="11" customWidth="1"/>
    <col min="11" max="11" width="10.5546875" style="11" customWidth="1"/>
    <col min="12" max="12" width="11" style="11" customWidth="1"/>
    <col min="13" max="13" width="11.109375" style="11" customWidth="1"/>
    <col min="14" max="16" width="9.109375" style="11"/>
    <col min="17" max="17" width="8" style="11" customWidth="1"/>
    <col min="18" max="18" width="9.109375" style="11"/>
    <col min="19" max="19" width="15" style="11" customWidth="1"/>
    <col min="20" max="24" width="9.109375" style="11"/>
    <col min="25" max="25" width="9.44140625" style="11" customWidth="1"/>
    <col min="26" max="37" width="9.109375" style="11"/>
    <col min="38" max="38" width="18.88671875" style="11" customWidth="1"/>
    <col min="39" max="40" width="9.109375" style="11"/>
    <col min="41" max="41" width="21.88671875" style="11" customWidth="1"/>
    <col min="42" max="60" width="9.109375" style="11"/>
    <col min="61" max="61" width="12" style="11" customWidth="1"/>
    <col min="62" max="62" width="15.6640625" style="11" customWidth="1"/>
    <col min="63" max="63" width="13.88671875" style="11" customWidth="1"/>
    <col min="64" max="64" width="13.6640625" style="11" customWidth="1"/>
    <col min="65" max="66" width="9.109375" style="11"/>
    <col min="67" max="67" width="12.88671875" style="11" customWidth="1"/>
    <col min="68" max="68" width="12.5546875" style="11" customWidth="1"/>
    <col min="69" max="69" width="9.109375" style="11"/>
    <col min="70" max="70" width="9.109375" style="30"/>
    <col min="71" max="71" width="11.44140625" style="11" customWidth="1"/>
    <col min="72" max="72" width="9.109375" style="11"/>
    <col min="73" max="73" width="16.88671875" style="11" customWidth="1"/>
    <col min="74" max="74" width="17.5546875" style="30" customWidth="1"/>
    <col min="75" max="75" width="18.44140625" style="11" customWidth="1"/>
    <col min="76" max="76" width="17.109375" style="11" customWidth="1"/>
    <col min="77" max="77" width="18.88671875" style="11" customWidth="1"/>
    <col min="78" max="78" width="9.109375" style="11"/>
    <col min="79" max="79" width="10.6640625" style="11" customWidth="1"/>
    <col min="80" max="16384" width="9.109375" style="11"/>
  </cols>
  <sheetData>
    <row r="1" spans="1:26" ht="42" customHeight="1" x14ac:dyDescent="0.25">
      <c r="A1" s="32" t="s">
        <v>5902</v>
      </c>
      <c r="B1" s="32" t="s">
        <v>5790</v>
      </c>
      <c r="C1" s="32" t="s">
        <v>5751</v>
      </c>
      <c r="D1" s="33" t="s">
        <v>5791</v>
      </c>
      <c r="E1" s="34" t="s">
        <v>5792</v>
      </c>
      <c r="F1" s="32" t="s">
        <v>5793</v>
      </c>
      <c r="G1" s="32" t="s">
        <v>5794</v>
      </c>
      <c r="H1" s="32" t="s">
        <v>5795</v>
      </c>
      <c r="I1" s="32" t="s">
        <v>5796</v>
      </c>
      <c r="J1" s="32" t="s">
        <v>5797</v>
      </c>
      <c r="K1" s="35" t="s">
        <v>5798</v>
      </c>
      <c r="L1" s="36" t="s">
        <v>5799</v>
      </c>
      <c r="M1" s="16" t="s">
        <v>5997</v>
      </c>
      <c r="S1" s="25" t="s">
        <v>5902</v>
      </c>
    </row>
    <row r="2" spans="1:26" x14ac:dyDescent="0.25">
      <c r="A2" s="32" t="s">
        <v>468</v>
      </c>
      <c r="B2" s="32" t="s">
        <v>721</v>
      </c>
      <c r="C2" s="37">
        <v>1</v>
      </c>
      <c r="D2" s="24">
        <v>1</v>
      </c>
      <c r="E2" s="38">
        <v>0</v>
      </c>
      <c r="F2" s="37">
        <v>0</v>
      </c>
      <c r="G2" s="37">
        <v>0</v>
      </c>
      <c r="H2" s="37">
        <v>1</v>
      </c>
      <c r="I2" s="37">
        <v>0</v>
      </c>
      <c r="J2" s="37">
        <v>0</v>
      </c>
      <c r="K2" s="37">
        <v>0</v>
      </c>
      <c r="L2" s="39">
        <f t="shared" ref="L2:L7" si="0">SUM(E2:K2)</f>
        <v>1</v>
      </c>
      <c r="M2" s="12">
        <v>1</v>
      </c>
      <c r="S2" s="14" t="s">
        <v>5801</v>
      </c>
      <c r="T2" s="14" t="s">
        <v>264</v>
      </c>
      <c r="U2" s="14" t="s">
        <v>121</v>
      </c>
      <c r="V2" s="14" t="s">
        <v>543</v>
      </c>
      <c r="W2" s="14" t="s">
        <v>198</v>
      </c>
      <c r="X2" s="14" t="s">
        <v>300</v>
      </c>
      <c r="Y2" s="14" t="s">
        <v>233</v>
      </c>
      <c r="Z2" s="14" t="s">
        <v>5802</v>
      </c>
    </row>
    <row r="3" spans="1:26" x14ac:dyDescent="0.25">
      <c r="A3" s="41" t="s">
        <v>472</v>
      </c>
      <c r="B3" s="41" t="s">
        <v>1601</v>
      </c>
      <c r="C3" s="42">
        <v>1</v>
      </c>
      <c r="D3" s="43">
        <v>1</v>
      </c>
      <c r="E3" s="44">
        <v>0</v>
      </c>
      <c r="F3" s="42">
        <v>0</v>
      </c>
      <c r="G3" s="42">
        <v>0</v>
      </c>
      <c r="H3" s="42">
        <v>1</v>
      </c>
      <c r="I3" s="42">
        <v>0</v>
      </c>
      <c r="J3" s="42">
        <v>0</v>
      </c>
      <c r="K3" s="42">
        <v>0</v>
      </c>
      <c r="L3" s="39">
        <f t="shared" si="0"/>
        <v>1</v>
      </c>
      <c r="M3" s="12"/>
      <c r="S3" s="14" t="s">
        <v>5803</v>
      </c>
      <c r="T3" s="24">
        <v>0</v>
      </c>
      <c r="U3" s="24">
        <v>0</v>
      </c>
      <c r="V3" s="24">
        <v>0</v>
      </c>
      <c r="W3" s="24">
        <v>0</v>
      </c>
      <c r="X3" s="24">
        <v>0</v>
      </c>
      <c r="Y3" s="24">
        <v>0</v>
      </c>
      <c r="Z3" s="14">
        <f>SUM(T3:Y3)</f>
        <v>0</v>
      </c>
    </row>
    <row r="4" spans="1:26" x14ac:dyDescent="0.25">
      <c r="A4" s="46" t="s">
        <v>367</v>
      </c>
      <c r="B4" s="46" t="s">
        <v>1601</v>
      </c>
      <c r="C4" s="47">
        <v>1</v>
      </c>
      <c r="D4" s="24">
        <v>1</v>
      </c>
      <c r="E4" s="48">
        <v>0</v>
      </c>
      <c r="F4" s="47">
        <v>0</v>
      </c>
      <c r="G4" s="47">
        <v>0</v>
      </c>
      <c r="H4" s="49">
        <v>1</v>
      </c>
      <c r="I4" s="47">
        <v>0</v>
      </c>
      <c r="J4" s="47">
        <v>0</v>
      </c>
      <c r="K4" s="47">
        <v>0</v>
      </c>
      <c r="L4" s="39">
        <f t="shared" si="0"/>
        <v>1</v>
      </c>
      <c r="M4" s="12"/>
      <c r="S4" s="45" t="s">
        <v>5804</v>
      </c>
      <c r="T4" s="43">
        <v>0</v>
      </c>
      <c r="U4" s="43">
        <v>0</v>
      </c>
      <c r="V4" s="43">
        <v>0</v>
      </c>
      <c r="W4" s="43">
        <v>0</v>
      </c>
      <c r="X4" s="43">
        <v>0</v>
      </c>
      <c r="Y4" s="43">
        <v>0</v>
      </c>
      <c r="Z4" s="14">
        <f t="shared" ref="Z4:Z10" si="1">SUM(T4:Y4)</f>
        <v>0</v>
      </c>
    </row>
    <row r="5" spans="1:26" x14ac:dyDescent="0.25">
      <c r="A5" s="46" t="s">
        <v>367</v>
      </c>
      <c r="B5" s="46" t="s">
        <v>721</v>
      </c>
      <c r="C5" s="47">
        <v>3</v>
      </c>
      <c r="D5" s="24">
        <v>3</v>
      </c>
      <c r="E5" s="48">
        <v>1</v>
      </c>
      <c r="F5" s="47">
        <v>0</v>
      </c>
      <c r="G5" s="47">
        <v>0</v>
      </c>
      <c r="H5" s="49">
        <v>2</v>
      </c>
      <c r="I5" s="47">
        <v>0</v>
      </c>
      <c r="J5" s="47">
        <v>0</v>
      </c>
      <c r="K5" s="47">
        <v>0</v>
      </c>
      <c r="L5" s="39">
        <f t="shared" si="0"/>
        <v>3</v>
      </c>
      <c r="M5" s="12">
        <v>5</v>
      </c>
      <c r="S5" s="14" t="s">
        <v>5805</v>
      </c>
      <c r="T5" s="24">
        <v>0</v>
      </c>
      <c r="U5" s="24">
        <v>0</v>
      </c>
      <c r="V5" s="24">
        <v>0</v>
      </c>
      <c r="W5" s="24">
        <v>1</v>
      </c>
      <c r="X5" s="24">
        <v>0</v>
      </c>
      <c r="Y5" s="24">
        <v>0</v>
      </c>
      <c r="Z5" s="14">
        <f t="shared" si="1"/>
        <v>1</v>
      </c>
    </row>
    <row r="6" spans="1:26" x14ac:dyDescent="0.25">
      <c r="A6" s="50" t="s">
        <v>139</v>
      </c>
      <c r="B6" s="50" t="s">
        <v>1601</v>
      </c>
      <c r="C6" s="51">
        <v>3</v>
      </c>
      <c r="D6" s="43">
        <v>3</v>
      </c>
      <c r="E6" s="51">
        <v>1</v>
      </c>
      <c r="F6" s="51">
        <v>0</v>
      </c>
      <c r="G6" s="51">
        <v>0</v>
      </c>
      <c r="H6" s="51">
        <v>2</v>
      </c>
      <c r="I6" s="51">
        <v>0</v>
      </c>
      <c r="J6" s="51">
        <v>0</v>
      </c>
      <c r="K6" s="51">
        <v>0</v>
      </c>
      <c r="L6" s="39">
        <f t="shared" si="0"/>
        <v>3</v>
      </c>
      <c r="M6" s="12"/>
      <c r="S6" s="45" t="s">
        <v>5806</v>
      </c>
      <c r="T6" s="43">
        <v>0</v>
      </c>
      <c r="U6" s="43">
        <v>0</v>
      </c>
      <c r="V6" s="43">
        <v>0</v>
      </c>
      <c r="W6" s="43">
        <v>1</v>
      </c>
      <c r="X6" s="43">
        <v>0</v>
      </c>
      <c r="Y6" s="43">
        <v>0</v>
      </c>
      <c r="Z6" s="14">
        <f t="shared" si="1"/>
        <v>1</v>
      </c>
    </row>
    <row r="7" spans="1:26" x14ac:dyDescent="0.25">
      <c r="A7" s="50" t="s">
        <v>139</v>
      </c>
      <c r="B7" s="50" t="s">
        <v>4236</v>
      </c>
      <c r="C7" s="51">
        <v>1</v>
      </c>
      <c r="D7" s="43">
        <v>1</v>
      </c>
      <c r="E7" s="51">
        <v>0</v>
      </c>
      <c r="F7" s="51">
        <v>0</v>
      </c>
      <c r="G7" s="51">
        <v>0</v>
      </c>
      <c r="H7" s="51">
        <v>1</v>
      </c>
      <c r="I7" s="51">
        <v>0</v>
      </c>
      <c r="J7" s="51">
        <v>0</v>
      </c>
      <c r="K7" s="51">
        <v>0</v>
      </c>
      <c r="L7" s="39">
        <f t="shared" si="0"/>
        <v>1</v>
      </c>
      <c r="M7" s="12"/>
      <c r="S7" s="15" t="s">
        <v>5785</v>
      </c>
      <c r="T7" s="24">
        <v>1</v>
      </c>
      <c r="U7" s="24">
        <v>0</v>
      </c>
      <c r="V7" s="24">
        <v>0</v>
      </c>
      <c r="W7" s="24">
        <v>3</v>
      </c>
      <c r="X7" s="24">
        <v>0</v>
      </c>
      <c r="Y7" s="24">
        <v>0</v>
      </c>
      <c r="Z7" s="14">
        <f t="shared" si="1"/>
        <v>4</v>
      </c>
    </row>
    <row r="8" spans="1:26" x14ac:dyDescent="0.25">
      <c r="A8" s="50" t="s">
        <v>139</v>
      </c>
      <c r="B8" s="50" t="s">
        <v>721</v>
      </c>
      <c r="C8" s="51">
        <v>31</v>
      </c>
      <c r="D8" s="52">
        <v>29</v>
      </c>
      <c r="E8" s="51">
        <v>4</v>
      </c>
      <c r="F8" s="51">
        <v>3</v>
      </c>
      <c r="G8" s="51">
        <v>1</v>
      </c>
      <c r="H8" s="51">
        <v>11</v>
      </c>
      <c r="I8" s="51">
        <v>8</v>
      </c>
      <c r="J8" s="51">
        <v>2</v>
      </c>
      <c r="K8" s="51">
        <v>0</v>
      </c>
      <c r="L8" s="39">
        <f t="shared" ref="L8:L17" si="2">SUM(E8:K8)</f>
        <v>29</v>
      </c>
      <c r="M8" s="12">
        <v>33</v>
      </c>
      <c r="S8" s="45" t="s">
        <v>5786</v>
      </c>
      <c r="T8" s="43">
        <v>5</v>
      </c>
      <c r="U8" s="43">
        <v>3</v>
      </c>
      <c r="V8" s="43">
        <v>1</v>
      </c>
      <c r="W8" s="43">
        <v>14</v>
      </c>
      <c r="X8" s="43">
        <v>8</v>
      </c>
      <c r="Y8" s="43">
        <v>2</v>
      </c>
      <c r="Z8" s="14">
        <f t="shared" si="1"/>
        <v>33</v>
      </c>
    </row>
    <row r="9" spans="1:26" x14ac:dyDescent="0.25">
      <c r="A9" s="46" t="s">
        <v>212</v>
      </c>
      <c r="B9" s="46" t="s">
        <v>1601</v>
      </c>
      <c r="C9" s="53">
        <v>24</v>
      </c>
      <c r="D9" s="54">
        <v>24</v>
      </c>
      <c r="E9" s="53">
        <v>5</v>
      </c>
      <c r="F9" s="53">
        <v>3</v>
      </c>
      <c r="G9" s="53">
        <v>1</v>
      </c>
      <c r="H9" s="53">
        <v>12</v>
      </c>
      <c r="I9" s="53">
        <v>1</v>
      </c>
      <c r="J9" s="53">
        <v>2</v>
      </c>
      <c r="K9" s="53">
        <v>0</v>
      </c>
      <c r="L9" s="39">
        <f t="shared" si="2"/>
        <v>24</v>
      </c>
      <c r="M9" s="12"/>
      <c r="S9" s="15" t="s">
        <v>5807</v>
      </c>
      <c r="T9" s="24">
        <v>17</v>
      </c>
      <c r="U9" s="24">
        <v>20</v>
      </c>
      <c r="V9" s="24">
        <v>3</v>
      </c>
      <c r="W9" s="24">
        <v>32</v>
      </c>
      <c r="X9" s="24">
        <v>59</v>
      </c>
      <c r="Y9" s="24">
        <v>2</v>
      </c>
      <c r="Z9" s="14">
        <f t="shared" si="1"/>
        <v>133</v>
      </c>
    </row>
    <row r="10" spans="1:26" x14ac:dyDescent="0.25">
      <c r="A10" s="46" t="s">
        <v>212</v>
      </c>
      <c r="B10" s="46" t="s">
        <v>944</v>
      </c>
      <c r="C10" s="53">
        <v>4</v>
      </c>
      <c r="D10" s="24">
        <v>4</v>
      </c>
      <c r="E10" s="53">
        <v>0</v>
      </c>
      <c r="F10" s="53">
        <v>0</v>
      </c>
      <c r="G10" s="53">
        <v>0</v>
      </c>
      <c r="H10" s="53">
        <v>1</v>
      </c>
      <c r="I10" s="53">
        <v>3</v>
      </c>
      <c r="J10" s="53">
        <v>0</v>
      </c>
      <c r="K10" s="53">
        <v>0</v>
      </c>
      <c r="L10" s="39">
        <f t="shared" si="2"/>
        <v>4</v>
      </c>
      <c r="M10" s="12"/>
      <c r="S10" s="45" t="s">
        <v>5808</v>
      </c>
      <c r="T10" s="43">
        <v>66</v>
      </c>
      <c r="U10" s="43">
        <v>193</v>
      </c>
      <c r="V10" s="43">
        <v>78</v>
      </c>
      <c r="W10" s="43">
        <v>118</v>
      </c>
      <c r="X10" s="43">
        <v>599</v>
      </c>
      <c r="Y10" s="43">
        <v>14</v>
      </c>
      <c r="Z10" s="14">
        <f t="shared" si="1"/>
        <v>1068</v>
      </c>
    </row>
    <row r="11" spans="1:26" x14ac:dyDescent="0.25">
      <c r="A11" s="46" t="s">
        <v>212</v>
      </c>
      <c r="B11" s="46" t="s">
        <v>2016</v>
      </c>
      <c r="C11" s="53">
        <v>1</v>
      </c>
      <c r="D11" s="24">
        <v>1</v>
      </c>
      <c r="E11" s="53">
        <v>0</v>
      </c>
      <c r="F11" s="53">
        <v>1</v>
      </c>
      <c r="G11" s="53">
        <v>0</v>
      </c>
      <c r="H11" s="53">
        <v>0</v>
      </c>
      <c r="I11" s="53">
        <v>0</v>
      </c>
      <c r="J11" s="53">
        <v>0</v>
      </c>
      <c r="K11" s="53">
        <v>0</v>
      </c>
      <c r="L11" s="39">
        <f t="shared" si="2"/>
        <v>1</v>
      </c>
      <c r="M11" s="12"/>
      <c r="T11" s="11">
        <f>SUM(T3:T10)</f>
        <v>89</v>
      </c>
      <c r="U11" s="11">
        <f t="shared" ref="U11:Y11" si="3">SUM(U3:U10)</f>
        <v>216</v>
      </c>
      <c r="V11" s="11">
        <f t="shared" si="3"/>
        <v>82</v>
      </c>
      <c r="W11" s="11">
        <f t="shared" si="3"/>
        <v>169</v>
      </c>
      <c r="X11" s="11">
        <f t="shared" si="3"/>
        <v>666</v>
      </c>
      <c r="Y11" s="11">
        <f t="shared" si="3"/>
        <v>18</v>
      </c>
      <c r="Z11" s="14">
        <f>SUM(T11:Y11)</f>
        <v>1240</v>
      </c>
    </row>
    <row r="12" spans="1:26" x14ac:dyDescent="0.25">
      <c r="A12" s="46" t="s">
        <v>212</v>
      </c>
      <c r="B12" s="46" t="s">
        <v>721</v>
      </c>
      <c r="C12" s="53">
        <v>106</v>
      </c>
      <c r="D12" s="24">
        <v>104</v>
      </c>
      <c r="E12" s="53">
        <v>12</v>
      </c>
      <c r="F12" s="53">
        <v>16</v>
      </c>
      <c r="G12" s="53">
        <v>2</v>
      </c>
      <c r="H12" s="53">
        <v>19</v>
      </c>
      <c r="I12" s="53">
        <v>55</v>
      </c>
      <c r="J12" s="53">
        <v>0</v>
      </c>
      <c r="K12" s="53">
        <v>0</v>
      </c>
      <c r="L12" s="39">
        <f t="shared" si="2"/>
        <v>104</v>
      </c>
      <c r="M12" s="12">
        <f>SUM(L9:L12)</f>
        <v>133</v>
      </c>
    </row>
    <row r="13" spans="1:26" x14ac:dyDescent="0.25">
      <c r="A13" s="50" t="s">
        <v>205</v>
      </c>
      <c r="B13" s="50" t="s">
        <v>1601</v>
      </c>
      <c r="C13" s="51">
        <v>71</v>
      </c>
      <c r="D13" s="43">
        <v>69</v>
      </c>
      <c r="E13" s="51">
        <v>17</v>
      </c>
      <c r="F13" s="51">
        <v>19</v>
      </c>
      <c r="G13" s="51">
        <v>2</v>
      </c>
      <c r="H13" s="51">
        <v>27</v>
      </c>
      <c r="I13" s="51">
        <v>2</v>
      </c>
      <c r="J13" s="51">
        <v>2</v>
      </c>
      <c r="K13" s="51">
        <v>0</v>
      </c>
      <c r="L13" s="39">
        <f t="shared" si="2"/>
        <v>69</v>
      </c>
      <c r="M13" s="12"/>
    </row>
    <row r="14" spans="1:26" x14ac:dyDescent="0.25">
      <c r="A14" s="50" t="s">
        <v>205</v>
      </c>
      <c r="B14" s="50" t="s">
        <v>944</v>
      </c>
      <c r="C14" s="51">
        <v>115</v>
      </c>
      <c r="D14" s="52">
        <v>93</v>
      </c>
      <c r="E14" s="51">
        <v>3</v>
      </c>
      <c r="F14" s="51">
        <v>40</v>
      </c>
      <c r="G14" s="51">
        <v>7</v>
      </c>
      <c r="H14" s="51">
        <v>30</v>
      </c>
      <c r="I14" s="51">
        <v>5</v>
      </c>
      <c r="J14" s="51">
        <v>8</v>
      </c>
      <c r="K14" s="51">
        <v>0</v>
      </c>
      <c r="L14" s="39">
        <f t="shared" si="2"/>
        <v>93</v>
      </c>
      <c r="M14" s="12"/>
      <c r="S14" s="14" t="s">
        <v>5809</v>
      </c>
      <c r="T14" s="14" t="s">
        <v>264</v>
      </c>
      <c r="U14" s="14" t="s">
        <v>121</v>
      </c>
      <c r="V14" s="14" t="s">
        <v>543</v>
      </c>
      <c r="W14" s="14" t="s">
        <v>198</v>
      </c>
      <c r="X14" s="14" t="s">
        <v>300</v>
      </c>
      <c r="Y14" s="14" t="s">
        <v>233</v>
      </c>
      <c r="Z14" s="14" t="s">
        <v>5802</v>
      </c>
    </row>
    <row r="15" spans="1:26" x14ac:dyDescent="0.25">
      <c r="A15" s="50" t="s">
        <v>205</v>
      </c>
      <c r="B15" s="50" t="s">
        <v>2016</v>
      </c>
      <c r="C15" s="51">
        <v>9</v>
      </c>
      <c r="D15" s="43">
        <v>8</v>
      </c>
      <c r="E15" s="51">
        <v>1</v>
      </c>
      <c r="F15" s="51">
        <v>6</v>
      </c>
      <c r="G15" s="51">
        <v>1</v>
      </c>
      <c r="H15" s="51">
        <v>0</v>
      </c>
      <c r="I15" s="51">
        <v>0</v>
      </c>
      <c r="J15" s="51">
        <v>0</v>
      </c>
      <c r="K15" s="51">
        <v>0</v>
      </c>
      <c r="L15" s="39">
        <f t="shared" si="2"/>
        <v>8</v>
      </c>
      <c r="M15" s="12"/>
      <c r="S15" s="14" t="s">
        <v>5803</v>
      </c>
      <c r="T15" s="24">
        <v>0</v>
      </c>
      <c r="U15" s="24">
        <v>0</v>
      </c>
      <c r="V15" s="24">
        <v>0</v>
      </c>
      <c r="W15" s="55">
        <v>0</v>
      </c>
      <c r="X15" s="24">
        <v>0</v>
      </c>
      <c r="Y15" s="24">
        <v>0</v>
      </c>
      <c r="Z15" s="14">
        <f>SUM(T15:Y15)</f>
        <v>0</v>
      </c>
    </row>
    <row r="16" spans="1:26" x14ac:dyDescent="0.25">
      <c r="A16" s="50" t="s">
        <v>205</v>
      </c>
      <c r="B16" s="50" t="s">
        <v>4236</v>
      </c>
      <c r="C16" s="51">
        <v>7</v>
      </c>
      <c r="D16" s="43">
        <v>7</v>
      </c>
      <c r="E16" s="51">
        <v>3</v>
      </c>
      <c r="F16" s="51">
        <v>3</v>
      </c>
      <c r="G16" s="51">
        <v>0</v>
      </c>
      <c r="H16" s="51">
        <v>1</v>
      </c>
      <c r="I16" s="51">
        <v>0</v>
      </c>
      <c r="J16" s="51">
        <v>0</v>
      </c>
      <c r="K16" s="51">
        <v>0</v>
      </c>
      <c r="L16" s="39">
        <f t="shared" si="2"/>
        <v>7</v>
      </c>
      <c r="M16" s="12"/>
      <c r="S16" s="45" t="s">
        <v>5804</v>
      </c>
      <c r="T16" s="43">
        <v>0</v>
      </c>
      <c r="U16" s="43">
        <v>0</v>
      </c>
      <c r="V16" s="43">
        <v>0</v>
      </c>
      <c r="W16" s="56">
        <v>0</v>
      </c>
      <c r="X16" s="43">
        <v>0</v>
      </c>
      <c r="Y16" s="43">
        <v>0</v>
      </c>
      <c r="Z16" s="14">
        <f t="shared" ref="Z16:Z22" si="4">SUM(T16:Y16)</f>
        <v>0</v>
      </c>
    </row>
    <row r="17" spans="1:27" x14ac:dyDescent="0.25">
      <c r="A17" s="50" t="s">
        <v>205</v>
      </c>
      <c r="B17" s="50" t="s">
        <v>721</v>
      </c>
      <c r="C17" s="51">
        <v>901</v>
      </c>
      <c r="D17" s="43">
        <v>891</v>
      </c>
      <c r="E17" s="51">
        <v>42</v>
      </c>
      <c r="F17" s="51">
        <v>125</v>
      </c>
      <c r="G17" s="51">
        <v>68</v>
      </c>
      <c r="H17" s="51">
        <v>60</v>
      </c>
      <c r="I17" s="51">
        <v>592</v>
      </c>
      <c r="J17" s="51">
        <v>4</v>
      </c>
      <c r="K17" s="51">
        <v>0</v>
      </c>
      <c r="L17" s="39">
        <f t="shared" si="2"/>
        <v>891</v>
      </c>
      <c r="M17" s="12">
        <f>SUM(L13:L17)</f>
        <v>1068</v>
      </c>
      <c r="S17" s="14" t="s">
        <v>5805</v>
      </c>
      <c r="T17" s="47">
        <v>0</v>
      </c>
      <c r="U17" s="47">
        <v>0</v>
      </c>
      <c r="V17" s="47">
        <v>0</v>
      </c>
      <c r="W17" s="55">
        <v>0</v>
      </c>
      <c r="X17" s="47">
        <v>0</v>
      </c>
      <c r="Y17" s="47">
        <v>0</v>
      </c>
      <c r="Z17" s="14">
        <f t="shared" si="4"/>
        <v>0</v>
      </c>
    </row>
    <row r="18" spans="1:27" x14ac:dyDescent="0.25">
      <c r="A18" s="60" t="s">
        <v>5810</v>
      </c>
      <c r="B18" s="61"/>
      <c r="C18" s="61">
        <f t="shared" ref="C18:D18" si="5">SUM(C2:C17)</f>
        <v>1279</v>
      </c>
      <c r="D18" s="61">
        <f t="shared" si="5"/>
        <v>1240</v>
      </c>
      <c r="E18" s="61">
        <f>SUM(E2:E17)</f>
        <v>89</v>
      </c>
      <c r="F18" s="61">
        <f t="shared" ref="F18:L18" si="6">SUM(F2:F17)</f>
        <v>216</v>
      </c>
      <c r="G18" s="61">
        <f t="shared" si="6"/>
        <v>82</v>
      </c>
      <c r="H18" s="61">
        <f t="shared" si="6"/>
        <v>169</v>
      </c>
      <c r="I18" s="61">
        <f t="shared" si="6"/>
        <v>666</v>
      </c>
      <c r="J18" s="61">
        <f t="shared" si="6"/>
        <v>18</v>
      </c>
      <c r="K18" s="61">
        <f t="shared" si="6"/>
        <v>0</v>
      </c>
      <c r="L18" s="61">
        <f t="shared" si="6"/>
        <v>1240</v>
      </c>
      <c r="M18" s="12">
        <f>SUM(M2:M17)</f>
        <v>1240</v>
      </c>
      <c r="S18" s="45" t="s">
        <v>5806</v>
      </c>
      <c r="T18" s="42">
        <v>0</v>
      </c>
      <c r="U18" s="42">
        <v>0</v>
      </c>
      <c r="V18" s="42">
        <v>0</v>
      </c>
      <c r="W18" s="42">
        <v>1</v>
      </c>
      <c r="X18" s="42">
        <v>0</v>
      </c>
      <c r="Y18" s="42">
        <v>0</v>
      </c>
      <c r="Z18" s="14">
        <f t="shared" si="4"/>
        <v>1</v>
      </c>
    </row>
    <row r="19" spans="1:27" x14ac:dyDescent="0.25">
      <c r="I19" s="63" t="s">
        <v>5998</v>
      </c>
      <c r="S19" s="57" t="s">
        <v>5785</v>
      </c>
      <c r="T19" s="58">
        <v>0</v>
      </c>
      <c r="U19" s="58">
        <v>0</v>
      </c>
      <c r="V19" s="58">
        <v>0</v>
      </c>
      <c r="W19" s="58">
        <v>1</v>
      </c>
      <c r="X19" s="58">
        <v>0</v>
      </c>
      <c r="Y19" s="58">
        <v>0</v>
      </c>
      <c r="Z19" s="59">
        <f t="shared" si="4"/>
        <v>1</v>
      </c>
    </row>
    <row r="20" spans="1:27" x14ac:dyDescent="0.25">
      <c r="S20" s="45" t="s">
        <v>5786</v>
      </c>
      <c r="T20" s="51">
        <v>1</v>
      </c>
      <c r="U20" s="51">
        <v>0</v>
      </c>
      <c r="V20" s="51">
        <v>0</v>
      </c>
      <c r="W20" s="51">
        <v>2</v>
      </c>
      <c r="X20" s="51">
        <v>0</v>
      </c>
      <c r="Y20" s="51">
        <v>0</v>
      </c>
      <c r="Z20" s="14">
        <f t="shared" si="4"/>
        <v>3</v>
      </c>
    </row>
    <row r="21" spans="1:27" x14ac:dyDescent="0.25">
      <c r="S21" s="15" t="s">
        <v>5807</v>
      </c>
      <c r="T21" s="53">
        <v>5</v>
      </c>
      <c r="U21" s="53">
        <v>3</v>
      </c>
      <c r="V21" s="53">
        <v>1</v>
      </c>
      <c r="W21" s="53">
        <v>12</v>
      </c>
      <c r="X21" s="53">
        <v>1</v>
      </c>
      <c r="Y21" s="53">
        <v>2</v>
      </c>
      <c r="Z21" s="14">
        <f t="shared" si="4"/>
        <v>24</v>
      </c>
    </row>
    <row r="22" spans="1:27" x14ac:dyDescent="0.25">
      <c r="S22" s="45" t="s">
        <v>5808</v>
      </c>
      <c r="T22" s="51">
        <v>17</v>
      </c>
      <c r="U22" s="51">
        <v>19</v>
      </c>
      <c r="V22" s="51">
        <v>2</v>
      </c>
      <c r="W22" s="51">
        <v>27</v>
      </c>
      <c r="X22" s="51">
        <v>2</v>
      </c>
      <c r="Y22" s="51">
        <v>2</v>
      </c>
      <c r="Z22" s="14">
        <f t="shared" si="4"/>
        <v>69</v>
      </c>
      <c r="AA22" s="11">
        <f>SUM(Z15:Z22)</f>
        <v>98</v>
      </c>
    </row>
    <row r="23" spans="1:27" x14ac:dyDescent="0.25">
      <c r="T23" s="62">
        <f>SUM(T15:T22)</f>
        <v>23</v>
      </c>
      <c r="U23" s="62">
        <f t="shared" ref="U23:Y23" si="7">SUM(U15:U22)</f>
        <v>22</v>
      </c>
      <c r="V23" s="62">
        <f t="shared" si="7"/>
        <v>3</v>
      </c>
      <c r="W23" s="62">
        <f t="shared" si="7"/>
        <v>43</v>
      </c>
      <c r="X23" s="62">
        <f t="shared" si="7"/>
        <v>3</v>
      </c>
      <c r="Y23" s="62">
        <f t="shared" si="7"/>
        <v>4</v>
      </c>
      <c r="Z23" s="59">
        <f>SUM(T23:Y23)</f>
        <v>98</v>
      </c>
    </row>
    <row r="28" spans="1:27" x14ac:dyDescent="0.25">
      <c r="S28" s="14" t="s">
        <v>5812</v>
      </c>
      <c r="T28" s="14" t="s">
        <v>264</v>
      </c>
      <c r="U28" s="14" t="s">
        <v>121</v>
      </c>
      <c r="V28" s="14" t="s">
        <v>543</v>
      </c>
      <c r="W28" s="14" t="s">
        <v>198</v>
      </c>
      <c r="X28" s="14" t="s">
        <v>300</v>
      </c>
      <c r="Y28" s="14" t="s">
        <v>233</v>
      </c>
      <c r="Z28" s="14" t="s">
        <v>5813</v>
      </c>
    </row>
    <row r="29" spans="1:27" x14ac:dyDescent="0.25">
      <c r="S29" s="14" t="s">
        <v>5803</v>
      </c>
      <c r="T29" s="24">
        <v>0</v>
      </c>
      <c r="U29" s="24">
        <v>0</v>
      </c>
      <c r="V29" s="24">
        <v>0</v>
      </c>
      <c r="W29" s="24">
        <v>0</v>
      </c>
      <c r="X29" s="24">
        <v>0</v>
      </c>
      <c r="Y29" s="24">
        <v>0</v>
      </c>
      <c r="Z29" s="15">
        <f>SUM(T29:W29)+Y29</f>
        <v>0</v>
      </c>
      <c r="AA29" s="14" t="s">
        <v>5803</v>
      </c>
    </row>
    <row r="30" spans="1:27" x14ac:dyDescent="0.25">
      <c r="S30" s="45" t="s">
        <v>5804</v>
      </c>
      <c r="T30" s="43">
        <v>0</v>
      </c>
      <c r="U30" s="43">
        <v>0</v>
      </c>
      <c r="V30" s="43">
        <v>0</v>
      </c>
      <c r="W30" s="43">
        <v>0</v>
      </c>
      <c r="X30" s="43">
        <v>0</v>
      </c>
      <c r="Y30" s="43">
        <v>0</v>
      </c>
      <c r="Z30" s="15">
        <f t="shared" ref="Z30:Z35" si="8">SUM(T30:W30)+Y30</f>
        <v>0</v>
      </c>
      <c r="AA30" s="45" t="s">
        <v>5804</v>
      </c>
    </row>
    <row r="31" spans="1:27" x14ac:dyDescent="0.25">
      <c r="S31" s="14" t="s">
        <v>5805</v>
      </c>
      <c r="T31" s="24">
        <v>0</v>
      </c>
      <c r="U31" s="24">
        <v>0</v>
      </c>
      <c r="V31" s="24">
        <v>0</v>
      </c>
      <c r="W31" s="24">
        <v>1</v>
      </c>
      <c r="X31" s="24">
        <v>0</v>
      </c>
      <c r="Y31" s="24">
        <v>0</v>
      </c>
      <c r="Z31" s="15">
        <f t="shared" si="8"/>
        <v>1</v>
      </c>
      <c r="AA31" s="14" t="s">
        <v>5805</v>
      </c>
    </row>
    <row r="32" spans="1:27" x14ac:dyDescent="0.25">
      <c r="S32" s="45" t="s">
        <v>5806</v>
      </c>
      <c r="T32" s="43">
        <v>0</v>
      </c>
      <c r="U32" s="43">
        <v>0</v>
      </c>
      <c r="V32" s="43">
        <v>0</v>
      </c>
      <c r="W32" s="43">
        <v>0</v>
      </c>
      <c r="X32" s="43">
        <v>0</v>
      </c>
      <c r="Y32" s="43">
        <v>0</v>
      </c>
      <c r="Z32" s="15">
        <f t="shared" si="8"/>
        <v>0</v>
      </c>
      <c r="AA32" s="45" t="s">
        <v>5806</v>
      </c>
    </row>
    <row r="33" spans="19:27" x14ac:dyDescent="0.25">
      <c r="S33" s="15" t="s">
        <v>5785</v>
      </c>
      <c r="T33" s="24">
        <v>1</v>
      </c>
      <c r="U33" s="24">
        <v>0</v>
      </c>
      <c r="V33" s="24">
        <v>0</v>
      </c>
      <c r="W33" s="24">
        <v>2</v>
      </c>
      <c r="X33" s="24">
        <v>0</v>
      </c>
      <c r="Y33" s="24">
        <v>0</v>
      </c>
      <c r="Z33" s="15">
        <f t="shared" si="8"/>
        <v>3</v>
      </c>
      <c r="AA33" s="15" t="s">
        <v>5785</v>
      </c>
    </row>
    <row r="34" spans="19:27" x14ac:dyDescent="0.25">
      <c r="S34" s="45" t="s">
        <v>5786</v>
      </c>
      <c r="T34" s="43">
        <v>4</v>
      </c>
      <c r="U34" s="43">
        <v>3</v>
      </c>
      <c r="V34" s="43">
        <v>1</v>
      </c>
      <c r="W34" s="43">
        <v>12</v>
      </c>
      <c r="X34" s="43">
        <v>8</v>
      </c>
      <c r="Y34" s="43">
        <v>2</v>
      </c>
      <c r="Z34" s="15">
        <f t="shared" si="8"/>
        <v>22</v>
      </c>
      <c r="AA34" s="45" t="s">
        <v>5786</v>
      </c>
    </row>
    <row r="35" spans="19:27" x14ac:dyDescent="0.25">
      <c r="S35" s="15" t="s">
        <v>5807</v>
      </c>
      <c r="T35" s="24">
        <v>12</v>
      </c>
      <c r="U35" s="24">
        <v>17</v>
      </c>
      <c r="V35" s="24">
        <v>2</v>
      </c>
      <c r="W35" s="24">
        <v>20</v>
      </c>
      <c r="X35" s="24">
        <v>58</v>
      </c>
      <c r="Y35" s="24">
        <v>0</v>
      </c>
      <c r="Z35" s="15">
        <f t="shared" si="8"/>
        <v>51</v>
      </c>
      <c r="AA35" s="15" t="s">
        <v>5807</v>
      </c>
    </row>
    <row r="36" spans="19:27" x14ac:dyDescent="0.25">
      <c r="S36" s="45" t="s">
        <v>5808</v>
      </c>
      <c r="T36" s="43">
        <v>49</v>
      </c>
      <c r="U36" s="43">
        <v>174</v>
      </c>
      <c r="V36" s="43">
        <v>76</v>
      </c>
      <c r="W36" s="43">
        <v>91</v>
      </c>
      <c r="X36" s="43">
        <v>597</v>
      </c>
      <c r="Y36" s="43">
        <v>12</v>
      </c>
      <c r="Z36" s="15">
        <f t="shared" ref="Z36" si="9">SUM(T36:W36)+Y36</f>
        <v>402</v>
      </c>
      <c r="AA36" s="45" t="s">
        <v>5808</v>
      </c>
    </row>
    <row r="37" spans="19:27" x14ac:dyDescent="0.25">
      <c r="T37" s="20">
        <f>SUM(T29:T36)</f>
        <v>66</v>
      </c>
      <c r="U37" s="20">
        <f t="shared" ref="U37:Y37" si="10">SUM(U29:U36)</f>
        <v>194</v>
      </c>
      <c r="V37" s="20">
        <f t="shared" si="10"/>
        <v>79</v>
      </c>
      <c r="W37" s="20">
        <f t="shared" si="10"/>
        <v>126</v>
      </c>
      <c r="X37" s="20">
        <f t="shared" si="10"/>
        <v>663</v>
      </c>
      <c r="Y37" s="20">
        <f t="shared" si="10"/>
        <v>14</v>
      </c>
      <c r="Z37" s="15">
        <f>SUM(T37:W37)+Y37</f>
        <v>479</v>
      </c>
    </row>
    <row r="49" spans="1:26" ht="39.6" x14ac:dyDescent="0.25">
      <c r="A49" s="32" t="s">
        <v>5789</v>
      </c>
      <c r="B49" s="32" t="s">
        <v>5790</v>
      </c>
      <c r="C49" s="32" t="s">
        <v>5751</v>
      </c>
      <c r="D49" s="33" t="s">
        <v>5791</v>
      </c>
      <c r="E49" s="34" t="s">
        <v>5792</v>
      </c>
      <c r="F49" s="32" t="s">
        <v>5793</v>
      </c>
      <c r="G49" s="32" t="s">
        <v>5794</v>
      </c>
      <c r="H49" s="32" t="s">
        <v>5795</v>
      </c>
      <c r="I49" s="32" t="s">
        <v>5796</v>
      </c>
      <c r="J49" s="32" t="s">
        <v>5797</v>
      </c>
      <c r="K49" s="35" t="s">
        <v>5798</v>
      </c>
      <c r="L49" s="36" t="s">
        <v>5799</v>
      </c>
      <c r="M49" s="16" t="s">
        <v>5800</v>
      </c>
      <c r="S49" s="25" t="s">
        <v>5789</v>
      </c>
    </row>
    <row r="50" spans="1:26" x14ac:dyDescent="0.25">
      <c r="A50" s="32" t="s">
        <v>468</v>
      </c>
      <c r="B50" s="32" t="s">
        <v>944</v>
      </c>
      <c r="C50" s="37">
        <v>2</v>
      </c>
      <c r="D50" s="24">
        <v>2</v>
      </c>
      <c r="E50" s="38">
        <v>0</v>
      </c>
      <c r="F50" s="37">
        <v>0</v>
      </c>
      <c r="G50" s="37">
        <v>0</v>
      </c>
      <c r="H50" s="37">
        <v>2</v>
      </c>
      <c r="I50" s="37">
        <v>0</v>
      </c>
      <c r="J50" s="37">
        <v>0</v>
      </c>
      <c r="K50" s="37">
        <v>0</v>
      </c>
      <c r="L50" s="39">
        <f t="shared" ref="L50:L60" si="11">SUM(E50:K50)</f>
        <v>2</v>
      </c>
      <c r="M50" s="40"/>
      <c r="S50" s="14" t="s">
        <v>5801</v>
      </c>
      <c r="T50" s="14" t="s">
        <v>264</v>
      </c>
      <c r="U50" s="14" t="s">
        <v>121</v>
      </c>
      <c r="V50" s="14" t="s">
        <v>543</v>
      </c>
      <c r="W50" s="14" t="s">
        <v>198</v>
      </c>
      <c r="X50" s="14" t="s">
        <v>300</v>
      </c>
      <c r="Y50" s="14" t="s">
        <v>233</v>
      </c>
      <c r="Z50" s="14" t="s">
        <v>5802</v>
      </c>
    </row>
    <row r="51" spans="1:26" x14ac:dyDescent="0.25">
      <c r="A51" s="32" t="s">
        <v>468</v>
      </c>
      <c r="B51" s="32" t="s">
        <v>721</v>
      </c>
      <c r="C51" s="37">
        <v>3</v>
      </c>
      <c r="D51" s="24">
        <v>3</v>
      </c>
      <c r="E51" s="38">
        <v>0</v>
      </c>
      <c r="F51" s="37">
        <v>1</v>
      </c>
      <c r="G51" s="37">
        <v>0</v>
      </c>
      <c r="H51" s="37">
        <v>2</v>
      </c>
      <c r="I51" s="37">
        <v>0</v>
      </c>
      <c r="J51" s="37">
        <v>0</v>
      </c>
      <c r="K51" s="37">
        <v>0</v>
      </c>
      <c r="L51" s="39">
        <f t="shared" si="11"/>
        <v>3</v>
      </c>
      <c r="M51" s="12">
        <v>5</v>
      </c>
      <c r="S51" s="14" t="s">
        <v>5803</v>
      </c>
      <c r="T51" s="24">
        <v>0</v>
      </c>
      <c r="U51" s="24">
        <v>0</v>
      </c>
      <c r="V51" s="24">
        <v>0</v>
      </c>
      <c r="W51" s="24">
        <v>0</v>
      </c>
      <c r="X51" s="24">
        <v>0</v>
      </c>
      <c r="Y51" s="24">
        <v>0</v>
      </c>
      <c r="Z51" s="14">
        <f>SUM(T51:Y51)</f>
        <v>0</v>
      </c>
    </row>
    <row r="52" spans="1:26" x14ac:dyDescent="0.25">
      <c r="A52" s="41" t="s">
        <v>472</v>
      </c>
      <c r="B52" s="41" t="s">
        <v>1601</v>
      </c>
      <c r="C52" s="42">
        <v>4</v>
      </c>
      <c r="D52" s="43">
        <v>4</v>
      </c>
      <c r="E52" s="44">
        <v>0</v>
      </c>
      <c r="F52" s="42">
        <v>1</v>
      </c>
      <c r="G52" s="42">
        <v>0</v>
      </c>
      <c r="H52" s="42">
        <v>3</v>
      </c>
      <c r="I52" s="42">
        <v>0</v>
      </c>
      <c r="J52" s="42">
        <v>0</v>
      </c>
      <c r="K52" s="42">
        <v>0</v>
      </c>
      <c r="L52" s="39">
        <f t="shared" si="11"/>
        <v>4</v>
      </c>
      <c r="M52" s="12"/>
      <c r="S52" s="45" t="s">
        <v>5804</v>
      </c>
      <c r="T52" s="43">
        <v>0</v>
      </c>
      <c r="U52" s="43">
        <v>0</v>
      </c>
      <c r="V52" s="43">
        <v>0</v>
      </c>
      <c r="W52" s="43">
        <v>0</v>
      </c>
      <c r="X52" s="43">
        <v>0</v>
      </c>
      <c r="Y52" s="43">
        <v>0</v>
      </c>
      <c r="Z52" s="14">
        <f t="shared" ref="Z52:Z58" si="12">SUM(T52:Y52)</f>
        <v>0</v>
      </c>
    </row>
    <row r="53" spans="1:26" x14ac:dyDescent="0.25">
      <c r="A53" s="41" t="s">
        <v>472</v>
      </c>
      <c r="B53" s="41" t="s">
        <v>944</v>
      </c>
      <c r="C53" s="42">
        <v>1</v>
      </c>
      <c r="D53" s="43">
        <v>1</v>
      </c>
      <c r="E53" s="44">
        <v>0</v>
      </c>
      <c r="F53" s="42">
        <v>0</v>
      </c>
      <c r="G53" s="42">
        <v>0</v>
      </c>
      <c r="H53" s="42">
        <v>1</v>
      </c>
      <c r="I53" s="42">
        <v>0</v>
      </c>
      <c r="J53" s="42">
        <v>0</v>
      </c>
      <c r="K53" s="42">
        <v>0</v>
      </c>
      <c r="L53" s="39">
        <f t="shared" si="11"/>
        <v>1</v>
      </c>
      <c r="M53" s="12"/>
      <c r="S53" s="14" t="s">
        <v>5805</v>
      </c>
      <c r="T53" s="24">
        <v>0</v>
      </c>
      <c r="U53" s="24">
        <v>1</v>
      </c>
      <c r="V53" s="24">
        <v>0</v>
      </c>
      <c r="W53" s="24">
        <v>4</v>
      </c>
      <c r="X53" s="24">
        <v>0</v>
      </c>
      <c r="Y53" s="24">
        <v>0</v>
      </c>
      <c r="Z53" s="14">
        <f t="shared" si="12"/>
        <v>5</v>
      </c>
    </row>
    <row r="54" spans="1:26" x14ac:dyDescent="0.25">
      <c r="A54" s="41" t="s">
        <v>472</v>
      </c>
      <c r="B54" s="41" t="s">
        <v>721</v>
      </c>
      <c r="C54" s="42">
        <v>3</v>
      </c>
      <c r="D54" s="43">
        <v>3</v>
      </c>
      <c r="E54" s="44">
        <v>0</v>
      </c>
      <c r="F54" s="42">
        <v>2</v>
      </c>
      <c r="G54" s="42">
        <v>0</v>
      </c>
      <c r="H54" s="42">
        <v>1</v>
      </c>
      <c r="I54" s="42">
        <v>0</v>
      </c>
      <c r="J54" s="42">
        <v>0</v>
      </c>
      <c r="K54" s="42">
        <v>0</v>
      </c>
      <c r="L54" s="39">
        <f t="shared" si="11"/>
        <v>3</v>
      </c>
      <c r="M54" s="12">
        <v>8</v>
      </c>
      <c r="S54" s="45" t="s">
        <v>5806</v>
      </c>
      <c r="T54" s="43">
        <v>0</v>
      </c>
      <c r="U54" s="43">
        <v>3</v>
      </c>
      <c r="V54" s="43">
        <v>0</v>
      </c>
      <c r="W54" s="43">
        <v>5</v>
      </c>
      <c r="X54" s="43">
        <v>0</v>
      </c>
      <c r="Y54" s="43">
        <v>0</v>
      </c>
      <c r="Z54" s="14">
        <f t="shared" si="12"/>
        <v>8</v>
      </c>
    </row>
    <row r="55" spans="1:26" x14ac:dyDescent="0.25">
      <c r="A55" s="46" t="s">
        <v>367</v>
      </c>
      <c r="B55" s="46" t="s">
        <v>1601</v>
      </c>
      <c r="C55" s="47">
        <v>5</v>
      </c>
      <c r="D55" s="24">
        <v>5</v>
      </c>
      <c r="E55" s="48">
        <v>0</v>
      </c>
      <c r="F55" s="47">
        <v>2</v>
      </c>
      <c r="G55" s="47">
        <v>0</v>
      </c>
      <c r="H55" s="49">
        <v>3</v>
      </c>
      <c r="I55" s="47">
        <v>0</v>
      </c>
      <c r="J55" s="47">
        <v>0</v>
      </c>
      <c r="K55" s="47">
        <v>0</v>
      </c>
      <c r="L55" s="39">
        <f t="shared" si="11"/>
        <v>5</v>
      </c>
      <c r="M55" s="12"/>
      <c r="S55" s="15" t="s">
        <v>5785</v>
      </c>
      <c r="T55" s="24">
        <v>0</v>
      </c>
      <c r="U55" s="24">
        <v>3</v>
      </c>
      <c r="V55" s="24">
        <v>0</v>
      </c>
      <c r="W55" s="24">
        <v>10</v>
      </c>
      <c r="X55" s="24">
        <v>0</v>
      </c>
      <c r="Y55" s="24">
        <v>0</v>
      </c>
      <c r="Z55" s="14">
        <f t="shared" si="12"/>
        <v>13</v>
      </c>
    </row>
    <row r="56" spans="1:26" x14ac:dyDescent="0.25">
      <c r="A56" s="46" t="s">
        <v>367</v>
      </c>
      <c r="B56" s="46" t="s">
        <v>944</v>
      </c>
      <c r="C56" s="47">
        <v>2</v>
      </c>
      <c r="D56" s="24">
        <v>2</v>
      </c>
      <c r="E56" s="48">
        <v>0</v>
      </c>
      <c r="F56" s="47">
        <v>0</v>
      </c>
      <c r="G56" s="47">
        <v>0</v>
      </c>
      <c r="H56" s="49">
        <v>2</v>
      </c>
      <c r="I56" s="47">
        <v>0</v>
      </c>
      <c r="J56" s="47">
        <v>0</v>
      </c>
      <c r="K56" s="47">
        <v>0</v>
      </c>
      <c r="L56" s="39">
        <f t="shared" si="11"/>
        <v>2</v>
      </c>
      <c r="M56" s="12"/>
      <c r="S56" s="45" t="s">
        <v>5786</v>
      </c>
      <c r="T56" s="43">
        <v>8</v>
      </c>
      <c r="U56" s="43">
        <v>11</v>
      </c>
      <c r="V56" s="43">
        <v>1</v>
      </c>
      <c r="W56" s="43">
        <v>42</v>
      </c>
      <c r="X56" s="43">
        <v>18</v>
      </c>
      <c r="Y56" s="43">
        <v>2</v>
      </c>
      <c r="Z56" s="14">
        <f t="shared" si="12"/>
        <v>82</v>
      </c>
    </row>
    <row r="57" spans="1:26" x14ac:dyDescent="0.25">
      <c r="A57" s="46" t="s">
        <v>367</v>
      </c>
      <c r="B57" s="46" t="s">
        <v>721</v>
      </c>
      <c r="C57" s="47">
        <v>6</v>
      </c>
      <c r="D57" s="24">
        <v>6</v>
      </c>
      <c r="E57" s="48">
        <v>0</v>
      </c>
      <c r="F57" s="47">
        <v>1</v>
      </c>
      <c r="G57" s="47">
        <v>0</v>
      </c>
      <c r="H57" s="49">
        <v>5</v>
      </c>
      <c r="I57" s="47">
        <v>0</v>
      </c>
      <c r="J57" s="47">
        <v>0</v>
      </c>
      <c r="K57" s="47">
        <v>0</v>
      </c>
      <c r="L57" s="39">
        <f t="shared" si="11"/>
        <v>6</v>
      </c>
      <c r="M57" s="12">
        <v>13</v>
      </c>
      <c r="S57" s="15" t="s">
        <v>5807</v>
      </c>
      <c r="T57" s="24">
        <v>24</v>
      </c>
      <c r="U57" s="24">
        <v>48</v>
      </c>
      <c r="V57" s="24">
        <v>3</v>
      </c>
      <c r="W57" s="24">
        <v>74</v>
      </c>
      <c r="X57" s="24">
        <v>133</v>
      </c>
      <c r="Y57" s="24">
        <v>6</v>
      </c>
      <c r="Z57" s="14">
        <f t="shared" si="12"/>
        <v>288</v>
      </c>
    </row>
    <row r="58" spans="1:26" x14ac:dyDescent="0.25">
      <c r="A58" s="50" t="s">
        <v>139</v>
      </c>
      <c r="B58" s="50" t="s">
        <v>1601</v>
      </c>
      <c r="C58" s="51">
        <v>8</v>
      </c>
      <c r="D58" s="43">
        <v>8</v>
      </c>
      <c r="E58" s="51">
        <v>0</v>
      </c>
      <c r="F58" s="51">
        <v>2</v>
      </c>
      <c r="G58" s="51">
        <v>0</v>
      </c>
      <c r="H58" s="51">
        <v>6</v>
      </c>
      <c r="I58" s="51">
        <v>0</v>
      </c>
      <c r="J58" s="51">
        <v>0</v>
      </c>
      <c r="K58" s="51">
        <v>0</v>
      </c>
      <c r="L58" s="39">
        <f t="shared" si="11"/>
        <v>8</v>
      </c>
      <c r="M58" s="12"/>
      <c r="S58" s="45" t="s">
        <v>5808</v>
      </c>
      <c r="T58" s="43">
        <v>86</v>
      </c>
      <c r="U58" s="43">
        <v>182</v>
      </c>
      <c r="V58" s="43">
        <v>74</v>
      </c>
      <c r="W58" s="43">
        <v>187</v>
      </c>
      <c r="X58" s="43">
        <v>432</v>
      </c>
      <c r="Y58" s="43">
        <v>15</v>
      </c>
      <c r="Z58" s="14">
        <f t="shared" si="12"/>
        <v>976</v>
      </c>
    </row>
    <row r="59" spans="1:26" x14ac:dyDescent="0.25">
      <c r="A59" s="50" t="s">
        <v>139</v>
      </c>
      <c r="B59" s="50" t="s">
        <v>944</v>
      </c>
      <c r="C59" s="51">
        <v>3</v>
      </c>
      <c r="D59" s="43">
        <v>3</v>
      </c>
      <c r="E59" s="51">
        <v>0</v>
      </c>
      <c r="F59" s="51">
        <v>0</v>
      </c>
      <c r="G59" s="51">
        <v>0</v>
      </c>
      <c r="H59" s="51">
        <v>3</v>
      </c>
      <c r="I59" s="51">
        <v>0</v>
      </c>
      <c r="J59" s="51">
        <v>0</v>
      </c>
      <c r="K59" s="51">
        <v>0</v>
      </c>
      <c r="L59" s="39">
        <f t="shared" si="11"/>
        <v>3</v>
      </c>
      <c r="M59" s="12"/>
      <c r="T59" s="11">
        <f>SUM(T51:T58)</f>
        <v>118</v>
      </c>
      <c r="U59" s="11">
        <f t="shared" ref="U59:Y59" si="13">SUM(U51:U58)</f>
        <v>248</v>
      </c>
      <c r="V59" s="11">
        <f t="shared" si="13"/>
        <v>78</v>
      </c>
      <c r="W59" s="11">
        <f t="shared" si="13"/>
        <v>322</v>
      </c>
      <c r="X59" s="11">
        <f t="shared" si="13"/>
        <v>583</v>
      </c>
      <c r="Y59" s="11">
        <f t="shared" si="13"/>
        <v>23</v>
      </c>
      <c r="Z59" s="14">
        <f>SUM(T59:Y59)</f>
        <v>1372</v>
      </c>
    </row>
    <row r="60" spans="1:26" x14ac:dyDescent="0.25">
      <c r="A60" s="50" t="s">
        <v>139</v>
      </c>
      <c r="B60" s="50" t="s">
        <v>2016</v>
      </c>
      <c r="C60" s="51">
        <v>1</v>
      </c>
      <c r="D60" s="43">
        <v>1</v>
      </c>
      <c r="E60" s="51">
        <v>0</v>
      </c>
      <c r="F60" s="51">
        <v>1</v>
      </c>
      <c r="G60" s="51">
        <v>0</v>
      </c>
      <c r="H60" s="51">
        <v>0</v>
      </c>
      <c r="I60" s="51">
        <v>0</v>
      </c>
      <c r="J60" s="51">
        <v>0</v>
      </c>
      <c r="K60" s="51">
        <v>0</v>
      </c>
      <c r="L60" s="39">
        <f t="shared" si="11"/>
        <v>1</v>
      </c>
      <c r="M60" s="12"/>
    </row>
    <row r="61" spans="1:26" x14ac:dyDescent="0.25">
      <c r="A61" s="50" t="s">
        <v>139</v>
      </c>
      <c r="B61" s="50" t="s">
        <v>721</v>
      </c>
      <c r="C61" s="51">
        <v>72</v>
      </c>
      <c r="D61" s="52">
        <v>70</v>
      </c>
      <c r="E61" s="51">
        <v>8</v>
      </c>
      <c r="F61" s="51">
        <v>8</v>
      </c>
      <c r="G61" s="51">
        <v>1</v>
      </c>
      <c r="H61" s="51">
        <v>33</v>
      </c>
      <c r="I61" s="51">
        <v>18</v>
      </c>
      <c r="J61" s="51">
        <v>2</v>
      </c>
      <c r="K61" s="51">
        <v>0</v>
      </c>
      <c r="L61" s="39">
        <f t="shared" ref="L61:L70" si="14">SUM(E61:K61)</f>
        <v>70</v>
      </c>
      <c r="M61" s="12">
        <v>82</v>
      </c>
      <c r="N61" s="25"/>
    </row>
    <row r="62" spans="1:26" x14ac:dyDescent="0.25">
      <c r="A62" s="46" t="s">
        <v>212</v>
      </c>
      <c r="B62" s="46" t="s">
        <v>1601</v>
      </c>
      <c r="C62" s="53">
        <v>53</v>
      </c>
      <c r="D62" s="54">
        <v>51</v>
      </c>
      <c r="E62" s="53">
        <v>8</v>
      </c>
      <c r="F62" s="53">
        <v>8</v>
      </c>
      <c r="G62" s="53">
        <v>1</v>
      </c>
      <c r="H62" s="53">
        <v>34</v>
      </c>
      <c r="I62" s="53">
        <v>0</v>
      </c>
      <c r="J62" s="53">
        <v>0</v>
      </c>
      <c r="K62" s="53">
        <v>0</v>
      </c>
      <c r="L62" s="39">
        <f t="shared" si="14"/>
        <v>51</v>
      </c>
      <c r="M62" s="12"/>
      <c r="N62" s="25"/>
      <c r="S62" s="14" t="s">
        <v>5809</v>
      </c>
      <c r="T62" s="14" t="s">
        <v>264</v>
      </c>
      <c r="U62" s="14" t="s">
        <v>121</v>
      </c>
      <c r="V62" s="14" t="s">
        <v>543</v>
      </c>
      <c r="W62" s="14" t="s">
        <v>198</v>
      </c>
      <c r="X62" s="14" t="s">
        <v>300</v>
      </c>
      <c r="Y62" s="14" t="s">
        <v>233</v>
      </c>
      <c r="Z62" s="14" t="s">
        <v>5802</v>
      </c>
    </row>
    <row r="63" spans="1:26" x14ac:dyDescent="0.25">
      <c r="A63" s="46" t="s">
        <v>212</v>
      </c>
      <c r="B63" s="46" t="s">
        <v>944</v>
      </c>
      <c r="C63" s="53">
        <v>21</v>
      </c>
      <c r="D63" s="24">
        <v>21</v>
      </c>
      <c r="E63" s="53">
        <v>0</v>
      </c>
      <c r="F63" s="53">
        <v>0</v>
      </c>
      <c r="G63" s="53">
        <v>0</v>
      </c>
      <c r="H63" s="53">
        <v>4</v>
      </c>
      <c r="I63" s="53">
        <v>17</v>
      </c>
      <c r="J63" s="53">
        <v>0</v>
      </c>
      <c r="K63" s="53">
        <v>0</v>
      </c>
      <c r="L63" s="39">
        <f t="shared" si="14"/>
        <v>21</v>
      </c>
      <c r="M63" s="12"/>
      <c r="S63" s="14" t="s">
        <v>5803</v>
      </c>
      <c r="T63" s="24">
        <v>0</v>
      </c>
      <c r="U63" s="24">
        <v>0</v>
      </c>
      <c r="V63" s="24">
        <v>0</v>
      </c>
      <c r="W63" s="55">
        <v>0</v>
      </c>
      <c r="X63" s="24">
        <v>0</v>
      </c>
      <c r="Y63" s="24">
        <v>0</v>
      </c>
      <c r="Z63" s="14">
        <f>SUM(T63:Y63)</f>
        <v>0</v>
      </c>
    </row>
    <row r="64" spans="1:26" x14ac:dyDescent="0.25">
      <c r="A64" s="46" t="s">
        <v>212</v>
      </c>
      <c r="B64" s="46" t="s">
        <v>2016</v>
      </c>
      <c r="C64" s="53">
        <v>12</v>
      </c>
      <c r="D64" s="24">
        <v>9</v>
      </c>
      <c r="E64" s="53">
        <v>0</v>
      </c>
      <c r="F64" s="53">
        <v>9</v>
      </c>
      <c r="G64" s="53">
        <v>0</v>
      </c>
      <c r="H64" s="53">
        <v>0</v>
      </c>
      <c r="I64" s="53">
        <v>0</v>
      </c>
      <c r="J64" s="53">
        <v>0</v>
      </c>
      <c r="K64" s="53">
        <v>0</v>
      </c>
      <c r="L64" s="39">
        <f t="shared" si="14"/>
        <v>9</v>
      </c>
      <c r="M64" s="12"/>
      <c r="S64" s="45" t="s">
        <v>5804</v>
      </c>
      <c r="T64" s="43">
        <v>0</v>
      </c>
      <c r="U64" s="43">
        <v>0</v>
      </c>
      <c r="V64" s="43">
        <v>0</v>
      </c>
      <c r="W64" s="56">
        <v>0</v>
      </c>
      <c r="X64" s="43">
        <v>0</v>
      </c>
      <c r="Y64" s="43">
        <v>0</v>
      </c>
      <c r="Z64" s="14">
        <f t="shared" ref="Z64:Z70" si="15">SUM(T64:Y64)</f>
        <v>0</v>
      </c>
    </row>
    <row r="65" spans="1:27" x14ac:dyDescent="0.25">
      <c r="A65" s="46" t="s">
        <v>212</v>
      </c>
      <c r="B65" s="46" t="s">
        <v>721</v>
      </c>
      <c r="C65" s="53">
        <v>207</v>
      </c>
      <c r="D65" s="24">
        <v>207</v>
      </c>
      <c r="E65" s="53">
        <v>16</v>
      </c>
      <c r="F65" s="53">
        <v>31</v>
      </c>
      <c r="G65" s="53">
        <v>2</v>
      </c>
      <c r="H65" s="53">
        <v>36</v>
      </c>
      <c r="I65" s="53">
        <v>116</v>
      </c>
      <c r="J65" s="53">
        <v>6</v>
      </c>
      <c r="K65" s="53">
        <v>0</v>
      </c>
      <c r="L65" s="39">
        <f t="shared" si="14"/>
        <v>207</v>
      </c>
      <c r="M65" s="12">
        <v>288</v>
      </c>
      <c r="S65" s="14" t="s">
        <v>5805</v>
      </c>
      <c r="T65" s="47">
        <v>0</v>
      </c>
      <c r="U65" s="47">
        <v>0</v>
      </c>
      <c r="V65" s="47">
        <v>0</v>
      </c>
      <c r="W65" s="47">
        <v>0</v>
      </c>
      <c r="X65" s="47">
        <v>0</v>
      </c>
      <c r="Y65" s="47">
        <v>0</v>
      </c>
      <c r="Z65" s="14">
        <f t="shared" si="15"/>
        <v>0</v>
      </c>
    </row>
    <row r="66" spans="1:27" x14ac:dyDescent="0.25">
      <c r="A66" s="50" t="s">
        <v>205</v>
      </c>
      <c r="B66" s="50" t="s">
        <v>1601</v>
      </c>
      <c r="C66" s="51">
        <v>129</v>
      </c>
      <c r="D66" s="43">
        <v>128</v>
      </c>
      <c r="E66" s="51">
        <v>24</v>
      </c>
      <c r="F66" s="51">
        <v>45</v>
      </c>
      <c r="G66" s="51">
        <v>1</v>
      </c>
      <c r="H66" s="51">
        <v>57</v>
      </c>
      <c r="I66" s="51">
        <v>0</v>
      </c>
      <c r="J66" s="51">
        <v>1</v>
      </c>
      <c r="K66" s="51">
        <v>0</v>
      </c>
      <c r="L66" s="39">
        <f t="shared" si="14"/>
        <v>128</v>
      </c>
      <c r="M66" s="12"/>
      <c r="S66" s="45" t="s">
        <v>5806</v>
      </c>
      <c r="T66" s="42">
        <v>0</v>
      </c>
      <c r="U66" s="42">
        <v>1</v>
      </c>
      <c r="V66" s="42">
        <v>0</v>
      </c>
      <c r="W66" s="42">
        <v>3</v>
      </c>
      <c r="X66" s="42">
        <v>0</v>
      </c>
      <c r="Y66" s="42">
        <v>0</v>
      </c>
      <c r="Z66" s="14">
        <f t="shared" si="15"/>
        <v>4</v>
      </c>
    </row>
    <row r="67" spans="1:27" x14ac:dyDescent="0.25">
      <c r="A67" s="50" t="s">
        <v>205</v>
      </c>
      <c r="B67" s="50" t="s">
        <v>944</v>
      </c>
      <c r="C67" s="51">
        <v>238</v>
      </c>
      <c r="D67" s="52">
        <v>229</v>
      </c>
      <c r="E67" s="51">
        <v>40</v>
      </c>
      <c r="F67" s="51">
        <v>79</v>
      </c>
      <c r="G67" s="51">
        <v>21</v>
      </c>
      <c r="H67" s="51">
        <v>80</v>
      </c>
      <c r="I67" s="51">
        <v>0</v>
      </c>
      <c r="J67" s="51">
        <v>9</v>
      </c>
      <c r="K67" s="51">
        <v>0</v>
      </c>
      <c r="L67" s="39">
        <f t="shared" si="14"/>
        <v>229</v>
      </c>
      <c r="M67" s="12"/>
      <c r="N67" s="25"/>
      <c r="S67" s="57" t="s">
        <v>5785</v>
      </c>
      <c r="T67" s="58">
        <v>0</v>
      </c>
      <c r="U67" s="58">
        <v>2</v>
      </c>
      <c r="V67" s="58">
        <v>0</v>
      </c>
      <c r="W67" s="58">
        <v>3</v>
      </c>
      <c r="X67" s="58">
        <v>0</v>
      </c>
      <c r="Y67" s="58">
        <v>0</v>
      </c>
      <c r="Z67" s="59">
        <f t="shared" si="15"/>
        <v>5</v>
      </c>
    </row>
    <row r="68" spans="1:27" x14ac:dyDescent="0.25">
      <c r="A68" s="50" t="s">
        <v>205</v>
      </c>
      <c r="B68" s="50" t="s">
        <v>2016</v>
      </c>
      <c r="C68" s="51">
        <v>9</v>
      </c>
      <c r="D68" s="43">
        <v>7</v>
      </c>
      <c r="E68" s="51">
        <v>0</v>
      </c>
      <c r="F68" s="51">
        <v>2</v>
      </c>
      <c r="G68" s="51">
        <v>4</v>
      </c>
      <c r="H68" s="51">
        <v>0</v>
      </c>
      <c r="I68" s="51">
        <v>0</v>
      </c>
      <c r="J68" s="51">
        <v>1</v>
      </c>
      <c r="K68" s="51">
        <v>0</v>
      </c>
      <c r="L68" s="39">
        <f t="shared" si="14"/>
        <v>7</v>
      </c>
      <c r="M68" s="12"/>
      <c r="S68" s="45" t="s">
        <v>5786</v>
      </c>
      <c r="T68" s="51">
        <v>0</v>
      </c>
      <c r="U68" s="51">
        <v>2</v>
      </c>
      <c r="V68" s="51">
        <v>0</v>
      </c>
      <c r="W68" s="51">
        <v>6</v>
      </c>
      <c r="X68" s="51">
        <v>0</v>
      </c>
      <c r="Y68" s="51">
        <v>0</v>
      </c>
      <c r="Z68" s="14">
        <f t="shared" si="15"/>
        <v>8</v>
      </c>
    </row>
    <row r="69" spans="1:27" x14ac:dyDescent="0.25">
      <c r="A69" s="50" t="s">
        <v>205</v>
      </c>
      <c r="B69" s="50" t="s">
        <v>4236</v>
      </c>
      <c r="C69" s="51">
        <v>3</v>
      </c>
      <c r="D69" s="43">
        <v>3</v>
      </c>
      <c r="E69" s="51">
        <v>0</v>
      </c>
      <c r="F69" s="51">
        <v>0</v>
      </c>
      <c r="G69" s="51">
        <v>2</v>
      </c>
      <c r="H69" s="51">
        <v>1</v>
      </c>
      <c r="I69" s="51">
        <v>0</v>
      </c>
      <c r="J69" s="51">
        <v>0</v>
      </c>
      <c r="K69" s="51">
        <v>0</v>
      </c>
      <c r="L69" s="39">
        <f t="shared" si="14"/>
        <v>3</v>
      </c>
      <c r="M69" s="12"/>
      <c r="S69" s="15" t="s">
        <v>5807</v>
      </c>
      <c r="T69" s="53">
        <v>8</v>
      </c>
      <c r="U69" s="53">
        <v>8</v>
      </c>
      <c r="V69" s="53">
        <v>1</v>
      </c>
      <c r="W69" s="53">
        <v>34</v>
      </c>
      <c r="X69" s="53">
        <v>0</v>
      </c>
      <c r="Y69" s="53">
        <v>0</v>
      </c>
      <c r="Z69" s="14">
        <f t="shared" si="15"/>
        <v>51</v>
      </c>
    </row>
    <row r="70" spans="1:27" x14ac:dyDescent="0.25">
      <c r="A70" s="50" t="s">
        <v>205</v>
      </c>
      <c r="B70" s="50" t="s">
        <v>721</v>
      </c>
      <c r="C70" s="51">
        <v>616</v>
      </c>
      <c r="D70" s="43">
        <v>609</v>
      </c>
      <c r="E70" s="51">
        <v>22</v>
      </c>
      <c r="F70" s="51">
        <v>56</v>
      </c>
      <c r="G70" s="51">
        <v>46</v>
      </c>
      <c r="H70" s="51">
        <v>49</v>
      </c>
      <c r="I70" s="51">
        <v>432</v>
      </c>
      <c r="J70" s="51">
        <v>4</v>
      </c>
      <c r="K70" s="51">
        <v>0</v>
      </c>
      <c r="L70" s="39">
        <f t="shared" si="14"/>
        <v>609</v>
      </c>
      <c r="M70" s="12">
        <v>976</v>
      </c>
      <c r="S70" s="45" t="s">
        <v>5808</v>
      </c>
      <c r="T70" s="51">
        <v>24</v>
      </c>
      <c r="U70" s="51">
        <v>45</v>
      </c>
      <c r="V70" s="51">
        <v>1</v>
      </c>
      <c r="W70" s="51">
        <v>57</v>
      </c>
      <c r="X70" s="51">
        <v>0</v>
      </c>
      <c r="Y70" s="51">
        <v>1</v>
      </c>
      <c r="Z70" s="14">
        <f t="shared" si="15"/>
        <v>128</v>
      </c>
    </row>
    <row r="71" spans="1:27" x14ac:dyDescent="0.25">
      <c r="A71" s="60" t="s">
        <v>5810</v>
      </c>
      <c r="B71" s="61"/>
      <c r="C71" s="61">
        <f t="shared" ref="C71:M71" si="16">SUM(C50:C70)</f>
        <v>1398</v>
      </c>
      <c r="D71" s="61">
        <f t="shared" si="16"/>
        <v>1372</v>
      </c>
      <c r="E71" s="61">
        <f t="shared" si="16"/>
        <v>118</v>
      </c>
      <c r="F71" s="61">
        <f t="shared" si="16"/>
        <v>248</v>
      </c>
      <c r="G71" s="61">
        <f t="shared" si="16"/>
        <v>78</v>
      </c>
      <c r="H71" s="61">
        <f t="shared" si="16"/>
        <v>322</v>
      </c>
      <c r="I71" s="61">
        <f t="shared" si="16"/>
        <v>583</v>
      </c>
      <c r="J71" s="61">
        <f t="shared" si="16"/>
        <v>23</v>
      </c>
      <c r="K71" s="61">
        <f t="shared" si="16"/>
        <v>0</v>
      </c>
      <c r="L71" s="61">
        <f t="shared" si="16"/>
        <v>1372</v>
      </c>
      <c r="M71" s="12">
        <f t="shared" si="16"/>
        <v>1372</v>
      </c>
      <c r="N71" s="12"/>
      <c r="T71" s="62">
        <f>SUM(T63:T70)</f>
        <v>32</v>
      </c>
      <c r="U71" s="62">
        <f t="shared" ref="U71:Y71" si="17">SUM(U63:U70)</f>
        <v>58</v>
      </c>
      <c r="V71" s="62">
        <f t="shared" si="17"/>
        <v>2</v>
      </c>
      <c r="W71" s="62">
        <f t="shared" si="17"/>
        <v>103</v>
      </c>
      <c r="X71" s="62">
        <f t="shared" si="17"/>
        <v>0</v>
      </c>
      <c r="Y71" s="62">
        <f t="shared" si="17"/>
        <v>1</v>
      </c>
      <c r="Z71" s="59">
        <f>SUM(T71:Y71)</f>
        <v>196</v>
      </c>
    </row>
    <row r="72" spans="1:27" x14ac:dyDescent="0.25">
      <c r="I72" s="63" t="s">
        <v>5811</v>
      </c>
    </row>
    <row r="76" spans="1:27" x14ac:dyDescent="0.25">
      <c r="S76" s="14" t="s">
        <v>5812</v>
      </c>
      <c r="T76" s="14" t="s">
        <v>264</v>
      </c>
      <c r="U76" s="14" t="s">
        <v>121</v>
      </c>
      <c r="V76" s="14" t="s">
        <v>543</v>
      </c>
      <c r="W76" s="14" t="s">
        <v>198</v>
      </c>
      <c r="X76" s="14" t="s">
        <v>300</v>
      </c>
      <c r="Y76" s="14" t="s">
        <v>233</v>
      </c>
      <c r="Z76" s="14" t="s">
        <v>5813</v>
      </c>
    </row>
    <row r="77" spans="1:27" x14ac:dyDescent="0.25">
      <c r="S77" s="14" t="s">
        <v>5803</v>
      </c>
      <c r="T77" s="24">
        <v>0</v>
      </c>
      <c r="U77" s="24">
        <v>0</v>
      </c>
      <c r="V77" s="24">
        <v>0</v>
      </c>
      <c r="W77" s="24">
        <v>0</v>
      </c>
      <c r="X77" s="24">
        <v>0</v>
      </c>
      <c r="Y77" s="24">
        <v>0</v>
      </c>
      <c r="Z77" s="15">
        <f>SUM(T77:W77)+Y77</f>
        <v>0</v>
      </c>
      <c r="AA77" s="14" t="s">
        <v>5803</v>
      </c>
    </row>
    <row r="78" spans="1:27" x14ac:dyDescent="0.25">
      <c r="S78" s="45" t="s">
        <v>5804</v>
      </c>
      <c r="T78" s="43">
        <v>0</v>
      </c>
      <c r="U78" s="43">
        <v>0</v>
      </c>
      <c r="V78" s="43">
        <v>0</v>
      </c>
      <c r="W78" s="43">
        <v>0</v>
      </c>
      <c r="X78" s="43">
        <v>0</v>
      </c>
      <c r="Y78" s="43">
        <v>0</v>
      </c>
      <c r="Z78" s="15">
        <f t="shared" ref="Z78:Z83" si="18">SUM(T78:W78)+Y78</f>
        <v>0</v>
      </c>
      <c r="AA78" s="45" t="s">
        <v>5804</v>
      </c>
    </row>
    <row r="79" spans="1:27" x14ac:dyDescent="0.25">
      <c r="S79" s="14" t="s">
        <v>5805</v>
      </c>
      <c r="T79" s="24">
        <v>0</v>
      </c>
      <c r="U79" s="24">
        <v>1</v>
      </c>
      <c r="V79" s="24">
        <v>0</v>
      </c>
      <c r="W79" s="24">
        <v>4</v>
      </c>
      <c r="X79" s="24">
        <v>0</v>
      </c>
      <c r="Y79" s="24">
        <v>0</v>
      </c>
      <c r="Z79" s="15">
        <f t="shared" si="18"/>
        <v>5</v>
      </c>
      <c r="AA79" s="14" t="s">
        <v>5805</v>
      </c>
    </row>
    <row r="80" spans="1:27" x14ac:dyDescent="0.25">
      <c r="S80" s="45" t="s">
        <v>5806</v>
      </c>
      <c r="T80" s="43">
        <v>0</v>
      </c>
      <c r="U80" s="43">
        <v>2</v>
      </c>
      <c r="V80" s="43">
        <v>0</v>
      </c>
      <c r="W80" s="43">
        <v>2</v>
      </c>
      <c r="X80" s="43">
        <v>0</v>
      </c>
      <c r="Y80" s="43">
        <v>0</v>
      </c>
      <c r="Z80" s="15">
        <f t="shared" si="18"/>
        <v>4</v>
      </c>
      <c r="AA80" s="45" t="s">
        <v>5806</v>
      </c>
    </row>
    <row r="81" spans="1:27" x14ac:dyDescent="0.25">
      <c r="S81" s="15" t="s">
        <v>5785</v>
      </c>
      <c r="T81" s="24">
        <v>0</v>
      </c>
      <c r="U81" s="24">
        <v>1</v>
      </c>
      <c r="V81" s="24">
        <v>0</v>
      </c>
      <c r="W81" s="24">
        <v>7</v>
      </c>
      <c r="X81" s="24">
        <v>0</v>
      </c>
      <c r="Y81" s="24">
        <v>0</v>
      </c>
      <c r="Z81" s="15">
        <f t="shared" si="18"/>
        <v>8</v>
      </c>
      <c r="AA81" s="15" t="s">
        <v>5785</v>
      </c>
    </row>
    <row r="82" spans="1:27" x14ac:dyDescent="0.25">
      <c r="S82" s="45" t="s">
        <v>5786</v>
      </c>
      <c r="T82" s="43">
        <v>8</v>
      </c>
      <c r="U82" s="43">
        <v>9</v>
      </c>
      <c r="V82" s="43">
        <v>1</v>
      </c>
      <c r="W82" s="43">
        <v>36</v>
      </c>
      <c r="X82" s="43">
        <v>18</v>
      </c>
      <c r="Y82" s="43">
        <v>2</v>
      </c>
      <c r="Z82" s="15">
        <f t="shared" si="18"/>
        <v>56</v>
      </c>
      <c r="AA82" s="45" t="s">
        <v>5786</v>
      </c>
    </row>
    <row r="83" spans="1:27" x14ac:dyDescent="0.25">
      <c r="S83" s="15" t="s">
        <v>5807</v>
      </c>
      <c r="T83" s="24">
        <v>16</v>
      </c>
      <c r="U83" s="24">
        <v>40</v>
      </c>
      <c r="V83" s="24">
        <v>2</v>
      </c>
      <c r="W83" s="24">
        <v>40</v>
      </c>
      <c r="X83" s="24">
        <v>133</v>
      </c>
      <c r="Y83" s="24">
        <v>6</v>
      </c>
      <c r="Z83" s="15">
        <f t="shared" si="18"/>
        <v>104</v>
      </c>
      <c r="AA83" s="15" t="s">
        <v>5807</v>
      </c>
    </row>
    <row r="84" spans="1:27" x14ac:dyDescent="0.25">
      <c r="S84" s="45" t="s">
        <v>5808</v>
      </c>
      <c r="T84" s="43">
        <v>62</v>
      </c>
      <c r="U84" s="43">
        <v>137</v>
      </c>
      <c r="V84" s="43">
        <v>73</v>
      </c>
      <c r="W84" s="43">
        <v>130</v>
      </c>
      <c r="X84" s="43">
        <v>432</v>
      </c>
      <c r="Y84" s="43">
        <v>14</v>
      </c>
      <c r="Z84" s="15">
        <f t="shared" ref="Z84" si="19">SUM(T84:W84)+Y84</f>
        <v>416</v>
      </c>
      <c r="AA84" s="45" t="s">
        <v>5808</v>
      </c>
    </row>
    <row r="85" spans="1:27" x14ac:dyDescent="0.25">
      <c r="T85" s="20">
        <f>SUM(T77:T84)</f>
        <v>86</v>
      </c>
      <c r="U85" s="20">
        <f t="shared" ref="U85:Y85" si="20">SUM(U77:U84)</f>
        <v>190</v>
      </c>
      <c r="V85" s="20">
        <f t="shared" si="20"/>
        <v>76</v>
      </c>
      <c r="W85" s="20">
        <f t="shared" si="20"/>
        <v>219</v>
      </c>
      <c r="X85" s="20">
        <f t="shared" si="20"/>
        <v>583</v>
      </c>
      <c r="Y85" s="20">
        <f t="shared" si="20"/>
        <v>22</v>
      </c>
      <c r="Z85" s="15">
        <f>SUM(T85:W85)+Y85</f>
        <v>593</v>
      </c>
    </row>
    <row r="89" spans="1:27" ht="39.6" x14ac:dyDescent="0.25">
      <c r="A89" s="32" t="s">
        <v>5814</v>
      </c>
      <c r="B89" s="32" t="s">
        <v>5790</v>
      </c>
      <c r="C89" s="32" t="s">
        <v>5751</v>
      </c>
      <c r="D89" s="32" t="s">
        <v>5791</v>
      </c>
      <c r="E89" s="32" t="s">
        <v>5792</v>
      </c>
      <c r="F89" s="32" t="s">
        <v>5793</v>
      </c>
      <c r="G89" s="32" t="s">
        <v>5794</v>
      </c>
      <c r="H89" s="32" t="s">
        <v>5795</v>
      </c>
      <c r="I89" s="32" t="s">
        <v>5796</v>
      </c>
      <c r="J89" s="32" t="s">
        <v>5797</v>
      </c>
      <c r="K89" s="35" t="s">
        <v>5798</v>
      </c>
      <c r="L89" s="36" t="s">
        <v>5799</v>
      </c>
      <c r="M89" s="16" t="s">
        <v>5815</v>
      </c>
      <c r="S89" s="25" t="s">
        <v>5814</v>
      </c>
    </row>
    <row r="90" spans="1:27" x14ac:dyDescent="0.25">
      <c r="A90" s="32" t="s">
        <v>468</v>
      </c>
      <c r="B90" s="32" t="s">
        <v>944</v>
      </c>
      <c r="C90" s="37">
        <v>1</v>
      </c>
      <c r="D90" s="37">
        <v>1</v>
      </c>
      <c r="E90" s="37">
        <v>0</v>
      </c>
      <c r="F90" s="37">
        <v>0</v>
      </c>
      <c r="G90" s="37">
        <v>0</v>
      </c>
      <c r="H90" s="37">
        <v>1</v>
      </c>
      <c r="I90" s="37">
        <v>0</v>
      </c>
      <c r="J90" s="37">
        <v>0</v>
      </c>
      <c r="K90" s="37">
        <v>0</v>
      </c>
      <c r="L90" s="39">
        <f t="shared" ref="L90:L108" si="21">SUM(E90:K90)</f>
        <v>1</v>
      </c>
      <c r="M90" s="40"/>
      <c r="S90" s="14" t="s">
        <v>5801</v>
      </c>
      <c r="T90" s="14" t="s">
        <v>264</v>
      </c>
      <c r="U90" s="14" t="s">
        <v>121</v>
      </c>
      <c r="V90" s="14" t="s">
        <v>543</v>
      </c>
      <c r="W90" s="14" t="s">
        <v>198</v>
      </c>
      <c r="X90" s="14" t="s">
        <v>300</v>
      </c>
      <c r="Y90" s="14" t="s">
        <v>233</v>
      </c>
      <c r="Z90" s="14" t="s">
        <v>5802</v>
      </c>
    </row>
    <row r="91" spans="1:27" x14ac:dyDescent="0.25">
      <c r="A91" s="32" t="s">
        <v>468</v>
      </c>
      <c r="B91" s="32" t="s">
        <v>721</v>
      </c>
      <c r="C91" s="37">
        <v>1</v>
      </c>
      <c r="D91" s="37">
        <v>1</v>
      </c>
      <c r="E91" s="37">
        <v>0</v>
      </c>
      <c r="F91" s="37">
        <v>0</v>
      </c>
      <c r="G91" s="37">
        <v>0</v>
      </c>
      <c r="H91" s="37">
        <v>1</v>
      </c>
      <c r="I91" s="37">
        <v>0</v>
      </c>
      <c r="J91" s="37">
        <v>0</v>
      </c>
      <c r="K91" s="37">
        <v>0</v>
      </c>
      <c r="L91" s="39">
        <f t="shared" si="21"/>
        <v>1</v>
      </c>
      <c r="M91" s="12">
        <v>2</v>
      </c>
      <c r="S91" s="14" t="s">
        <v>5803</v>
      </c>
      <c r="T91" s="24">
        <v>0</v>
      </c>
      <c r="U91" s="24">
        <v>0</v>
      </c>
      <c r="V91" s="24">
        <v>0</v>
      </c>
      <c r="W91" s="24">
        <v>0</v>
      </c>
      <c r="X91" s="24">
        <v>0</v>
      </c>
      <c r="Y91" s="24">
        <v>0</v>
      </c>
      <c r="Z91" s="14">
        <f>SUM(T91:Y91)</f>
        <v>0</v>
      </c>
    </row>
    <row r="92" spans="1:27" x14ac:dyDescent="0.25">
      <c r="A92" s="41" t="s">
        <v>472</v>
      </c>
      <c r="B92" s="41" t="s">
        <v>1601</v>
      </c>
      <c r="C92" s="42">
        <v>1</v>
      </c>
      <c r="D92" s="42">
        <v>1</v>
      </c>
      <c r="E92" s="42">
        <v>0</v>
      </c>
      <c r="F92" s="42">
        <v>0</v>
      </c>
      <c r="G92" s="42">
        <v>0</v>
      </c>
      <c r="H92" s="42">
        <v>1</v>
      </c>
      <c r="I92" s="42">
        <v>0</v>
      </c>
      <c r="J92" s="42">
        <v>0</v>
      </c>
      <c r="K92" s="42">
        <v>0</v>
      </c>
      <c r="L92" s="39">
        <f t="shared" si="21"/>
        <v>1</v>
      </c>
      <c r="M92" s="12"/>
      <c r="S92" s="45" t="s">
        <v>5804</v>
      </c>
      <c r="T92" s="43">
        <v>0</v>
      </c>
      <c r="U92" s="43">
        <v>0</v>
      </c>
      <c r="V92" s="43">
        <v>0</v>
      </c>
      <c r="W92" s="43">
        <v>0</v>
      </c>
      <c r="X92" s="43">
        <v>0</v>
      </c>
      <c r="Y92" s="43">
        <v>0</v>
      </c>
      <c r="Z92" s="14">
        <f t="shared" ref="Z92:Z98" si="22">SUM(T92:Y92)</f>
        <v>0</v>
      </c>
    </row>
    <row r="93" spans="1:27" x14ac:dyDescent="0.25">
      <c r="A93" s="41" t="s">
        <v>472</v>
      </c>
      <c r="B93" s="41" t="s">
        <v>944</v>
      </c>
      <c r="C93" s="42">
        <v>2</v>
      </c>
      <c r="D93" s="42">
        <v>2</v>
      </c>
      <c r="E93" s="42">
        <v>0</v>
      </c>
      <c r="F93" s="42">
        <v>0</v>
      </c>
      <c r="G93" s="42">
        <v>0</v>
      </c>
      <c r="H93" s="42">
        <v>2</v>
      </c>
      <c r="I93" s="42">
        <v>0</v>
      </c>
      <c r="J93" s="42">
        <v>0</v>
      </c>
      <c r="K93" s="42">
        <v>0</v>
      </c>
      <c r="L93" s="39">
        <f t="shared" si="21"/>
        <v>2</v>
      </c>
      <c r="M93" s="12"/>
      <c r="S93" s="14" t="s">
        <v>5805</v>
      </c>
      <c r="T93" s="24">
        <v>0</v>
      </c>
      <c r="U93" s="24">
        <v>0</v>
      </c>
      <c r="V93" s="24">
        <v>0</v>
      </c>
      <c r="W93" s="24">
        <v>2</v>
      </c>
      <c r="X93" s="24">
        <v>0</v>
      </c>
      <c r="Y93" s="24">
        <v>0</v>
      </c>
      <c r="Z93" s="14">
        <f t="shared" si="22"/>
        <v>2</v>
      </c>
    </row>
    <row r="94" spans="1:27" x14ac:dyDescent="0.25">
      <c r="A94" s="41" t="s">
        <v>472</v>
      </c>
      <c r="B94" s="41" t="s">
        <v>721</v>
      </c>
      <c r="C94" s="42">
        <v>2</v>
      </c>
      <c r="D94" s="42">
        <v>2</v>
      </c>
      <c r="E94" s="42">
        <v>0</v>
      </c>
      <c r="F94" s="42">
        <v>0</v>
      </c>
      <c r="G94" s="42">
        <v>0</v>
      </c>
      <c r="H94" s="42">
        <v>1</v>
      </c>
      <c r="I94" s="42">
        <v>0</v>
      </c>
      <c r="J94" s="42">
        <v>1</v>
      </c>
      <c r="K94" s="42">
        <v>0</v>
      </c>
      <c r="L94" s="39">
        <f t="shared" si="21"/>
        <v>2</v>
      </c>
      <c r="M94" s="12">
        <v>5</v>
      </c>
      <c r="S94" s="45" t="s">
        <v>5806</v>
      </c>
      <c r="T94" s="43">
        <v>0</v>
      </c>
      <c r="U94" s="43">
        <v>0</v>
      </c>
      <c r="V94" s="43">
        <v>0</v>
      </c>
      <c r="W94" s="43">
        <v>4</v>
      </c>
      <c r="X94" s="43">
        <v>0</v>
      </c>
      <c r="Y94" s="43">
        <v>1</v>
      </c>
      <c r="Z94" s="14">
        <f t="shared" si="22"/>
        <v>5</v>
      </c>
    </row>
    <row r="95" spans="1:27" x14ac:dyDescent="0.25">
      <c r="A95" s="46" t="s">
        <v>367</v>
      </c>
      <c r="B95" s="46" t="s">
        <v>1601</v>
      </c>
      <c r="C95" s="47">
        <v>2</v>
      </c>
      <c r="D95" s="47">
        <v>2</v>
      </c>
      <c r="E95" s="47">
        <v>0</v>
      </c>
      <c r="F95" s="47">
        <v>0</v>
      </c>
      <c r="G95" s="47">
        <v>0</v>
      </c>
      <c r="H95" s="47">
        <v>1</v>
      </c>
      <c r="I95" s="47">
        <v>0</v>
      </c>
      <c r="J95" s="47">
        <v>1</v>
      </c>
      <c r="K95" s="47">
        <v>0</v>
      </c>
      <c r="L95" s="39">
        <f t="shared" si="21"/>
        <v>2</v>
      </c>
      <c r="M95" s="12"/>
      <c r="S95" s="15" t="s">
        <v>5785</v>
      </c>
      <c r="T95" s="24">
        <v>0</v>
      </c>
      <c r="U95" s="24">
        <v>0</v>
      </c>
      <c r="V95" s="24">
        <v>0</v>
      </c>
      <c r="W95" s="24">
        <v>5</v>
      </c>
      <c r="X95" s="24">
        <v>0</v>
      </c>
      <c r="Y95" s="24">
        <v>1</v>
      </c>
      <c r="Z95" s="14">
        <f t="shared" si="22"/>
        <v>6</v>
      </c>
    </row>
    <row r="96" spans="1:27" x14ac:dyDescent="0.25">
      <c r="A96" s="46" t="s">
        <v>367</v>
      </c>
      <c r="B96" s="46" t="s">
        <v>944</v>
      </c>
      <c r="C96" s="47">
        <v>2</v>
      </c>
      <c r="D96" s="47">
        <v>2</v>
      </c>
      <c r="E96" s="47">
        <v>0</v>
      </c>
      <c r="F96" s="47">
        <v>0</v>
      </c>
      <c r="G96" s="47">
        <v>0</v>
      </c>
      <c r="H96" s="47">
        <v>2</v>
      </c>
      <c r="I96" s="47">
        <v>0</v>
      </c>
      <c r="J96" s="47">
        <v>0</v>
      </c>
      <c r="K96" s="47">
        <v>0</v>
      </c>
      <c r="L96" s="39">
        <f t="shared" si="21"/>
        <v>2</v>
      </c>
      <c r="M96" s="12"/>
      <c r="S96" s="45" t="s">
        <v>5786</v>
      </c>
      <c r="T96" s="43">
        <v>11</v>
      </c>
      <c r="U96" s="43">
        <v>9</v>
      </c>
      <c r="V96" s="43">
        <v>0</v>
      </c>
      <c r="W96" s="43">
        <v>35</v>
      </c>
      <c r="X96" s="43">
        <v>10</v>
      </c>
      <c r="Y96" s="43">
        <v>3</v>
      </c>
      <c r="Z96" s="14">
        <f t="shared" si="22"/>
        <v>68</v>
      </c>
    </row>
    <row r="97" spans="1:26" x14ac:dyDescent="0.25">
      <c r="A97" s="46" t="s">
        <v>367</v>
      </c>
      <c r="B97" s="46" t="s">
        <v>721</v>
      </c>
      <c r="C97" s="47">
        <v>2</v>
      </c>
      <c r="D97" s="47">
        <v>2</v>
      </c>
      <c r="E97" s="47">
        <v>0</v>
      </c>
      <c r="F97" s="47">
        <v>0</v>
      </c>
      <c r="G97" s="47">
        <v>0</v>
      </c>
      <c r="H97" s="47">
        <v>2</v>
      </c>
      <c r="I97" s="47">
        <v>0</v>
      </c>
      <c r="J97" s="47">
        <v>0</v>
      </c>
      <c r="K97" s="47">
        <v>0</v>
      </c>
      <c r="L97" s="39">
        <f t="shared" si="21"/>
        <v>2</v>
      </c>
      <c r="M97" s="12">
        <v>6</v>
      </c>
      <c r="S97" s="15" t="s">
        <v>5807</v>
      </c>
      <c r="T97" s="24">
        <v>19</v>
      </c>
      <c r="U97" s="24">
        <v>39</v>
      </c>
      <c r="V97" s="24">
        <v>6</v>
      </c>
      <c r="W97" s="24">
        <v>80</v>
      </c>
      <c r="X97" s="24">
        <v>167</v>
      </c>
      <c r="Y97" s="24">
        <v>7</v>
      </c>
      <c r="Z97" s="14">
        <f t="shared" si="22"/>
        <v>318</v>
      </c>
    </row>
    <row r="98" spans="1:26" x14ac:dyDescent="0.25">
      <c r="A98" s="50" t="s">
        <v>139</v>
      </c>
      <c r="B98" s="50" t="s">
        <v>1601</v>
      </c>
      <c r="C98" s="51">
        <v>4</v>
      </c>
      <c r="D98" s="51">
        <v>4</v>
      </c>
      <c r="E98" s="51">
        <v>0</v>
      </c>
      <c r="F98" s="51">
        <v>0</v>
      </c>
      <c r="G98" s="51">
        <v>0</v>
      </c>
      <c r="H98" s="51">
        <v>3</v>
      </c>
      <c r="I98" s="51">
        <v>0</v>
      </c>
      <c r="J98" s="51">
        <v>1</v>
      </c>
      <c r="K98" s="51">
        <v>0</v>
      </c>
      <c r="L98" s="39">
        <f t="shared" si="21"/>
        <v>4</v>
      </c>
      <c r="M98" s="12"/>
      <c r="S98" s="45" t="s">
        <v>5808</v>
      </c>
      <c r="T98" s="43">
        <v>35</v>
      </c>
      <c r="U98" s="43">
        <v>47</v>
      </c>
      <c r="V98" s="43">
        <v>48</v>
      </c>
      <c r="W98" s="43">
        <v>163</v>
      </c>
      <c r="X98" s="43">
        <v>411</v>
      </c>
      <c r="Y98" s="43">
        <v>4</v>
      </c>
      <c r="Z98" s="14">
        <f t="shared" si="22"/>
        <v>708</v>
      </c>
    </row>
    <row r="99" spans="1:26" x14ac:dyDescent="0.25">
      <c r="A99" s="50" t="s">
        <v>139</v>
      </c>
      <c r="B99" s="50" t="s">
        <v>944</v>
      </c>
      <c r="C99" s="51">
        <v>3</v>
      </c>
      <c r="D99" s="51">
        <v>3</v>
      </c>
      <c r="E99" s="51">
        <v>0</v>
      </c>
      <c r="F99" s="51">
        <v>1</v>
      </c>
      <c r="G99" s="51">
        <v>0</v>
      </c>
      <c r="H99" s="51">
        <v>2</v>
      </c>
      <c r="I99" s="51">
        <v>0</v>
      </c>
      <c r="J99" s="51">
        <v>0</v>
      </c>
      <c r="K99" s="51">
        <v>0</v>
      </c>
      <c r="L99" s="39">
        <f t="shared" si="21"/>
        <v>3</v>
      </c>
      <c r="M99" s="12"/>
      <c r="T99" s="11">
        <f>SUM(T91:T98)</f>
        <v>65</v>
      </c>
      <c r="U99" s="11">
        <f t="shared" ref="U99:Y99" si="23">SUM(U91:U98)</f>
        <v>95</v>
      </c>
      <c r="V99" s="11">
        <f t="shared" si="23"/>
        <v>54</v>
      </c>
      <c r="W99" s="11">
        <f t="shared" si="23"/>
        <v>289</v>
      </c>
      <c r="X99" s="11">
        <f t="shared" si="23"/>
        <v>588</v>
      </c>
      <c r="Y99" s="11">
        <f t="shared" si="23"/>
        <v>16</v>
      </c>
      <c r="Z99" s="14">
        <f>SUM(T99:Y99)</f>
        <v>1107</v>
      </c>
    </row>
    <row r="100" spans="1:26" x14ac:dyDescent="0.25">
      <c r="A100" s="50" t="s">
        <v>139</v>
      </c>
      <c r="B100" s="50" t="s">
        <v>2016</v>
      </c>
      <c r="C100" s="51">
        <v>1</v>
      </c>
      <c r="D100" s="51">
        <v>1</v>
      </c>
      <c r="E100" s="51">
        <v>0</v>
      </c>
      <c r="F100" s="51">
        <v>1</v>
      </c>
      <c r="G100" s="51">
        <v>0</v>
      </c>
      <c r="H100" s="51">
        <v>0</v>
      </c>
      <c r="I100" s="51">
        <v>0</v>
      </c>
      <c r="J100" s="51">
        <v>0</v>
      </c>
      <c r="K100" s="51">
        <v>0</v>
      </c>
      <c r="L100" s="39">
        <f t="shared" si="21"/>
        <v>1</v>
      </c>
      <c r="M100" s="12"/>
    </row>
    <row r="101" spans="1:26" x14ac:dyDescent="0.25">
      <c r="A101" s="50" t="s">
        <v>139</v>
      </c>
      <c r="B101" s="50" t="s">
        <v>4236</v>
      </c>
      <c r="C101" s="51">
        <v>1</v>
      </c>
      <c r="D101" s="51">
        <v>1</v>
      </c>
      <c r="E101" s="51">
        <v>0</v>
      </c>
      <c r="F101" s="51">
        <v>0</v>
      </c>
      <c r="G101" s="51">
        <v>0</v>
      </c>
      <c r="H101" s="51">
        <v>1</v>
      </c>
      <c r="I101" s="51">
        <v>0</v>
      </c>
      <c r="J101" s="51">
        <v>0</v>
      </c>
      <c r="K101" s="51">
        <v>0</v>
      </c>
      <c r="L101" s="39">
        <f t="shared" si="21"/>
        <v>1</v>
      </c>
      <c r="M101" s="12"/>
    </row>
    <row r="102" spans="1:26" x14ac:dyDescent="0.25">
      <c r="A102" s="50" t="s">
        <v>139</v>
      </c>
      <c r="B102" s="50" t="s">
        <v>721</v>
      </c>
      <c r="C102" s="51">
        <v>60</v>
      </c>
      <c r="D102" s="51">
        <v>59</v>
      </c>
      <c r="E102" s="51">
        <v>11</v>
      </c>
      <c r="F102" s="51">
        <v>7</v>
      </c>
      <c r="G102" s="51">
        <v>0</v>
      </c>
      <c r="H102" s="51">
        <v>29</v>
      </c>
      <c r="I102" s="51">
        <v>10</v>
      </c>
      <c r="J102" s="51">
        <v>2</v>
      </c>
      <c r="K102" s="51">
        <v>0</v>
      </c>
      <c r="L102" s="39">
        <f t="shared" si="21"/>
        <v>59</v>
      </c>
      <c r="M102" s="12">
        <v>68</v>
      </c>
      <c r="S102" s="14" t="s">
        <v>5809</v>
      </c>
      <c r="T102" s="14" t="s">
        <v>264</v>
      </c>
      <c r="U102" s="14" t="s">
        <v>121</v>
      </c>
      <c r="V102" s="14" t="s">
        <v>543</v>
      </c>
      <c r="W102" s="14" t="s">
        <v>198</v>
      </c>
      <c r="X102" s="14" t="s">
        <v>300</v>
      </c>
      <c r="Y102" s="14" t="s">
        <v>233</v>
      </c>
      <c r="Z102" s="14" t="s">
        <v>5802</v>
      </c>
    </row>
    <row r="103" spans="1:26" x14ac:dyDescent="0.25">
      <c r="A103" s="46" t="s">
        <v>212</v>
      </c>
      <c r="B103" s="46" t="s">
        <v>1601</v>
      </c>
      <c r="C103" s="53">
        <v>52</v>
      </c>
      <c r="D103" s="53">
        <v>52</v>
      </c>
      <c r="E103" s="53">
        <v>11</v>
      </c>
      <c r="F103" s="53">
        <v>8</v>
      </c>
      <c r="G103" s="53">
        <v>0</v>
      </c>
      <c r="H103" s="53">
        <v>31</v>
      </c>
      <c r="I103" s="53">
        <v>0</v>
      </c>
      <c r="J103" s="53">
        <v>2</v>
      </c>
      <c r="K103" s="53">
        <v>0</v>
      </c>
      <c r="L103" s="39">
        <f t="shared" si="21"/>
        <v>52</v>
      </c>
      <c r="M103" s="12"/>
      <c r="S103" s="14" t="s">
        <v>5803</v>
      </c>
      <c r="T103" s="24">
        <v>0</v>
      </c>
      <c r="U103" s="24">
        <v>0</v>
      </c>
      <c r="V103" s="24">
        <v>0</v>
      </c>
      <c r="W103" s="55">
        <v>0</v>
      </c>
      <c r="X103" s="24">
        <v>0</v>
      </c>
      <c r="Y103" s="24">
        <v>0</v>
      </c>
      <c r="Z103" s="14">
        <f>SUM(T103:Y103)</f>
        <v>0</v>
      </c>
    </row>
    <row r="104" spans="1:26" x14ac:dyDescent="0.25">
      <c r="A104" s="46" t="s">
        <v>212</v>
      </c>
      <c r="B104" s="46" t="s">
        <v>944</v>
      </c>
      <c r="C104" s="53">
        <v>29</v>
      </c>
      <c r="D104" s="53">
        <v>29</v>
      </c>
      <c r="E104" s="53">
        <v>0</v>
      </c>
      <c r="F104" s="53">
        <v>2</v>
      </c>
      <c r="G104" s="53">
        <v>0</v>
      </c>
      <c r="H104" s="53">
        <v>1</v>
      </c>
      <c r="I104" s="53">
        <v>26</v>
      </c>
      <c r="J104" s="53">
        <v>0</v>
      </c>
      <c r="K104" s="53">
        <v>0</v>
      </c>
      <c r="L104" s="39">
        <f t="shared" si="21"/>
        <v>29</v>
      </c>
      <c r="M104" s="12"/>
      <c r="S104" s="45" t="s">
        <v>5804</v>
      </c>
      <c r="T104" s="43">
        <v>0</v>
      </c>
      <c r="U104" s="43">
        <v>0</v>
      </c>
      <c r="V104" s="43">
        <v>0</v>
      </c>
      <c r="W104" s="56">
        <v>0</v>
      </c>
      <c r="X104" s="43">
        <v>0</v>
      </c>
      <c r="Y104" s="43">
        <v>0</v>
      </c>
      <c r="Z104" s="14">
        <f t="shared" ref="Z104:Z110" si="24">SUM(T104:Y104)</f>
        <v>0</v>
      </c>
    </row>
    <row r="105" spans="1:26" x14ac:dyDescent="0.25">
      <c r="A105" s="46" t="s">
        <v>212</v>
      </c>
      <c r="B105" s="46" t="s">
        <v>2016</v>
      </c>
      <c r="C105" s="53">
        <v>3</v>
      </c>
      <c r="D105" s="53">
        <v>3</v>
      </c>
      <c r="E105" s="53">
        <v>0</v>
      </c>
      <c r="F105" s="53">
        <v>3</v>
      </c>
      <c r="G105" s="53">
        <v>0</v>
      </c>
      <c r="H105" s="53">
        <v>0</v>
      </c>
      <c r="I105" s="53">
        <v>0</v>
      </c>
      <c r="J105" s="53">
        <v>0</v>
      </c>
      <c r="K105" s="53">
        <v>0</v>
      </c>
      <c r="L105" s="39">
        <f t="shared" si="21"/>
        <v>3</v>
      </c>
      <c r="M105" s="12"/>
      <c r="S105" s="14" t="s">
        <v>5805</v>
      </c>
      <c r="T105" s="47">
        <v>0</v>
      </c>
      <c r="U105" s="47">
        <v>0</v>
      </c>
      <c r="V105" s="47">
        <v>0</v>
      </c>
      <c r="W105" s="47">
        <v>0</v>
      </c>
      <c r="X105" s="47">
        <v>0</v>
      </c>
      <c r="Y105" s="47">
        <v>0</v>
      </c>
      <c r="Z105" s="14">
        <f t="shared" si="24"/>
        <v>0</v>
      </c>
    </row>
    <row r="106" spans="1:26" x14ac:dyDescent="0.25">
      <c r="A106" s="46" t="s">
        <v>212</v>
      </c>
      <c r="B106" s="46" t="s">
        <v>721</v>
      </c>
      <c r="C106" s="53">
        <v>235</v>
      </c>
      <c r="D106" s="53">
        <v>234</v>
      </c>
      <c r="E106" s="53">
        <v>8</v>
      </c>
      <c r="F106" s="53">
        <v>26</v>
      </c>
      <c r="G106" s="53">
        <v>6</v>
      </c>
      <c r="H106" s="53">
        <v>48</v>
      </c>
      <c r="I106" s="53">
        <v>141</v>
      </c>
      <c r="J106" s="53">
        <v>5</v>
      </c>
      <c r="K106" s="53">
        <v>0</v>
      </c>
      <c r="L106" s="39">
        <f t="shared" si="21"/>
        <v>234</v>
      </c>
      <c r="M106" s="12">
        <v>318</v>
      </c>
      <c r="S106" s="45" t="s">
        <v>5806</v>
      </c>
      <c r="T106" s="42">
        <v>0</v>
      </c>
      <c r="U106" s="42">
        <v>0</v>
      </c>
      <c r="V106" s="42">
        <v>0</v>
      </c>
      <c r="W106" s="42">
        <v>1</v>
      </c>
      <c r="X106" s="42">
        <v>0</v>
      </c>
      <c r="Y106" s="42">
        <v>0</v>
      </c>
      <c r="Z106" s="14">
        <f t="shared" si="24"/>
        <v>1</v>
      </c>
    </row>
    <row r="107" spans="1:26" x14ac:dyDescent="0.25">
      <c r="A107" s="50" t="s">
        <v>205</v>
      </c>
      <c r="B107" s="50" t="s">
        <v>1601</v>
      </c>
      <c r="C107" s="51">
        <v>124</v>
      </c>
      <c r="D107" s="51">
        <v>123</v>
      </c>
      <c r="E107" s="51">
        <v>20</v>
      </c>
      <c r="F107" s="51">
        <v>29</v>
      </c>
      <c r="G107" s="51">
        <v>4</v>
      </c>
      <c r="H107" s="51">
        <v>70</v>
      </c>
      <c r="I107" s="51">
        <v>0</v>
      </c>
      <c r="J107" s="51">
        <v>0</v>
      </c>
      <c r="K107" s="51">
        <v>0</v>
      </c>
      <c r="L107" s="39">
        <f t="shared" si="21"/>
        <v>123</v>
      </c>
      <c r="M107" s="12"/>
      <c r="S107" s="57" t="s">
        <v>5785</v>
      </c>
      <c r="T107" s="58">
        <v>0</v>
      </c>
      <c r="U107" s="58">
        <v>0</v>
      </c>
      <c r="V107" s="58">
        <v>0</v>
      </c>
      <c r="W107" s="58">
        <v>1</v>
      </c>
      <c r="X107" s="58">
        <v>0</v>
      </c>
      <c r="Y107" s="58">
        <v>1</v>
      </c>
      <c r="Z107" s="59">
        <f t="shared" si="24"/>
        <v>2</v>
      </c>
    </row>
    <row r="108" spans="1:26" x14ac:dyDescent="0.25">
      <c r="A108" s="50" t="s">
        <v>205</v>
      </c>
      <c r="B108" s="50" t="s">
        <v>944</v>
      </c>
      <c r="C108" s="51">
        <v>82</v>
      </c>
      <c r="D108" s="51">
        <v>81</v>
      </c>
      <c r="E108" s="51">
        <v>9</v>
      </c>
      <c r="F108" s="51">
        <v>3</v>
      </c>
      <c r="G108" s="51">
        <v>10</v>
      </c>
      <c r="H108" s="51">
        <v>57</v>
      </c>
      <c r="I108" s="51">
        <v>0</v>
      </c>
      <c r="J108" s="51">
        <v>1</v>
      </c>
      <c r="K108" s="51">
        <v>0</v>
      </c>
      <c r="L108" s="39">
        <f t="shared" si="21"/>
        <v>80</v>
      </c>
      <c r="M108" s="12"/>
      <c r="S108" s="45" t="s">
        <v>5786</v>
      </c>
      <c r="T108" s="51">
        <v>0</v>
      </c>
      <c r="U108" s="51">
        <v>0</v>
      </c>
      <c r="V108" s="51">
        <v>0</v>
      </c>
      <c r="W108" s="51">
        <v>3</v>
      </c>
      <c r="X108" s="51">
        <v>0</v>
      </c>
      <c r="Y108" s="51">
        <v>1</v>
      </c>
      <c r="Z108" s="14">
        <f t="shared" si="24"/>
        <v>4</v>
      </c>
    </row>
    <row r="109" spans="1:26" x14ac:dyDescent="0.25">
      <c r="A109" s="50" t="s">
        <v>205</v>
      </c>
      <c r="B109" s="50" t="s">
        <v>2016</v>
      </c>
      <c r="C109" s="51">
        <v>2</v>
      </c>
      <c r="D109" s="51">
        <v>2</v>
      </c>
      <c r="E109" s="51">
        <v>0</v>
      </c>
      <c r="F109" s="51">
        <v>0</v>
      </c>
      <c r="G109" s="51">
        <v>0</v>
      </c>
      <c r="H109" s="51">
        <v>0</v>
      </c>
      <c r="I109" s="51">
        <v>0</v>
      </c>
      <c r="J109" s="51">
        <v>2</v>
      </c>
      <c r="K109" s="51">
        <v>0</v>
      </c>
      <c r="L109" s="39">
        <f>SUM(E109:K109)</f>
        <v>2</v>
      </c>
      <c r="M109" s="12"/>
      <c r="S109" s="15" t="s">
        <v>5807</v>
      </c>
      <c r="T109" s="53">
        <v>11</v>
      </c>
      <c r="U109" s="53">
        <v>8</v>
      </c>
      <c r="V109" s="53">
        <v>0</v>
      </c>
      <c r="W109" s="53">
        <v>31</v>
      </c>
      <c r="X109" s="53">
        <v>0</v>
      </c>
      <c r="Y109" s="53">
        <v>2</v>
      </c>
      <c r="Z109" s="14">
        <f t="shared" si="24"/>
        <v>52</v>
      </c>
    </row>
    <row r="110" spans="1:26" x14ac:dyDescent="0.25">
      <c r="A110" s="50" t="s">
        <v>205</v>
      </c>
      <c r="B110" s="50" t="s">
        <v>4236</v>
      </c>
      <c r="C110" s="51">
        <v>1</v>
      </c>
      <c r="D110" s="51">
        <v>1</v>
      </c>
      <c r="E110" s="51">
        <v>0</v>
      </c>
      <c r="F110" s="51">
        <v>0</v>
      </c>
      <c r="G110" s="51">
        <v>1</v>
      </c>
      <c r="H110" s="51">
        <v>0</v>
      </c>
      <c r="I110" s="51">
        <v>0</v>
      </c>
      <c r="J110" s="51">
        <v>0</v>
      </c>
      <c r="K110" s="51">
        <v>0</v>
      </c>
      <c r="L110" s="39">
        <f>SUM(E110:K110)</f>
        <v>1</v>
      </c>
      <c r="M110" s="12"/>
      <c r="S110" s="45" t="s">
        <v>5808</v>
      </c>
      <c r="T110" s="51">
        <v>20</v>
      </c>
      <c r="U110" s="51">
        <v>29</v>
      </c>
      <c r="V110" s="51">
        <v>4</v>
      </c>
      <c r="W110" s="51">
        <v>70</v>
      </c>
      <c r="X110" s="51">
        <v>0</v>
      </c>
      <c r="Y110" s="51">
        <v>0</v>
      </c>
      <c r="Z110" s="14">
        <f t="shared" si="24"/>
        <v>123</v>
      </c>
    </row>
    <row r="111" spans="1:26" x14ac:dyDescent="0.25">
      <c r="A111" s="50" t="s">
        <v>205</v>
      </c>
      <c r="B111" s="50" t="s">
        <v>721</v>
      </c>
      <c r="C111" s="51">
        <v>504</v>
      </c>
      <c r="D111" s="51">
        <v>501</v>
      </c>
      <c r="E111" s="51">
        <v>6</v>
      </c>
      <c r="F111" s="51">
        <v>15</v>
      </c>
      <c r="G111" s="51">
        <v>33</v>
      </c>
      <c r="H111" s="51">
        <v>36</v>
      </c>
      <c r="I111" s="51">
        <v>411</v>
      </c>
      <c r="J111" s="51">
        <v>1</v>
      </c>
      <c r="K111" s="51">
        <v>0</v>
      </c>
      <c r="L111" s="39">
        <f>SUM(E111:K111)</f>
        <v>502</v>
      </c>
      <c r="M111" s="12">
        <v>708</v>
      </c>
      <c r="T111" s="62">
        <f>SUM(T103:T110)</f>
        <v>31</v>
      </c>
      <c r="U111" s="62">
        <f t="shared" ref="U111:Y111" si="25">SUM(U103:U110)</f>
        <v>37</v>
      </c>
      <c r="V111" s="62">
        <f t="shared" si="25"/>
        <v>4</v>
      </c>
      <c r="W111" s="62">
        <f t="shared" si="25"/>
        <v>106</v>
      </c>
      <c r="X111" s="62">
        <f t="shared" si="25"/>
        <v>0</v>
      </c>
      <c r="Y111" s="62">
        <f t="shared" si="25"/>
        <v>4</v>
      </c>
      <c r="Z111" s="59">
        <f>SUM(T111:Y111)</f>
        <v>182</v>
      </c>
    </row>
    <row r="112" spans="1:26" x14ac:dyDescent="0.25">
      <c r="A112" s="60" t="s">
        <v>5810</v>
      </c>
      <c r="B112" s="61"/>
      <c r="C112" s="61">
        <f t="shared" ref="C112:M112" si="26">SUM(C90:C111)</f>
        <v>1114</v>
      </c>
      <c r="D112" s="61">
        <f t="shared" si="26"/>
        <v>1107</v>
      </c>
      <c r="E112" s="61">
        <f t="shared" si="26"/>
        <v>65</v>
      </c>
      <c r="F112" s="61">
        <f t="shared" si="26"/>
        <v>95</v>
      </c>
      <c r="G112" s="61">
        <f t="shared" si="26"/>
        <v>54</v>
      </c>
      <c r="H112" s="61">
        <f t="shared" si="26"/>
        <v>289</v>
      </c>
      <c r="I112" s="61">
        <f t="shared" si="26"/>
        <v>588</v>
      </c>
      <c r="J112" s="61">
        <f t="shared" si="26"/>
        <v>16</v>
      </c>
      <c r="K112" s="61">
        <f t="shared" si="26"/>
        <v>0</v>
      </c>
      <c r="L112" s="61">
        <f t="shared" si="26"/>
        <v>1107</v>
      </c>
      <c r="M112" s="12">
        <f t="shared" si="26"/>
        <v>1107</v>
      </c>
    </row>
    <row r="113" spans="9:27" x14ac:dyDescent="0.25">
      <c r="I113" s="63" t="s">
        <v>5816</v>
      </c>
    </row>
    <row r="116" spans="9:27" x14ac:dyDescent="0.25">
      <c r="S116" s="14" t="s">
        <v>5812</v>
      </c>
      <c r="T116" s="14" t="s">
        <v>264</v>
      </c>
      <c r="U116" s="14" t="s">
        <v>121</v>
      </c>
      <c r="V116" s="14" t="s">
        <v>543</v>
      </c>
      <c r="W116" s="14" t="s">
        <v>198</v>
      </c>
      <c r="X116" s="14" t="s">
        <v>300</v>
      </c>
      <c r="Y116" s="14" t="s">
        <v>233</v>
      </c>
      <c r="Z116" s="14" t="s">
        <v>5813</v>
      </c>
    </row>
    <row r="117" spans="9:27" x14ac:dyDescent="0.25">
      <c r="S117" s="14" t="s">
        <v>5803</v>
      </c>
      <c r="T117" s="24">
        <v>0</v>
      </c>
      <c r="U117" s="24">
        <v>0</v>
      </c>
      <c r="V117" s="24">
        <v>0</v>
      </c>
      <c r="W117" s="24">
        <v>0</v>
      </c>
      <c r="X117" s="24">
        <v>0</v>
      </c>
      <c r="Y117" s="24">
        <v>0</v>
      </c>
      <c r="Z117" s="15">
        <f>SUM(T117:W117)+Y117</f>
        <v>0</v>
      </c>
      <c r="AA117" s="14" t="s">
        <v>5803</v>
      </c>
    </row>
    <row r="118" spans="9:27" x14ac:dyDescent="0.25">
      <c r="S118" s="45" t="s">
        <v>5804</v>
      </c>
      <c r="T118" s="43">
        <v>0</v>
      </c>
      <c r="U118" s="43">
        <v>0</v>
      </c>
      <c r="V118" s="43">
        <v>0</v>
      </c>
      <c r="W118" s="43">
        <v>0</v>
      </c>
      <c r="X118" s="43">
        <v>0</v>
      </c>
      <c r="Y118" s="43">
        <v>0</v>
      </c>
      <c r="Z118" s="15">
        <f t="shared" ref="Z118:Z123" si="27">SUM(T118:W118)+Y118</f>
        <v>0</v>
      </c>
      <c r="AA118" s="45" t="s">
        <v>5804</v>
      </c>
    </row>
    <row r="119" spans="9:27" x14ac:dyDescent="0.25">
      <c r="S119" s="14" t="s">
        <v>5805</v>
      </c>
      <c r="T119" s="24">
        <v>0</v>
      </c>
      <c r="U119" s="24">
        <v>0</v>
      </c>
      <c r="V119" s="24">
        <v>0</v>
      </c>
      <c r="W119" s="24">
        <v>2</v>
      </c>
      <c r="X119" s="24">
        <v>0</v>
      </c>
      <c r="Y119" s="24">
        <v>0</v>
      </c>
      <c r="Z119" s="15">
        <f t="shared" si="27"/>
        <v>2</v>
      </c>
      <c r="AA119" s="14" t="s">
        <v>5805</v>
      </c>
    </row>
    <row r="120" spans="9:27" x14ac:dyDescent="0.25">
      <c r="S120" s="45" t="s">
        <v>5806</v>
      </c>
      <c r="T120" s="43">
        <v>0</v>
      </c>
      <c r="U120" s="43">
        <v>0</v>
      </c>
      <c r="V120" s="43">
        <v>0</v>
      </c>
      <c r="W120" s="43">
        <v>3</v>
      </c>
      <c r="X120" s="43">
        <v>0</v>
      </c>
      <c r="Y120" s="43">
        <v>1</v>
      </c>
      <c r="Z120" s="15">
        <f t="shared" si="27"/>
        <v>4</v>
      </c>
      <c r="AA120" s="45" t="s">
        <v>5806</v>
      </c>
    </row>
    <row r="121" spans="9:27" x14ac:dyDescent="0.25">
      <c r="S121" s="15" t="s">
        <v>5785</v>
      </c>
      <c r="T121" s="24">
        <v>0</v>
      </c>
      <c r="U121" s="24">
        <v>0</v>
      </c>
      <c r="V121" s="24">
        <v>0</v>
      </c>
      <c r="W121" s="24">
        <v>4</v>
      </c>
      <c r="X121" s="24">
        <v>0</v>
      </c>
      <c r="Y121" s="24">
        <v>0</v>
      </c>
      <c r="Z121" s="15">
        <f t="shared" si="27"/>
        <v>4</v>
      </c>
      <c r="AA121" s="15" t="s">
        <v>5785</v>
      </c>
    </row>
    <row r="122" spans="9:27" x14ac:dyDescent="0.25">
      <c r="S122" s="45" t="s">
        <v>5786</v>
      </c>
      <c r="T122" s="43">
        <v>11</v>
      </c>
      <c r="U122" s="43">
        <v>9</v>
      </c>
      <c r="V122" s="43">
        <v>0</v>
      </c>
      <c r="W122" s="43">
        <v>32</v>
      </c>
      <c r="X122" s="43">
        <v>10</v>
      </c>
      <c r="Y122" s="43">
        <v>2</v>
      </c>
      <c r="Z122" s="15">
        <f t="shared" si="27"/>
        <v>54</v>
      </c>
      <c r="AA122" s="45" t="s">
        <v>5786</v>
      </c>
    </row>
    <row r="123" spans="9:27" x14ac:dyDescent="0.25">
      <c r="S123" s="15" t="s">
        <v>5807</v>
      </c>
      <c r="T123" s="24">
        <v>8</v>
      </c>
      <c r="U123" s="24">
        <v>31</v>
      </c>
      <c r="V123" s="24">
        <v>6</v>
      </c>
      <c r="W123" s="24">
        <v>49</v>
      </c>
      <c r="X123" s="24">
        <v>167</v>
      </c>
      <c r="Y123" s="24">
        <v>5</v>
      </c>
      <c r="Z123" s="15">
        <f t="shared" si="27"/>
        <v>99</v>
      </c>
      <c r="AA123" s="15" t="s">
        <v>5807</v>
      </c>
    </row>
    <row r="124" spans="9:27" x14ac:dyDescent="0.25">
      <c r="S124" s="45" t="s">
        <v>5808</v>
      </c>
      <c r="T124" s="43">
        <v>15</v>
      </c>
      <c r="U124" s="43">
        <v>18</v>
      </c>
      <c r="V124" s="43">
        <v>44</v>
      </c>
      <c r="W124" s="43">
        <v>93</v>
      </c>
      <c r="X124" s="43">
        <v>411</v>
      </c>
      <c r="Y124" s="43">
        <v>4</v>
      </c>
      <c r="Z124" s="15">
        <f t="shared" ref="Z124" si="28">SUM(T124:W124)+Y124</f>
        <v>174</v>
      </c>
      <c r="AA124" s="45" t="s">
        <v>5808</v>
      </c>
    </row>
    <row r="125" spans="9:27" x14ac:dyDescent="0.25">
      <c r="T125" s="20">
        <f>SUM(T117:T124)</f>
        <v>34</v>
      </c>
      <c r="U125" s="20">
        <f t="shared" ref="U125:Y125" si="29">SUM(U117:U124)</f>
        <v>58</v>
      </c>
      <c r="V125" s="20">
        <f t="shared" si="29"/>
        <v>50</v>
      </c>
      <c r="W125" s="20">
        <f t="shared" si="29"/>
        <v>183</v>
      </c>
      <c r="X125" s="20">
        <f t="shared" si="29"/>
        <v>588</v>
      </c>
      <c r="Y125" s="20">
        <f t="shared" si="29"/>
        <v>12</v>
      </c>
      <c r="Z125" s="15">
        <f>SUM(T125:W125)+Y125</f>
        <v>337</v>
      </c>
    </row>
    <row r="129" spans="1:26" ht="39.6" x14ac:dyDescent="0.25">
      <c r="A129" s="32" t="s">
        <v>5817</v>
      </c>
      <c r="B129" s="32" t="s">
        <v>5790</v>
      </c>
      <c r="C129" s="32" t="s">
        <v>5751</v>
      </c>
      <c r="D129" s="32" t="s">
        <v>5791</v>
      </c>
      <c r="E129" s="32" t="s">
        <v>5792</v>
      </c>
      <c r="F129" s="32" t="s">
        <v>5793</v>
      </c>
      <c r="G129" s="32" t="s">
        <v>5794</v>
      </c>
      <c r="H129" s="32" t="s">
        <v>5795</v>
      </c>
      <c r="I129" s="32" t="s">
        <v>5796</v>
      </c>
      <c r="J129" s="32" t="s">
        <v>5797</v>
      </c>
      <c r="K129" s="35" t="s">
        <v>5798</v>
      </c>
      <c r="L129" s="36" t="s">
        <v>5799</v>
      </c>
      <c r="M129" s="16" t="s">
        <v>5818</v>
      </c>
      <c r="S129" s="25" t="s">
        <v>5817</v>
      </c>
    </row>
    <row r="130" spans="1:26" x14ac:dyDescent="0.25">
      <c r="A130" s="32" t="s">
        <v>460</v>
      </c>
      <c r="B130" s="32" t="s">
        <v>4236</v>
      </c>
      <c r="C130" s="37">
        <v>1</v>
      </c>
      <c r="D130" s="37">
        <v>1</v>
      </c>
      <c r="E130" s="37">
        <v>0</v>
      </c>
      <c r="F130" s="37">
        <v>0</v>
      </c>
      <c r="G130" s="37">
        <v>0</v>
      </c>
      <c r="H130" s="37">
        <v>1</v>
      </c>
      <c r="I130" s="37">
        <v>0</v>
      </c>
      <c r="J130" s="37">
        <v>0</v>
      </c>
      <c r="K130" s="37">
        <v>0</v>
      </c>
      <c r="L130" s="39">
        <f t="shared" ref="L130:L145" si="30">SUM(E130:K130)</f>
        <v>1</v>
      </c>
      <c r="M130" s="40">
        <v>1</v>
      </c>
      <c r="S130" s="14" t="s">
        <v>5801</v>
      </c>
      <c r="T130" s="14" t="s">
        <v>264</v>
      </c>
      <c r="U130" s="14" t="s">
        <v>121</v>
      </c>
      <c r="V130" s="14" t="s">
        <v>543</v>
      </c>
      <c r="W130" s="14" t="s">
        <v>198</v>
      </c>
      <c r="X130" s="14" t="s">
        <v>300</v>
      </c>
      <c r="Y130" s="14" t="s">
        <v>233</v>
      </c>
      <c r="Z130" s="14" t="s">
        <v>5802</v>
      </c>
    </row>
    <row r="131" spans="1:26" x14ac:dyDescent="0.25">
      <c r="A131" s="41" t="s">
        <v>472</v>
      </c>
      <c r="B131" s="41" t="s">
        <v>721</v>
      </c>
      <c r="C131" s="42">
        <v>5</v>
      </c>
      <c r="D131" s="42">
        <v>5</v>
      </c>
      <c r="E131" s="42">
        <v>2</v>
      </c>
      <c r="F131" s="42">
        <v>0</v>
      </c>
      <c r="G131" s="42">
        <v>0</v>
      </c>
      <c r="H131" s="42">
        <v>1</v>
      </c>
      <c r="I131" s="42">
        <v>0</v>
      </c>
      <c r="J131" s="42">
        <v>2</v>
      </c>
      <c r="K131" s="42">
        <v>0</v>
      </c>
      <c r="L131" s="39">
        <f t="shared" si="30"/>
        <v>5</v>
      </c>
      <c r="M131" s="12">
        <v>5</v>
      </c>
      <c r="S131" s="14" t="s">
        <v>5803</v>
      </c>
      <c r="T131" s="24">
        <v>0</v>
      </c>
      <c r="U131" s="24">
        <v>0</v>
      </c>
      <c r="V131" s="24">
        <v>0</v>
      </c>
      <c r="W131" s="24">
        <v>1</v>
      </c>
      <c r="X131" s="24">
        <v>0</v>
      </c>
      <c r="Y131" s="24">
        <v>0</v>
      </c>
      <c r="Z131" s="14">
        <f>SUM(T131:Y131)</f>
        <v>1</v>
      </c>
    </row>
    <row r="132" spans="1:26" x14ac:dyDescent="0.25">
      <c r="A132" s="46" t="s">
        <v>367</v>
      </c>
      <c r="B132" s="46" t="s">
        <v>1601</v>
      </c>
      <c r="C132" s="47">
        <v>2</v>
      </c>
      <c r="D132" s="47">
        <v>2</v>
      </c>
      <c r="E132" s="47">
        <v>0</v>
      </c>
      <c r="F132" s="47">
        <v>0</v>
      </c>
      <c r="G132" s="47">
        <v>0</v>
      </c>
      <c r="H132" s="47">
        <v>0</v>
      </c>
      <c r="I132" s="47">
        <v>0</v>
      </c>
      <c r="J132" s="47">
        <v>2</v>
      </c>
      <c r="K132" s="47">
        <v>0</v>
      </c>
      <c r="L132" s="39">
        <f t="shared" si="30"/>
        <v>2</v>
      </c>
      <c r="M132" s="12"/>
      <c r="S132" s="45" t="s">
        <v>5804</v>
      </c>
      <c r="T132" s="43">
        <v>0</v>
      </c>
      <c r="U132" s="43">
        <v>0</v>
      </c>
      <c r="V132" s="43">
        <v>0</v>
      </c>
      <c r="W132" s="43">
        <v>0</v>
      </c>
      <c r="X132" s="43">
        <v>0</v>
      </c>
      <c r="Y132" s="43">
        <v>0</v>
      </c>
      <c r="Z132" s="14">
        <f t="shared" ref="Z132:Z138" si="31">SUM(T132:Y132)</f>
        <v>0</v>
      </c>
    </row>
    <row r="133" spans="1:26" x14ac:dyDescent="0.25">
      <c r="A133" s="46" t="s">
        <v>367</v>
      </c>
      <c r="B133" s="46" t="s">
        <v>721</v>
      </c>
      <c r="C133" s="47">
        <v>7</v>
      </c>
      <c r="D133" s="47">
        <v>7</v>
      </c>
      <c r="E133" s="47">
        <v>0</v>
      </c>
      <c r="F133" s="47">
        <v>1</v>
      </c>
      <c r="G133" s="47">
        <v>0</v>
      </c>
      <c r="H133" s="47">
        <v>5</v>
      </c>
      <c r="I133" s="47">
        <v>0</v>
      </c>
      <c r="J133" s="47">
        <v>1</v>
      </c>
      <c r="K133" s="47">
        <v>0</v>
      </c>
      <c r="L133" s="39">
        <f t="shared" si="30"/>
        <v>7</v>
      </c>
      <c r="M133" s="12">
        <v>9</v>
      </c>
      <c r="S133" s="14" t="s">
        <v>5805</v>
      </c>
      <c r="T133" s="24">
        <v>0</v>
      </c>
      <c r="U133" s="24">
        <v>0</v>
      </c>
      <c r="V133" s="24">
        <v>0</v>
      </c>
      <c r="W133" s="24">
        <v>0</v>
      </c>
      <c r="X133" s="24">
        <v>0</v>
      </c>
      <c r="Y133" s="24">
        <v>0</v>
      </c>
      <c r="Z133" s="14">
        <f t="shared" si="31"/>
        <v>0</v>
      </c>
    </row>
    <row r="134" spans="1:26" x14ac:dyDescent="0.25">
      <c r="A134" s="50" t="s">
        <v>139</v>
      </c>
      <c r="B134" s="50" t="s">
        <v>1601</v>
      </c>
      <c r="C134" s="51">
        <v>9</v>
      </c>
      <c r="D134" s="51">
        <v>9</v>
      </c>
      <c r="E134" s="51">
        <v>1</v>
      </c>
      <c r="F134" s="51">
        <v>1</v>
      </c>
      <c r="G134" s="51">
        <v>0</v>
      </c>
      <c r="H134" s="51">
        <v>4</v>
      </c>
      <c r="I134" s="51">
        <v>0</v>
      </c>
      <c r="J134" s="51">
        <v>3</v>
      </c>
      <c r="K134" s="51">
        <v>0</v>
      </c>
      <c r="L134" s="39">
        <f t="shared" si="30"/>
        <v>9</v>
      </c>
      <c r="M134" s="12"/>
      <c r="S134" s="45" t="s">
        <v>5806</v>
      </c>
      <c r="T134" s="43">
        <v>2</v>
      </c>
      <c r="U134" s="43">
        <v>0</v>
      </c>
      <c r="V134" s="43">
        <v>0</v>
      </c>
      <c r="W134" s="43">
        <v>1</v>
      </c>
      <c r="X134" s="43">
        <v>0</v>
      </c>
      <c r="Y134" s="43">
        <v>2</v>
      </c>
      <c r="Z134" s="14">
        <f t="shared" si="31"/>
        <v>5</v>
      </c>
    </row>
    <row r="135" spans="1:26" x14ac:dyDescent="0.25">
      <c r="A135" s="50" t="s">
        <v>139</v>
      </c>
      <c r="B135" s="50" t="s">
        <v>944</v>
      </c>
      <c r="C135" s="51">
        <v>1</v>
      </c>
      <c r="D135" s="51">
        <v>1</v>
      </c>
      <c r="E135" s="51">
        <v>0</v>
      </c>
      <c r="F135" s="51">
        <v>0</v>
      </c>
      <c r="G135" s="51">
        <v>0</v>
      </c>
      <c r="H135" s="51">
        <v>1</v>
      </c>
      <c r="I135" s="51">
        <v>0</v>
      </c>
      <c r="J135" s="51">
        <v>0</v>
      </c>
      <c r="K135" s="51">
        <v>0</v>
      </c>
      <c r="L135" s="39">
        <f t="shared" si="30"/>
        <v>1</v>
      </c>
      <c r="M135" s="12"/>
      <c r="S135" s="15" t="s">
        <v>5785</v>
      </c>
      <c r="T135" s="24">
        <v>0</v>
      </c>
      <c r="U135" s="24">
        <v>1</v>
      </c>
      <c r="V135" s="24">
        <v>0</v>
      </c>
      <c r="W135" s="24">
        <v>5</v>
      </c>
      <c r="X135" s="24">
        <v>0</v>
      </c>
      <c r="Y135" s="24">
        <v>3</v>
      </c>
      <c r="Z135" s="14">
        <f t="shared" si="31"/>
        <v>9</v>
      </c>
    </row>
    <row r="136" spans="1:26" x14ac:dyDescent="0.25">
      <c r="A136" s="50" t="s">
        <v>139</v>
      </c>
      <c r="B136" s="50" t="s">
        <v>4236</v>
      </c>
      <c r="C136" s="51">
        <v>1</v>
      </c>
      <c r="D136" s="51">
        <v>1</v>
      </c>
      <c r="E136" s="51">
        <v>0</v>
      </c>
      <c r="F136" s="51">
        <v>0</v>
      </c>
      <c r="G136" s="51">
        <v>0</v>
      </c>
      <c r="H136" s="51">
        <v>1</v>
      </c>
      <c r="I136" s="51">
        <v>0</v>
      </c>
      <c r="J136" s="51">
        <v>0</v>
      </c>
      <c r="K136" s="51">
        <v>0</v>
      </c>
      <c r="L136" s="39">
        <f t="shared" si="30"/>
        <v>1</v>
      </c>
      <c r="M136" s="12"/>
      <c r="S136" s="45" t="s">
        <v>5786</v>
      </c>
      <c r="T136" s="43">
        <v>13</v>
      </c>
      <c r="U136" s="43">
        <v>17</v>
      </c>
      <c r="V136" s="43">
        <v>0</v>
      </c>
      <c r="W136" s="43">
        <v>52</v>
      </c>
      <c r="X136" s="43">
        <v>6</v>
      </c>
      <c r="Y136" s="43">
        <v>3</v>
      </c>
      <c r="Z136" s="14">
        <f t="shared" si="31"/>
        <v>91</v>
      </c>
    </row>
    <row r="137" spans="1:26" x14ac:dyDescent="0.25">
      <c r="A137" s="50" t="s">
        <v>139</v>
      </c>
      <c r="B137" s="50" t="s">
        <v>721</v>
      </c>
      <c r="C137" s="51">
        <v>80</v>
      </c>
      <c r="D137" s="51">
        <v>80</v>
      </c>
      <c r="E137" s="51">
        <v>12</v>
      </c>
      <c r="F137" s="51">
        <v>16</v>
      </c>
      <c r="G137" s="51">
        <v>0</v>
      </c>
      <c r="H137" s="51">
        <v>46</v>
      </c>
      <c r="I137" s="51">
        <v>6</v>
      </c>
      <c r="J137" s="51">
        <v>0</v>
      </c>
      <c r="K137" s="51">
        <v>0</v>
      </c>
      <c r="L137" s="39">
        <f t="shared" si="30"/>
        <v>80</v>
      </c>
      <c r="M137" s="12">
        <v>91</v>
      </c>
      <c r="S137" s="15" t="s">
        <v>5807</v>
      </c>
      <c r="T137" s="24">
        <v>40</v>
      </c>
      <c r="U137" s="24">
        <v>72</v>
      </c>
      <c r="V137" s="24">
        <v>3</v>
      </c>
      <c r="W137" s="24">
        <v>179</v>
      </c>
      <c r="X137" s="24">
        <v>631</v>
      </c>
      <c r="Y137" s="24">
        <v>13</v>
      </c>
      <c r="Z137" s="14">
        <f t="shared" si="31"/>
        <v>938</v>
      </c>
    </row>
    <row r="138" spans="1:26" x14ac:dyDescent="0.25">
      <c r="A138" s="46" t="s">
        <v>212</v>
      </c>
      <c r="B138" s="46" t="s">
        <v>1601</v>
      </c>
      <c r="C138" s="53">
        <v>70</v>
      </c>
      <c r="D138" s="53">
        <v>70</v>
      </c>
      <c r="E138" s="53">
        <v>12</v>
      </c>
      <c r="F138" s="53">
        <v>14</v>
      </c>
      <c r="G138" s="53">
        <v>0</v>
      </c>
      <c r="H138" s="53">
        <v>41</v>
      </c>
      <c r="I138" s="53">
        <v>1</v>
      </c>
      <c r="J138" s="53">
        <v>2</v>
      </c>
      <c r="K138" s="53">
        <v>0</v>
      </c>
      <c r="L138" s="39">
        <f t="shared" si="30"/>
        <v>70</v>
      </c>
      <c r="M138" s="12"/>
      <c r="S138" s="45" t="s">
        <v>5808</v>
      </c>
      <c r="T138" s="43">
        <v>6</v>
      </c>
      <c r="U138" s="43">
        <v>5</v>
      </c>
      <c r="V138" s="43">
        <v>12</v>
      </c>
      <c r="W138" s="43">
        <v>264</v>
      </c>
      <c r="X138" s="43">
        <v>23</v>
      </c>
      <c r="Y138" s="43">
        <v>4</v>
      </c>
      <c r="Z138" s="14">
        <f t="shared" si="31"/>
        <v>314</v>
      </c>
    </row>
    <row r="139" spans="1:26" x14ac:dyDescent="0.25">
      <c r="A139" s="46" t="s">
        <v>212</v>
      </c>
      <c r="B139" s="46" t="s">
        <v>944</v>
      </c>
      <c r="C139" s="53">
        <v>113</v>
      </c>
      <c r="D139" s="53">
        <v>113</v>
      </c>
      <c r="E139" s="53">
        <v>0</v>
      </c>
      <c r="F139" s="53">
        <v>9</v>
      </c>
      <c r="G139" s="53">
        <v>0</v>
      </c>
      <c r="H139" s="53">
        <v>72</v>
      </c>
      <c r="I139" s="53">
        <v>32</v>
      </c>
      <c r="J139" s="53">
        <v>0</v>
      </c>
      <c r="K139" s="53">
        <v>0</v>
      </c>
      <c r="L139" s="39">
        <f t="shared" si="30"/>
        <v>113</v>
      </c>
      <c r="M139" s="12"/>
      <c r="T139" s="11">
        <f>SUM(T131:T138)</f>
        <v>61</v>
      </c>
      <c r="U139" s="11">
        <f t="shared" ref="U139:Y139" si="32">SUM(U131:U138)</f>
        <v>95</v>
      </c>
      <c r="V139" s="11">
        <f t="shared" si="32"/>
        <v>15</v>
      </c>
      <c r="W139" s="11">
        <f t="shared" si="32"/>
        <v>502</v>
      </c>
      <c r="X139" s="11">
        <f t="shared" si="32"/>
        <v>660</v>
      </c>
      <c r="Y139" s="11">
        <f t="shared" si="32"/>
        <v>25</v>
      </c>
      <c r="Z139" s="14">
        <f>SUM(T139:Y139)</f>
        <v>1358</v>
      </c>
    </row>
    <row r="140" spans="1:26" x14ac:dyDescent="0.25">
      <c r="A140" s="46" t="s">
        <v>212</v>
      </c>
      <c r="B140" s="46" t="s">
        <v>2016</v>
      </c>
      <c r="C140" s="53">
        <v>4</v>
      </c>
      <c r="D140" s="53">
        <v>4</v>
      </c>
      <c r="E140" s="53">
        <v>0</v>
      </c>
      <c r="F140" s="53">
        <v>4</v>
      </c>
      <c r="G140" s="53">
        <v>0</v>
      </c>
      <c r="H140" s="53">
        <v>0</v>
      </c>
      <c r="I140" s="53">
        <v>0</v>
      </c>
      <c r="J140" s="53">
        <v>0</v>
      </c>
      <c r="K140" s="53">
        <v>0</v>
      </c>
      <c r="L140" s="39">
        <f t="shared" si="30"/>
        <v>4</v>
      </c>
      <c r="M140" s="12"/>
    </row>
    <row r="141" spans="1:26" x14ac:dyDescent="0.25">
      <c r="A141" s="46" t="s">
        <v>212</v>
      </c>
      <c r="B141" s="46" t="s">
        <v>4236</v>
      </c>
      <c r="C141" s="53">
        <v>4</v>
      </c>
      <c r="D141" s="53">
        <v>4</v>
      </c>
      <c r="E141" s="53">
        <v>1</v>
      </c>
      <c r="F141" s="53">
        <v>0</v>
      </c>
      <c r="G141" s="53">
        <v>0</v>
      </c>
      <c r="H141" s="53">
        <v>3</v>
      </c>
      <c r="I141" s="53">
        <v>0</v>
      </c>
      <c r="J141" s="53">
        <v>0</v>
      </c>
      <c r="K141" s="53">
        <v>0</v>
      </c>
      <c r="L141" s="39">
        <f t="shared" si="30"/>
        <v>4</v>
      </c>
      <c r="M141" s="12"/>
    </row>
    <row r="142" spans="1:26" x14ac:dyDescent="0.25">
      <c r="A142" s="46" t="s">
        <v>212</v>
      </c>
      <c r="B142" s="46" t="s">
        <v>721</v>
      </c>
      <c r="C142" s="53">
        <v>747</v>
      </c>
      <c r="D142" s="53">
        <v>747</v>
      </c>
      <c r="E142" s="53">
        <v>27</v>
      </c>
      <c r="F142" s="53">
        <v>45</v>
      </c>
      <c r="G142" s="53">
        <v>3</v>
      </c>
      <c r="H142" s="53">
        <v>63</v>
      </c>
      <c r="I142" s="53">
        <v>598</v>
      </c>
      <c r="J142" s="53">
        <v>11</v>
      </c>
      <c r="K142" s="53">
        <v>0</v>
      </c>
      <c r="L142" s="39">
        <f t="shared" si="30"/>
        <v>747</v>
      </c>
      <c r="M142" s="12">
        <v>938</v>
      </c>
      <c r="S142" s="14" t="s">
        <v>5809</v>
      </c>
      <c r="T142" s="14" t="s">
        <v>264</v>
      </c>
      <c r="U142" s="14" t="s">
        <v>121</v>
      </c>
      <c r="V142" s="14" t="s">
        <v>543</v>
      </c>
      <c r="W142" s="14" t="s">
        <v>198</v>
      </c>
      <c r="X142" s="14" t="s">
        <v>300</v>
      </c>
      <c r="Y142" s="14" t="s">
        <v>233</v>
      </c>
      <c r="Z142" s="14" t="s">
        <v>5802</v>
      </c>
    </row>
    <row r="143" spans="1:26" x14ac:dyDescent="0.25">
      <c r="A143" s="50" t="s">
        <v>205</v>
      </c>
      <c r="B143" s="50" t="s">
        <v>1601</v>
      </c>
      <c r="C143" s="51">
        <v>168</v>
      </c>
      <c r="D143" s="51">
        <v>168</v>
      </c>
      <c r="E143" s="51">
        <v>0</v>
      </c>
      <c r="F143" s="51">
        <v>0</v>
      </c>
      <c r="G143" s="51">
        <v>0</v>
      </c>
      <c r="H143" s="51">
        <v>165</v>
      </c>
      <c r="I143" s="51">
        <v>0</v>
      </c>
      <c r="J143" s="51">
        <v>3</v>
      </c>
      <c r="K143" s="51">
        <v>0</v>
      </c>
      <c r="L143" s="39">
        <f t="shared" ref="L143" si="33">SUM(E143:K143)</f>
        <v>168</v>
      </c>
      <c r="M143" s="12"/>
      <c r="S143" s="14" t="s">
        <v>5803</v>
      </c>
      <c r="T143" s="24">
        <v>0</v>
      </c>
      <c r="U143" s="24">
        <v>0</v>
      </c>
      <c r="V143" s="24">
        <v>0</v>
      </c>
      <c r="W143" s="55">
        <v>0</v>
      </c>
      <c r="X143" s="24">
        <v>0</v>
      </c>
      <c r="Y143" s="24">
        <v>0</v>
      </c>
      <c r="Z143" s="14">
        <f>SUM(T143:Y143)</f>
        <v>0</v>
      </c>
    </row>
    <row r="144" spans="1:26" x14ac:dyDescent="0.25">
      <c r="A144" s="50" t="s">
        <v>205</v>
      </c>
      <c r="B144" s="50" t="s">
        <v>944</v>
      </c>
      <c r="C144" s="51">
        <v>127</v>
      </c>
      <c r="D144" s="51">
        <v>112</v>
      </c>
      <c r="E144" s="51">
        <v>6</v>
      </c>
      <c r="F144" s="51">
        <v>4</v>
      </c>
      <c r="G144" s="51">
        <v>12</v>
      </c>
      <c r="H144" s="51">
        <v>90</v>
      </c>
      <c r="I144" s="51">
        <v>0</v>
      </c>
      <c r="J144" s="51">
        <v>0</v>
      </c>
      <c r="K144" s="51">
        <v>0</v>
      </c>
      <c r="L144" s="39">
        <f t="shared" si="30"/>
        <v>112</v>
      </c>
      <c r="M144" s="12"/>
      <c r="S144" s="45" t="s">
        <v>5804</v>
      </c>
      <c r="T144" s="43">
        <v>0</v>
      </c>
      <c r="U144" s="43">
        <v>0</v>
      </c>
      <c r="V144" s="43">
        <v>0</v>
      </c>
      <c r="W144" s="56">
        <v>0</v>
      </c>
      <c r="X144" s="43">
        <v>0</v>
      </c>
      <c r="Y144" s="43">
        <v>0</v>
      </c>
      <c r="Z144" s="14">
        <f t="shared" ref="Z144:Z150" si="34">SUM(T144:Y144)</f>
        <v>0</v>
      </c>
    </row>
    <row r="145" spans="1:27" x14ac:dyDescent="0.25">
      <c r="A145" s="50" t="s">
        <v>205</v>
      </c>
      <c r="B145" s="50" t="s">
        <v>721</v>
      </c>
      <c r="C145" s="51">
        <v>35</v>
      </c>
      <c r="D145" s="51">
        <v>34</v>
      </c>
      <c r="E145" s="51">
        <v>0</v>
      </c>
      <c r="F145" s="51">
        <v>1</v>
      </c>
      <c r="G145" s="51">
        <v>0</v>
      </c>
      <c r="H145" s="51">
        <v>9</v>
      </c>
      <c r="I145" s="51">
        <v>23</v>
      </c>
      <c r="J145" s="51">
        <v>1</v>
      </c>
      <c r="K145" s="51">
        <v>0</v>
      </c>
      <c r="L145" s="39">
        <f t="shared" si="30"/>
        <v>34</v>
      </c>
      <c r="M145" s="12">
        <v>314</v>
      </c>
      <c r="S145" s="14" t="s">
        <v>5805</v>
      </c>
      <c r="T145" s="47">
        <v>0</v>
      </c>
      <c r="U145" s="47">
        <v>0</v>
      </c>
      <c r="V145" s="47">
        <v>0</v>
      </c>
      <c r="W145" s="47">
        <v>0</v>
      </c>
      <c r="X145" s="47">
        <v>0</v>
      </c>
      <c r="Y145" s="47">
        <v>0</v>
      </c>
      <c r="Z145" s="14">
        <f t="shared" si="34"/>
        <v>0</v>
      </c>
    </row>
    <row r="146" spans="1:27" x14ac:dyDescent="0.25">
      <c r="A146" s="60" t="s">
        <v>5810</v>
      </c>
      <c r="B146" s="61"/>
      <c r="C146" s="61">
        <f t="shared" ref="C146:L146" si="35">SUM(C130:C145)</f>
        <v>1374</v>
      </c>
      <c r="D146" s="61">
        <f t="shared" si="35"/>
        <v>1358</v>
      </c>
      <c r="E146" s="61">
        <f t="shared" si="35"/>
        <v>61</v>
      </c>
      <c r="F146" s="61">
        <f t="shared" si="35"/>
        <v>95</v>
      </c>
      <c r="G146" s="61">
        <f t="shared" si="35"/>
        <v>15</v>
      </c>
      <c r="H146" s="61">
        <f t="shared" si="35"/>
        <v>502</v>
      </c>
      <c r="I146" s="61">
        <f t="shared" si="35"/>
        <v>660</v>
      </c>
      <c r="J146" s="61">
        <f t="shared" si="35"/>
        <v>25</v>
      </c>
      <c r="K146" s="61">
        <f t="shared" si="35"/>
        <v>0</v>
      </c>
      <c r="L146" s="61">
        <f t="shared" si="35"/>
        <v>1358</v>
      </c>
      <c r="M146" s="12">
        <f>SUM(M130:M145)</f>
        <v>1358</v>
      </c>
      <c r="S146" s="45" t="s">
        <v>5806</v>
      </c>
      <c r="T146" s="42">
        <v>0</v>
      </c>
      <c r="U146" s="42">
        <v>0</v>
      </c>
      <c r="V146" s="42">
        <v>0</v>
      </c>
      <c r="W146" s="42">
        <v>0</v>
      </c>
      <c r="X146" s="42">
        <v>0</v>
      </c>
      <c r="Y146" s="42">
        <v>0</v>
      </c>
      <c r="Z146" s="14">
        <f t="shared" si="34"/>
        <v>0</v>
      </c>
    </row>
    <row r="147" spans="1:27" x14ac:dyDescent="0.25">
      <c r="I147" s="63" t="s">
        <v>5819</v>
      </c>
      <c r="S147" s="57" t="s">
        <v>5785</v>
      </c>
      <c r="T147" s="58">
        <v>0</v>
      </c>
      <c r="U147" s="58">
        <v>0</v>
      </c>
      <c r="V147" s="58">
        <v>0</v>
      </c>
      <c r="W147" s="58">
        <v>0</v>
      </c>
      <c r="X147" s="58">
        <v>0</v>
      </c>
      <c r="Y147" s="58">
        <v>2</v>
      </c>
      <c r="Z147" s="59">
        <f t="shared" si="34"/>
        <v>2</v>
      </c>
    </row>
    <row r="148" spans="1:27" x14ac:dyDescent="0.25">
      <c r="S148" s="45" t="s">
        <v>5786</v>
      </c>
      <c r="T148" s="51">
        <v>1</v>
      </c>
      <c r="U148" s="51">
        <v>1</v>
      </c>
      <c r="V148" s="51">
        <v>0</v>
      </c>
      <c r="W148" s="51">
        <v>4</v>
      </c>
      <c r="X148" s="51">
        <v>0</v>
      </c>
      <c r="Y148" s="51">
        <v>3</v>
      </c>
      <c r="Z148" s="14">
        <f t="shared" si="34"/>
        <v>9</v>
      </c>
    </row>
    <row r="149" spans="1:27" x14ac:dyDescent="0.25">
      <c r="S149" s="15" t="s">
        <v>5807</v>
      </c>
      <c r="T149" s="53">
        <v>12</v>
      </c>
      <c r="U149" s="53">
        <v>14</v>
      </c>
      <c r="V149" s="53">
        <v>0</v>
      </c>
      <c r="W149" s="53">
        <v>41</v>
      </c>
      <c r="X149" s="53">
        <v>1</v>
      </c>
      <c r="Y149" s="53">
        <v>2</v>
      </c>
      <c r="Z149" s="14">
        <f t="shared" si="34"/>
        <v>70</v>
      </c>
    </row>
    <row r="150" spans="1:27" x14ac:dyDescent="0.25">
      <c r="S150" s="45" t="s">
        <v>5808</v>
      </c>
      <c r="T150" s="51">
        <v>0</v>
      </c>
      <c r="U150" s="51">
        <v>0</v>
      </c>
      <c r="V150" s="51">
        <v>0</v>
      </c>
      <c r="W150" s="51">
        <v>165</v>
      </c>
      <c r="X150" s="51">
        <v>0</v>
      </c>
      <c r="Y150" s="51">
        <v>3</v>
      </c>
      <c r="Z150" s="14">
        <f t="shared" si="34"/>
        <v>168</v>
      </c>
    </row>
    <row r="151" spans="1:27" x14ac:dyDescent="0.25">
      <c r="T151" s="62">
        <f>SUM(T143:T150)</f>
        <v>13</v>
      </c>
      <c r="U151" s="62">
        <f t="shared" ref="U151:Y151" si="36">SUM(U143:U150)</f>
        <v>15</v>
      </c>
      <c r="V151" s="62">
        <f t="shared" si="36"/>
        <v>0</v>
      </c>
      <c r="W151" s="62">
        <f t="shared" si="36"/>
        <v>210</v>
      </c>
      <c r="X151" s="62">
        <f t="shared" si="36"/>
        <v>1</v>
      </c>
      <c r="Y151" s="62">
        <f t="shared" si="36"/>
        <v>10</v>
      </c>
      <c r="Z151" s="59">
        <f>SUM(T151:Y151)</f>
        <v>249</v>
      </c>
    </row>
    <row r="154" spans="1:27" x14ac:dyDescent="0.25">
      <c r="S154" s="14" t="s">
        <v>5812</v>
      </c>
      <c r="T154" s="14" t="s">
        <v>264</v>
      </c>
      <c r="U154" s="14" t="s">
        <v>121</v>
      </c>
      <c r="V154" s="14" t="s">
        <v>543</v>
      </c>
      <c r="W154" s="14" t="s">
        <v>198</v>
      </c>
      <c r="X154" s="14" t="s">
        <v>300</v>
      </c>
      <c r="Y154" s="14" t="s">
        <v>233</v>
      </c>
      <c r="Z154" s="14" t="s">
        <v>5813</v>
      </c>
    </row>
    <row r="155" spans="1:27" x14ac:dyDescent="0.25">
      <c r="S155" s="14" t="s">
        <v>5803</v>
      </c>
      <c r="T155" s="24">
        <v>0</v>
      </c>
      <c r="U155" s="24">
        <v>0</v>
      </c>
      <c r="V155" s="24">
        <v>0</v>
      </c>
      <c r="W155" s="24">
        <v>1</v>
      </c>
      <c r="X155" s="24">
        <v>0</v>
      </c>
      <c r="Y155" s="24">
        <v>0</v>
      </c>
      <c r="Z155" s="15">
        <f>SUM(T155:W155)+Y155</f>
        <v>1</v>
      </c>
      <c r="AA155" s="14" t="s">
        <v>5803</v>
      </c>
    </row>
    <row r="156" spans="1:27" x14ac:dyDescent="0.25">
      <c r="S156" s="45" t="s">
        <v>5804</v>
      </c>
      <c r="T156" s="43">
        <v>0</v>
      </c>
      <c r="U156" s="43">
        <v>0</v>
      </c>
      <c r="V156" s="43">
        <v>0</v>
      </c>
      <c r="W156" s="43">
        <v>0</v>
      </c>
      <c r="X156" s="43">
        <v>0</v>
      </c>
      <c r="Y156" s="43">
        <v>0</v>
      </c>
      <c r="Z156" s="15">
        <f t="shared" ref="Z156:Z161" si="37">SUM(T156:W156)+Y156</f>
        <v>0</v>
      </c>
      <c r="AA156" s="45" t="s">
        <v>5804</v>
      </c>
    </row>
    <row r="157" spans="1:27" x14ac:dyDescent="0.25">
      <c r="S157" s="14" t="s">
        <v>5805</v>
      </c>
      <c r="T157" s="24">
        <v>0</v>
      </c>
      <c r="U157" s="24">
        <v>0</v>
      </c>
      <c r="V157" s="24">
        <v>0</v>
      </c>
      <c r="W157" s="24">
        <v>0</v>
      </c>
      <c r="X157" s="24">
        <v>0</v>
      </c>
      <c r="Y157" s="24">
        <v>0</v>
      </c>
      <c r="Z157" s="15">
        <f t="shared" si="37"/>
        <v>0</v>
      </c>
      <c r="AA157" s="14" t="s">
        <v>5805</v>
      </c>
    </row>
    <row r="158" spans="1:27" x14ac:dyDescent="0.25">
      <c r="S158" s="45" t="s">
        <v>5806</v>
      </c>
      <c r="T158" s="43">
        <v>2</v>
      </c>
      <c r="U158" s="43">
        <v>0</v>
      </c>
      <c r="V158" s="43">
        <v>0</v>
      </c>
      <c r="W158" s="43">
        <v>1</v>
      </c>
      <c r="X158" s="43">
        <v>0</v>
      </c>
      <c r="Y158" s="43">
        <v>2</v>
      </c>
      <c r="Z158" s="15">
        <f t="shared" si="37"/>
        <v>5</v>
      </c>
      <c r="AA158" s="45" t="s">
        <v>5806</v>
      </c>
    </row>
    <row r="159" spans="1:27" x14ac:dyDescent="0.25">
      <c r="S159" s="15" t="s">
        <v>5785</v>
      </c>
      <c r="T159" s="24">
        <v>0</v>
      </c>
      <c r="U159" s="24">
        <v>1</v>
      </c>
      <c r="V159" s="24">
        <v>0</v>
      </c>
      <c r="W159" s="24">
        <v>5</v>
      </c>
      <c r="X159" s="24">
        <v>0</v>
      </c>
      <c r="Y159" s="24">
        <v>1</v>
      </c>
      <c r="Z159" s="15">
        <f t="shared" si="37"/>
        <v>7</v>
      </c>
      <c r="AA159" s="15" t="s">
        <v>5785</v>
      </c>
    </row>
    <row r="160" spans="1:27" x14ac:dyDescent="0.25">
      <c r="S160" s="45" t="s">
        <v>5786</v>
      </c>
      <c r="T160" s="43">
        <v>12</v>
      </c>
      <c r="U160" s="43">
        <v>16</v>
      </c>
      <c r="V160" s="43">
        <v>0</v>
      </c>
      <c r="W160" s="43">
        <v>48</v>
      </c>
      <c r="X160" s="43">
        <v>6</v>
      </c>
      <c r="Y160" s="43">
        <v>0</v>
      </c>
      <c r="Z160" s="15">
        <f t="shared" si="37"/>
        <v>76</v>
      </c>
      <c r="AA160" s="45" t="s">
        <v>5786</v>
      </c>
    </row>
    <row r="161" spans="1:99" x14ac:dyDescent="0.25">
      <c r="S161" s="15" t="s">
        <v>5807</v>
      </c>
      <c r="T161" s="24">
        <v>28</v>
      </c>
      <c r="U161" s="24">
        <v>58</v>
      </c>
      <c r="V161" s="24">
        <v>3</v>
      </c>
      <c r="W161" s="24">
        <v>138</v>
      </c>
      <c r="X161" s="24">
        <v>630</v>
      </c>
      <c r="Y161" s="24">
        <v>11</v>
      </c>
      <c r="Z161" s="15">
        <f t="shared" si="37"/>
        <v>238</v>
      </c>
      <c r="AA161" s="15" t="s">
        <v>5807</v>
      </c>
    </row>
    <row r="162" spans="1:99" x14ac:dyDescent="0.25">
      <c r="S162" s="45" t="s">
        <v>5808</v>
      </c>
      <c r="T162" s="43">
        <v>6</v>
      </c>
      <c r="U162" s="43">
        <v>5</v>
      </c>
      <c r="V162" s="43">
        <v>12</v>
      </c>
      <c r="W162" s="43">
        <v>99</v>
      </c>
      <c r="X162" s="43">
        <v>23</v>
      </c>
      <c r="Y162" s="43">
        <v>1</v>
      </c>
      <c r="Z162" s="15">
        <f t="shared" ref="Z162" si="38">SUM(T162:W162)+Y162</f>
        <v>123</v>
      </c>
      <c r="AA162" s="45" t="s">
        <v>5808</v>
      </c>
    </row>
    <row r="163" spans="1:99" x14ac:dyDescent="0.25">
      <c r="T163" s="20">
        <f>SUM(T155:T162)</f>
        <v>48</v>
      </c>
      <c r="U163" s="20">
        <f t="shared" ref="U163:Y163" si="39">SUM(U155:U162)</f>
        <v>80</v>
      </c>
      <c r="V163" s="20">
        <f t="shared" si="39"/>
        <v>15</v>
      </c>
      <c r="W163" s="20">
        <f t="shared" si="39"/>
        <v>292</v>
      </c>
      <c r="X163" s="20">
        <f t="shared" si="39"/>
        <v>659</v>
      </c>
      <c r="Y163" s="20">
        <f t="shared" si="39"/>
        <v>15</v>
      </c>
      <c r="Z163" s="15">
        <f>SUM(T163:W163)+Y163</f>
        <v>450</v>
      </c>
    </row>
    <row r="167" spans="1:99" x14ac:dyDescent="0.25">
      <c r="AQ167" s="64" t="s">
        <v>5820</v>
      </c>
    </row>
    <row r="168" spans="1:99" x14ac:dyDescent="0.25">
      <c r="AQ168" s="64" t="s">
        <v>5821</v>
      </c>
      <c r="CA168" s="64"/>
    </row>
    <row r="170" spans="1:99" ht="42" customHeight="1" x14ac:dyDescent="0.25">
      <c r="A170" s="32" t="s">
        <v>5822</v>
      </c>
      <c r="B170" s="32" t="s">
        <v>5790</v>
      </c>
      <c r="C170" s="32" t="s">
        <v>5751</v>
      </c>
      <c r="D170" s="32" t="s">
        <v>5791</v>
      </c>
      <c r="E170" s="32" t="s">
        <v>5792</v>
      </c>
      <c r="F170" s="32" t="s">
        <v>5793</v>
      </c>
      <c r="G170" s="32" t="s">
        <v>5794</v>
      </c>
      <c r="H170" s="32" t="s">
        <v>5795</v>
      </c>
      <c r="I170" s="32" t="s">
        <v>5796</v>
      </c>
      <c r="J170" s="32" t="s">
        <v>5797</v>
      </c>
      <c r="K170" s="35" t="s">
        <v>5798</v>
      </c>
      <c r="L170" s="36" t="s">
        <v>5799</v>
      </c>
      <c r="M170" s="16" t="s">
        <v>5823</v>
      </c>
      <c r="S170" s="25" t="s">
        <v>5822</v>
      </c>
      <c r="AO170" s="17" t="s">
        <v>5824</v>
      </c>
      <c r="AP170" s="65"/>
      <c r="AQ170" s="66"/>
      <c r="AR170" s="66"/>
      <c r="AS170" s="66"/>
      <c r="BR170" s="11"/>
    </row>
    <row r="171" spans="1:99" x14ac:dyDescent="0.25">
      <c r="A171" s="32" t="s">
        <v>460</v>
      </c>
      <c r="B171" s="32" t="s">
        <v>721</v>
      </c>
      <c r="C171" s="37">
        <v>1</v>
      </c>
      <c r="D171" s="37">
        <v>1</v>
      </c>
      <c r="E171" s="37">
        <v>0</v>
      </c>
      <c r="F171" s="37">
        <v>0</v>
      </c>
      <c r="G171" s="37">
        <v>0</v>
      </c>
      <c r="H171" s="37">
        <v>1</v>
      </c>
      <c r="I171" s="37">
        <v>0</v>
      </c>
      <c r="J171" s="37">
        <v>0</v>
      </c>
      <c r="K171" s="37">
        <v>0</v>
      </c>
      <c r="L171" s="39">
        <f t="shared" ref="L171:L190" si="40">SUM(E171:K171)</f>
        <v>1</v>
      </c>
      <c r="M171" s="40">
        <v>1</v>
      </c>
      <c r="S171" s="14" t="s">
        <v>5801</v>
      </c>
      <c r="T171" s="14" t="s">
        <v>264</v>
      </c>
      <c r="U171" s="14" t="s">
        <v>121</v>
      </c>
      <c r="V171" s="14" t="s">
        <v>543</v>
      </c>
      <c r="W171" s="14" t="s">
        <v>198</v>
      </c>
      <c r="X171" s="14" t="s">
        <v>300</v>
      </c>
      <c r="Y171" s="14" t="s">
        <v>233</v>
      </c>
      <c r="Z171" s="14" t="s">
        <v>5802</v>
      </c>
      <c r="AP171" s="66"/>
      <c r="AQ171" s="66"/>
      <c r="AR171" s="66"/>
      <c r="AS171" s="66"/>
      <c r="BL171" s="273" t="s">
        <v>5825</v>
      </c>
      <c r="BR171" s="11"/>
      <c r="BS171" s="11" t="s">
        <v>5826</v>
      </c>
      <c r="CA171" s="11" t="s">
        <v>5758</v>
      </c>
      <c r="CD171" s="64"/>
    </row>
    <row r="172" spans="1:99" x14ac:dyDescent="0.25">
      <c r="A172" s="41" t="s">
        <v>464</v>
      </c>
      <c r="B172" s="50" t="s">
        <v>1601</v>
      </c>
      <c r="C172" s="42">
        <v>1</v>
      </c>
      <c r="D172" s="42">
        <v>1</v>
      </c>
      <c r="E172" s="42">
        <v>0</v>
      </c>
      <c r="F172" s="42">
        <v>0</v>
      </c>
      <c r="G172" s="42">
        <v>0</v>
      </c>
      <c r="H172" s="42">
        <v>1</v>
      </c>
      <c r="I172" s="42">
        <v>0</v>
      </c>
      <c r="J172" s="42">
        <v>0</v>
      </c>
      <c r="K172" s="42">
        <v>0</v>
      </c>
      <c r="L172" s="39">
        <f t="shared" si="40"/>
        <v>1</v>
      </c>
      <c r="M172" s="12">
        <v>1</v>
      </c>
      <c r="S172" s="14" t="s">
        <v>5803</v>
      </c>
      <c r="T172" s="24">
        <v>0</v>
      </c>
      <c r="U172" s="24">
        <v>0</v>
      </c>
      <c r="V172" s="24">
        <v>0</v>
      </c>
      <c r="W172" s="24">
        <v>1</v>
      </c>
      <c r="X172" s="24">
        <v>0</v>
      </c>
      <c r="Y172" s="24">
        <v>0</v>
      </c>
      <c r="Z172" s="14">
        <f>SUM(T172:Y172)</f>
        <v>1</v>
      </c>
      <c r="AO172" s="11" t="s">
        <v>5827</v>
      </c>
      <c r="AP172" s="66"/>
      <c r="AQ172" s="66"/>
      <c r="AR172" s="66"/>
      <c r="AS172" s="11" t="s">
        <v>5752</v>
      </c>
      <c r="AX172" s="11" t="s">
        <v>5754</v>
      </c>
      <c r="BD172" s="11" t="s">
        <v>5753</v>
      </c>
      <c r="BL172" s="29" t="s">
        <v>5755</v>
      </c>
      <c r="BQ172" s="11" t="s">
        <v>5756</v>
      </c>
      <c r="BR172" s="11"/>
      <c r="BV172" s="11" t="s">
        <v>5757</v>
      </c>
      <c r="BY172" s="11" t="s">
        <v>5828</v>
      </c>
      <c r="BZ172" s="11" t="s">
        <v>5829</v>
      </c>
      <c r="CB172" s="11" t="s">
        <v>6000</v>
      </c>
    </row>
    <row r="173" spans="1:99" x14ac:dyDescent="0.25">
      <c r="A173" s="46" t="s">
        <v>468</v>
      </c>
      <c r="B173" s="46" t="s">
        <v>1601</v>
      </c>
      <c r="C173" s="49">
        <v>1</v>
      </c>
      <c r="D173" s="49">
        <v>1</v>
      </c>
      <c r="E173" s="49">
        <v>0</v>
      </c>
      <c r="F173" s="49">
        <v>0</v>
      </c>
      <c r="G173" s="49">
        <v>0</v>
      </c>
      <c r="H173" s="49">
        <v>1</v>
      </c>
      <c r="I173" s="49">
        <v>0</v>
      </c>
      <c r="J173" s="49">
        <v>0</v>
      </c>
      <c r="K173" s="49">
        <v>0</v>
      </c>
      <c r="L173" s="39">
        <f t="shared" si="40"/>
        <v>1</v>
      </c>
      <c r="M173" s="12"/>
      <c r="S173" s="45" t="s">
        <v>5804</v>
      </c>
      <c r="T173" s="43">
        <v>0</v>
      </c>
      <c r="U173" s="43">
        <v>0</v>
      </c>
      <c r="V173" s="43">
        <v>0</v>
      </c>
      <c r="W173" s="43">
        <v>1</v>
      </c>
      <c r="X173" s="43">
        <v>0</v>
      </c>
      <c r="Y173" s="43">
        <v>0</v>
      </c>
      <c r="Z173" s="14">
        <f t="shared" ref="Z173:Z179" si="41">SUM(T173:Y173)</f>
        <v>1</v>
      </c>
      <c r="AP173" s="67">
        <v>2009</v>
      </c>
      <c r="AQ173" s="67"/>
      <c r="AR173" s="67"/>
      <c r="AS173" s="67"/>
      <c r="AT173" s="12">
        <v>2010</v>
      </c>
      <c r="AU173" s="12"/>
      <c r="AV173" s="12"/>
      <c r="AW173" s="12"/>
      <c r="AX173" s="12">
        <v>2011</v>
      </c>
      <c r="AY173" s="12"/>
      <c r="AZ173" s="12"/>
      <c r="BA173" s="12"/>
      <c r="BB173" s="12">
        <v>2012</v>
      </c>
      <c r="BC173" s="12"/>
      <c r="BD173" s="12"/>
      <c r="BE173" s="12"/>
      <c r="BF173" s="12">
        <v>2013</v>
      </c>
      <c r="BG173" s="12"/>
      <c r="BH173" s="12"/>
      <c r="BI173" s="12" t="s">
        <v>5830</v>
      </c>
      <c r="BJ173" s="12">
        <v>2014</v>
      </c>
      <c r="BK173" s="12"/>
      <c r="BL173" s="12"/>
      <c r="BM173" s="12" t="s">
        <v>5787</v>
      </c>
      <c r="BN173" s="12">
        <v>2015</v>
      </c>
      <c r="BO173" s="12"/>
      <c r="BP173" s="12"/>
      <c r="BQ173" s="12" t="s">
        <v>5831</v>
      </c>
      <c r="BR173" s="12">
        <v>2016</v>
      </c>
      <c r="BS173" s="12"/>
      <c r="BU173" s="11" t="s">
        <v>5832</v>
      </c>
      <c r="BV173" s="30" t="s">
        <v>5833</v>
      </c>
      <c r="BY173" s="11" t="s">
        <v>5788</v>
      </c>
    </row>
    <row r="174" spans="1:99" x14ac:dyDescent="0.25">
      <c r="A174" s="46" t="s">
        <v>468</v>
      </c>
      <c r="B174" s="46" t="s">
        <v>721</v>
      </c>
      <c r="C174" s="49">
        <v>2</v>
      </c>
      <c r="D174" s="49">
        <v>2</v>
      </c>
      <c r="E174" s="49">
        <v>0</v>
      </c>
      <c r="F174" s="49">
        <v>1</v>
      </c>
      <c r="G174" s="49">
        <v>0</v>
      </c>
      <c r="H174" s="49">
        <v>1</v>
      </c>
      <c r="I174" s="49">
        <v>0</v>
      </c>
      <c r="J174" s="49">
        <v>0</v>
      </c>
      <c r="K174" s="49">
        <v>0</v>
      </c>
      <c r="L174" s="39">
        <f t="shared" si="40"/>
        <v>2</v>
      </c>
      <c r="M174" s="12">
        <v>3</v>
      </c>
      <c r="S174" s="14" t="s">
        <v>5805</v>
      </c>
      <c r="T174" s="24">
        <v>0</v>
      </c>
      <c r="U174" s="24">
        <v>1</v>
      </c>
      <c r="V174" s="24">
        <v>0</v>
      </c>
      <c r="W174" s="24">
        <v>2</v>
      </c>
      <c r="X174" s="24">
        <v>0</v>
      </c>
      <c r="Y174" s="24">
        <v>0</v>
      </c>
      <c r="Z174" s="14">
        <f t="shared" si="41"/>
        <v>3</v>
      </c>
      <c r="AO174" s="11" t="s">
        <v>5</v>
      </c>
      <c r="AP174" s="11" t="s">
        <v>5834</v>
      </c>
      <c r="AQ174" s="11" t="s">
        <v>5835</v>
      </c>
      <c r="AR174" s="11" t="s">
        <v>5836</v>
      </c>
      <c r="AS174" s="11" t="s">
        <v>5837</v>
      </c>
      <c r="AT174" s="11" t="s">
        <v>5838</v>
      </c>
      <c r="AU174" s="11" t="s">
        <v>5839</v>
      </c>
      <c r="AV174" s="11" t="s">
        <v>5840</v>
      </c>
      <c r="AW174" s="68" t="s">
        <v>5841</v>
      </c>
      <c r="AX174" s="68" t="s">
        <v>5842</v>
      </c>
      <c r="AY174" s="11" t="s">
        <v>5843</v>
      </c>
      <c r="AZ174" s="11" t="s">
        <v>5844</v>
      </c>
      <c r="BA174" s="11" t="s">
        <v>5845</v>
      </c>
      <c r="BB174" s="11" t="s">
        <v>5846</v>
      </c>
      <c r="BC174" s="11" t="s">
        <v>5847</v>
      </c>
      <c r="BD174" s="11" t="s">
        <v>5848</v>
      </c>
      <c r="BE174" s="11" t="s">
        <v>5849</v>
      </c>
      <c r="BF174" s="11" t="s">
        <v>5850</v>
      </c>
      <c r="BG174" s="11" t="s">
        <v>5851</v>
      </c>
      <c r="BH174" s="11" t="s">
        <v>5852</v>
      </c>
      <c r="BI174" s="11" t="s">
        <v>5853</v>
      </c>
      <c r="BJ174" s="11" t="s">
        <v>5854</v>
      </c>
      <c r="BK174" s="11" t="s">
        <v>5855</v>
      </c>
      <c r="BL174" s="25" t="s">
        <v>5856</v>
      </c>
      <c r="BM174" s="11" t="s">
        <v>5857</v>
      </c>
      <c r="BN174" s="11" t="s">
        <v>5858</v>
      </c>
      <c r="BO174" s="11" t="s">
        <v>5859</v>
      </c>
      <c r="BP174" s="11" t="s">
        <v>5860</v>
      </c>
      <c r="BQ174" s="11" t="s">
        <v>5861</v>
      </c>
      <c r="BR174" s="11" t="s">
        <v>5862</v>
      </c>
      <c r="BS174" s="11" t="s">
        <v>5863</v>
      </c>
      <c r="BT174" s="11" t="s">
        <v>5864</v>
      </c>
      <c r="BU174" s="12" t="s">
        <v>5865</v>
      </c>
      <c r="BV174" s="12" t="s">
        <v>5866</v>
      </c>
      <c r="BW174" s="12" t="s">
        <v>5867</v>
      </c>
      <c r="BX174" s="12" t="s">
        <v>5822</v>
      </c>
      <c r="BY174" s="12" t="s">
        <v>5817</v>
      </c>
      <c r="BZ174" s="12" t="s">
        <v>5814</v>
      </c>
      <c r="CA174" s="11" t="s">
        <v>5789</v>
      </c>
      <c r="CB174" s="11" t="s">
        <v>5902</v>
      </c>
      <c r="CE174" s="11" t="s">
        <v>5868</v>
      </c>
      <c r="CF174" s="11" t="s">
        <v>5869</v>
      </c>
      <c r="CM174" s="20"/>
      <c r="CN174" s="20"/>
      <c r="CO174" s="20"/>
      <c r="CP174" s="20"/>
      <c r="CQ174" s="20"/>
      <c r="CR174" s="20"/>
      <c r="CS174" s="20"/>
      <c r="CT174" s="20"/>
      <c r="CU174" s="20"/>
    </row>
    <row r="175" spans="1:99" x14ac:dyDescent="0.25">
      <c r="A175" s="41" t="s">
        <v>472</v>
      </c>
      <c r="B175" s="41" t="s">
        <v>1601</v>
      </c>
      <c r="C175" s="42">
        <v>3</v>
      </c>
      <c r="D175" s="42">
        <v>3</v>
      </c>
      <c r="E175" s="42">
        <v>0</v>
      </c>
      <c r="F175" s="42">
        <v>1</v>
      </c>
      <c r="G175" s="42">
        <v>0</v>
      </c>
      <c r="H175" s="42">
        <v>2</v>
      </c>
      <c r="I175" s="42">
        <v>0</v>
      </c>
      <c r="J175" s="42">
        <v>0</v>
      </c>
      <c r="K175" s="42">
        <v>0</v>
      </c>
      <c r="L175" s="39">
        <f t="shared" si="40"/>
        <v>3</v>
      </c>
      <c r="M175" s="12"/>
      <c r="S175" s="45" t="s">
        <v>5806</v>
      </c>
      <c r="T175" s="43">
        <v>1</v>
      </c>
      <c r="U175" s="43">
        <v>1</v>
      </c>
      <c r="V175" s="43">
        <v>0</v>
      </c>
      <c r="W175" s="43">
        <v>3</v>
      </c>
      <c r="X175" s="43">
        <v>0</v>
      </c>
      <c r="Y175" s="43">
        <v>0</v>
      </c>
      <c r="Z175" s="14">
        <f t="shared" si="41"/>
        <v>5</v>
      </c>
      <c r="AO175" s="11" t="s">
        <v>5870</v>
      </c>
      <c r="AP175" s="67">
        <v>0</v>
      </c>
      <c r="AQ175" s="67">
        <v>0</v>
      </c>
      <c r="AR175" s="67">
        <v>0</v>
      </c>
      <c r="AS175" s="67">
        <v>0</v>
      </c>
      <c r="AT175" s="67">
        <v>0</v>
      </c>
      <c r="AU175" s="67">
        <v>0</v>
      </c>
      <c r="AV175" s="67">
        <v>0</v>
      </c>
      <c r="AW175" s="69">
        <v>0</v>
      </c>
      <c r="AX175" s="69">
        <v>0</v>
      </c>
      <c r="AY175" s="67">
        <v>0</v>
      </c>
      <c r="AZ175" s="67">
        <v>0</v>
      </c>
      <c r="BA175" s="67">
        <v>0</v>
      </c>
      <c r="BB175" s="67">
        <v>0</v>
      </c>
      <c r="BC175" s="67">
        <v>0</v>
      </c>
      <c r="BD175" s="67">
        <v>0</v>
      </c>
      <c r="BE175" s="67">
        <v>0</v>
      </c>
      <c r="BF175" s="67">
        <v>0</v>
      </c>
      <c r="BG175" s="67">
        <v>0</v>
      </c>
      <c r="BH175" s="67">
        <v>0</v>
      </c>
      <c r="BI175" s="67">
        <v>0</v>
      </c>
      <c r="BJ175" s="67">
        <v>0</v>
      </c>
      <c r="BK175" s="67">
        <v>0</v>
      </c>
      <c r="BL175" s="67">
        <v>0</v>
      </c>
      <c r="BM175" s="67">
        <v>0</v>
      </c>
      <c r="BN175" s="70">
        <v>0</v>
      </c>
      <c r="BO175" s="70">
        <v>0</v>
      </c>
      <c r="BP175" s="70">
        <v>0</v>
      </c>
      <c r="BQ175" s="12">
        <v>0</v>
      </c>
      <c r="BR175" s="12">
        <v>0</v>
      </c>
      <c r="BS175" s="12">
        <v>0</v>
      </c>
      <c r="BT175" s="12">
        <v>0</v>
      </c>
      <c r="BU175" s="12">
        <v>0</v>
      </c>
      <c r="BV175" s="12">
        <v>0</v>
      </c>
      <c r="BW175" s="12">
        <v>0</v>
      </c>
      <c r="BX175" s="12">
        <v>0</v>
      </c>
      <c r="BY175" s="12">
        <v>0</v>
      </c>
      <c r="BZ175" s="12">
        <v>0</v>
      </c>
      <c r="CA175" s="12">
        <v>0</v>
      </c>
      <c r="CB175" s="12">
        <v>0</v>
      </c>
      <c r="CC175" s="11" t="s">
        <v>5870</v>
      </c>
      <c r="CG175" s="20"/>
      <c r="CH175" s="20"/>
      <c r="CI175" s="20"/>
      <c r="CJ175" s="20"/>
      <c r="CK175" s="20"/>
      <c r="CL175" s="20"/>
      <c r="CM175" s="20"/>
      <c r="CN175" s="26"/>
      <c r="CO175" s="26"/>
      <c r="CP175" s="26"/>
      <c r="CQ175" s="26"/>
      <c r="CR175" s="26"/>
      <c r="CS175" s="26"/>
      <c r="CT175" s="20"/>
      <c r="CU175" s="20"/>
    </row>
    <row r="176" spans="1:99" x14ac:dyDescent="0.25">
      <c r="A176" s="41" t="s">
        <v>472</v>
      </c>
      <c r="B176" s="41" t="s">
        <v>721</v>
      </c>
      <c r="C176" s="42">
        <v>2</v>
      </c>
      <c r="D176" s="42">
        <v>2</v>
      </c>
      <c r="E176" s="42">
        <v>1</v>
      </c>
      <c r="F176" s="42">
        <v>0</v>
      </c>
      <c r="G176" s="42">
        <v>0</v>
      </c>
      <c r="H176" s="42">
        <v>1</v>
      </c>
      <c r="I176" s="42">
        <v>0</v>
      </c>
      <c r="J176" s="42">
        <v>0</v>
      </c>
      <c r="K176" s="42">
        <v>0</v>
      </c>
      <c r="L176" s="39">
        <f t="shared" si="40"/>
        <v>2</v>
      </c>
      <c r="M176" s="12">
        <v>5</v>
      </c>
      <c r="S176" s="15" t="s">
        <v>5785</v>
      </c>
      <c r="T176" s="24">
        <v>4</v>
      </c>
      <c r="U176" s="24">
        <v>6</v>
      </c>
      <c r="V176" s="24">
        <v>1</v>
      </c>
      <c r="W176" s="24">
        <v>7</v>
      </c>
      <c r="X176" s="24">
        <v>5</v>
      </c>
      <c r="Y176" s="24">
        <v>7</v>
      </c>
      <c r="Z176" s="14">
        <f t="shared" si="41"/>
        <v>30</v>
      </c>
      <c r="AO176" s="11" t="s">
        <v>5871</v>
      </c>
      <c r="AP176" s="67">
        <v>0</v>
      </c>
      <c r="AQ176" s="67">
        <v>0</v>
      </c>
      <c r="AR176" s="67">
        <v>0</v>
      </c>
      <c r="AS176" s="67">
        <v>0</v>
      </c>
      <c r="AT176" s="67">
        <v>0</v>
      </c>
      <c r="AU176" s="67">
        <v>0</v>
      </c>
      <c r="AV176" s="67">
        <v>0</v>
      </c>
      <c r="AW176" s="69">
        <v>0</v>
      </c>
      <c r="AX176" s="69">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70">
        <v>0</v>
      </c>
      <c r="BO176" s="70">
        <v>0</v>
      </c>
      <c r="BP176" s="70">
        <v>0</v>
      </c>
      <c r="BQ176" s="12">
        <v>0</v>
      </c>
      <c r="BR176" s="12">
        <v>0</v>
      </c>
      <c r="BS176" s="12">
        <v>0</v>
      </c>
      <c r="BT176" s="12">
        <v>0</v>
      </c>
      <c r="BU176" s="12">
        <v>0</v>
      </c>
      <c r="BV176" s="12">
        <v>0</v>
      </c>
      <c r="BW176" s="12">
        <v>0</v>
      </c>
      <c r="BX176" s="12">
        <v>0</v>
      </c>
      <c r="BY176" s="12">
        <v>0</v>
      </c>
      <c r="BZ176" s="12">
        <v>0</v>
      </c>
      <c r="CA176" s="12">
        <v>0</v>
      </c>
      <c r="CB176" s="12">
        <v>0</v>
      </c>
      <c r="CC176" s="11" t="s">
        <v>5871</v>
      </c>
      <c r="CG176" s="20"/>
      <c r="CH176" s="20"/>
      <c r="CI176" s="20"/>
      <c r="CJ176" s="20"/>
      <c r="CK176" s="20"/>
      <c r="CL176" s="20"/>
      <c r="CM176" s="20"/>
      <c r="CN176" s="26"/>
      <c r="CO176" s="26"/>
      <c r="CP176" s="26"/>
      <c r="CQ176" s="26"/>
      <c r="CR176" s="26"/>
      <c r="CS176" s="26"/>
      <c r="CT176" s="20"/>
      <c r="CU176" s="20"/>
    </row>
    <row r="177" spans="1:99" x14ac:dyDescent="0.25">
      <c r="A177" s="46" t="s">
        <v>367</v>
      </c>
      <c r="B177" s="46" t="s">
        <v>1601</v>
      </c>
      <c r="C177" s="47">
        <v>4</v>
      </c>
      <c r="D177" s="47">
        <v>4</v>
      </c>
      <c r="E177" s="47">
        <v>1</v>
      </c>
      <c r="F177" s="47">
        <v>1</v>
      </c>
      <c r="G177" s="47">
        <v>0</v>
      </c>
      <c r="H177" s="47">
        <v>2</v>
      </c>
      <c r="I177" s="47">
        <v>0</v>
      </c>
      <c r="J177" s="47">
        <v>0</v>
      </c>
      <c r="K177" s="47">
        <v>0</v>
      </c>
      <c r="L177" s="39">
        <f t="shared" si="40"/>
        <v>4</v>
      </c>
      <c r="M177" s="12"/>
      <c r="S177" s="45" t="s">
        <v>5786</v>
      </c>
      <c r="T177" s="43">
        <v>11</v>
      </c>
      <c r="U177" s="43">
        <v>24</v>
      </c>
      <c r="V177" s="43">
        <v>4</v>
      </c>
      <c r="W177" s="43">
        <v>67</v>
      </c>
      <c r="X177" s="43">
        <v>104</v>
      </c>
      <c r="Y177" s="43">
        <v>8</v>
      </c>
      <c r="Z177" s="14">
        <f t="shared" si="41"/>
        <v>218</v>
      </c>
      <c r="AO177" s="11" t="s">
        <v>5872</v>
      </c>
      <c r="AP177" s="67">
        <v>0</v>
      </c>
      <c r="AQ177" s="67">
        <v>0</v>
      </c>
      <c r="AR177" s="67">
        <v>0</v>
      </c>
      <c r="AS177" s="67">
        <v>0</v>
      </c>
      <c r="AT177" s="67">
        <v>0</v>
      </c>
      <c r="AU177" s="67">
        <v>0</v>
      </c>
      <c r="AV177" s="67">
        <v>0</v>
      </c>
      <c r="AW177" s="69">
        <v>0</v>
      </c>
      <c r="AX177" s="69">
        <v>0</v>
      </c>
      <c r="AY177" s="67">
        <v>0</v>
      </c>
      <c r="AZ177" s="67">
        <v>0</v>
      </c>
      <c r="BA177" s="67">
        <v>1</v>
      </c>
      <c r="BB177" s="67">
        <v>0</v>
      </c>
      <c r="BC177" s="67">
        <v>0</v>
      </c>
      <c r="BD177" s="67">
        <v>0</v>
      </c>
      <c r="BE177" s="67">
        <v>0</v>
      </c>
      <c r="BF177" s="67">
        <v>0</v>
      </c>
      <c r="BG177" s="67">
        <v>0</v>
      </c>
      <c r="BH177" s="67">
        <v>0</v>
      </c>
      <c r="BI177" s="67">
        <v>0</v>
      </c>
      <c r="BJ177" s="67">
        <v>0</v>
      </c>
      <c r="BK177" s="67">
        <v>0</v>
      </c>
      <c r="BL177" s="67">
        <v>0</v>
      </c>
      <c r="BM177" s="67">
        <v>0</v>
      </c>
      <c r="BN177" s="70">
        <v>0</v>
      </c>
      <c r="BO177" s="70">
        <v>0</v>
      </c>
      <c r="BP177" s="70">
        <v>0</v>
      </c>
      <c r="BQ177" s="12">
        <v>0</v>
      </c>
      <c r="BR177" s="12">
        <v>0</v>
      </c>
      <c r="BS177" s="12">
        <v>0</v>
      </c>
      <c r="BT177" s="12">
        <v>0</v>
      </c>
      <c r="BU177" s="12">
        <v>0</v>
      </c>
      <c r="BV177" s="12">
        <v>0</v>
      </c>
      <c r="BW177" s="12">
        <v>0</v>
      </c>
      <c r="BX177" s="12">
        <v>0</v>
      </c>
      <c r="BY177" s="12">
        <v>0</v>
      </c>
      <c r="BZ177" s="12">
        <v>0</v>
      </c>
      <c r="CA177" s="12">
        <v>0</v>
      </c>
      <c r="CB177" s="12">
        <v>0</v>
      </c>
      <c r="CC177" s="11" t="s">
        <v>5872</v>
      </c>
      <c r="CG177" s="20"/>
      <c r="CH177" s="26"/>
      <c r="CI177" s="26"/>
      <c r="CJ177" s="26"/>
      <c r="CK177" s="26"/>
      <c r="CL177" s="26"/>
      <c r="CM177" s="20"/>
      <c r="CN177" s="26"/>
      <c r="CO177" s="26"/>
      <c r="CP177" s="26"/>
      <c r="CQ177" s="26"/>
      <c r="CR177" s="26"/>
      <c r="CS177" s="26"/>
      <c r="CT177" s="20"/>
      <c r="CU177" s="20"/>
    </row>
    <row r="178" spans="1:99" x14ac:dyDescent="0.25">
      <c r="A178" s="46" t="s">
        <v>367</v>
      </c>
      <c r="B178" s="46" t="s">
        <v>721</v>
      </c>
      <c r="C178" s="47">
        <v>26</v>
      </c>
      <c r="D178" s="47">
        <v>26</v>
      </c>
      <c r="E178" s="47">
        <v>3</v>
      </c>
      <c r="F178" s="47">
        <v>5</v>
      </c>
      <c r="G178" s="47">
        <v>1</v>
      </c>
      <c r="H178" s="47">
        <v>5</v>
      </c>
      <c r="I178" s="47">
        <v>5</v>
      </c>
      <c r="J178" s="47">
        <v>7</v>
      </c>
      <c r="K178" s="47">
        <v>0</v>
      </c>
      <c r="L178" s="39">
        <f t="shared" si="40"/>
        <v>26</v>
      </c>
      <c r="M178" s="12">
        <v>30</v>
      </c>
      <c r="S178" s="15" t="s">
        <v>5807</v>
      </c>
      <c r="T178" s="24">
        <v>34</v>
      </c>
      <c r="U178" s="24">
        <v>84</v>
      </c>
      <c r="V178" s="24">
        <v>10</v>
      </c>
      <c r="W178" s="24">
        <v>175</v>
      </c>
      <c r="X178" s="24">
        <v>676</v>
      </c>
      <c r="Y178" s="24">
        <v>28</v>
      </c>
      <c r="Z178" s="14">
        <f t="shared" si="41"/>
        <v>1007</v>
      </c>
      <c r="AO178" s="11" t="s">
        <v>5873</v>
      </c>
      <c r="AP178" s="67">
        <v>0</v>
      </c>
      <c r="AQ178" s="67">
        <v>0</v>
      </c>
      <c r="AR178" s="67">
        <v>0</v>
      </c>
      <c r="AS178" s="67">
        <v>0</v>
      </c>
      <c r="AT178" s="67">
        <v>0</v>
      </c>
      <c r="AU178" s="67">
        <v>0</v>
      </c>
      <c r="AV178" s="67">
        <v>0</v>
      </c>
      <c r="AW178" s="69">
        <v>0</v>
      </c>
      <c r="AX178" s="69">
        <v>0</v>
      </c>
      <c r="AY178" s="67">
        <v>0</v>
      </c>
      <c r="AZ178" s="67">
        <v>0</v>
      </c>
      <c r="BA178" s="67">
        <v>1</v>
      </c>
      <c r="BB178" s="67">
        <v>0</v>
      </c>
      <c r="BC178" s="67">
        <v>0</v>
      </c>
      <c r="BD178" s="67">
        <v>0</v>
      </c>
      <c r="BE178" s="67">
        <v>0</v>
      </c>
      <c r="BF178" s="67">
        <v>0</v>
      </c>
      <c r="BG178" s="67">
        <v>0</v>
      </c>
      <c r="BH178" s="67">
        <v>0</v>
      </c>
      <c r="BI178" s="67">
        <v>0</v>
      </c>
      <c r="BJ178" s="67">
        <v>0</v>
      </c>
      <c r="BK178" s="67">
        <v>0</v>
      </c>
      <c r="BL178" s="67">
        <v>0</v>
      </c>
      <c r="BM178" s="67">
        <v>0</v>
      </c>
      <c r="BN178" s="70">
        <v>0</v>
      </c>
      <c r="BO178" s="70">
        <v>0</v>
      </c>
      <c r="BP178" s="70">
        <v>0</v>
      </c>
      <c r="BQ178" s="12">
        <v>0</v>
      </c>
      <c r="BR178" s="12">
        <v>0</v>
      </c>
      <c r="BS178" s="12">
        <v>0</v>
      </c>
      <c r="BT178" s="12">
        <v>0</v>
      </c>
      <c r="BU178" s="12">
        <v>0</v>
      </c>
      <c r="BV178" s="12">
        <v>0</v>
      </c>
      <c r="BW178" s="12">
        <v>0</v>
      </c>
      <c r="BX178" s="12">
        <v>0</v>
      </c>
      <c r="BY178" s="12">
        <v>0</v>
      </c>
      <c r="BZ178" s="12">
        <v>0</v>
      </c>
      <c r="CA178" s="12">
        <v>0</v>
      </c>
      <c r="CB178" s="12">
        <v>0</v>
      </c>
      <c r="CC178" s="11" t="s">
        <v>5873</v>
      </c>
      <c r="CG178" s="20"/>
      <c r="CH178" s="26"/>
      <c r="CI178" s="26"/>
      <c r="CJ178" s="26"/>
      <c r="CK178" s="26"/>
      <c r="CL178" s="26"/>
      <c r="CM178" s="20"/>
      <c r="CN178" s="26"/>
      <c r="CO178" s="26"/>
      <c r="CP178" s="26"/>
      <c r="CQ178" s="26"/>
      <c r="CR178" s="26"/>
      <c r="CS178" s="26"/>
      <c r="CT178" s="20"/>
      <c r="CU178" s="20"/>
    </row>
    <row r="179" spans="1:99" x14ac:dyDescent="0.25">
      <c r="A179" s="50" t="s">
        <v>139</v>
      </c>
      <c r="B179" s="50" t="s">
        <v>1601</v>
      </c>
      <c r="C179" s="51">
        <v>20</v>
      </c>
      <c r="D179" s="51">
        <v>20</v>
      </c>
      <c r="E179" s="51">
        <v>1</v>
      </c>
      <c r="F179" s="51">
        <v>5</v>
      </c>
      <c r="G179" s="51">
        <v>1</v>
      </c>
      <c r="H179" s="51">
        <v>6</v>
      </c>
      <c r="I179" s="51">
        <v>0</v>
      </c>
      <c r="J179" s="51">
        <v>7</v>
      </c>
      <c r="K179" s="51">
        <v>0</v>
      </c>
      <c r="L179" s="39">
        <f t="shared" si="40"/>
        <v>20</v>
      </c>
      <c r="M179" s="12"/>
      <c r="S179" s="45" t="s">
        <v>5808</v>
      </c>
      <c r="T179" s="43">
        <v>1</v>
      </c>
      <c r="U179" s="43">
        <v>3</v>
      </c>
      <c r="V179" s="43">
        <v>10</v>
      </c>
      <c r="W179" s="43">
        <v>103</v>
      </c>
      <c r="X179" s="43">
        <v>0</v>
      </c>
      <c r="Y179" s="43">
        <v>7</v>
      </c>
      <c r="Z179" s="14">
        <f t="shared" si="41"/>
        <v>124</v>
      </c>
      <c r="AO179" s="14" t="s">
        <v>5874</v>
      </c>
      <c r="AP179" s="71">
        <v>364</v>
      </c>
      <c r="AQ179" s="71">
        <v>349</v>
      </c>
      <c r="AR179" s="71">
        <v>510</v>
      </c>
      <c r="AS179" s="71">
        <v>535</v>
      </c>
      <c r="AT179" s="72">
        <v>579</v>
      </c>
      <c r="AU179" s="71">
        <v>91</v>
      </c>
      <c r="AV179" s="71">
        <v>181</v>
      </c>
      <c r="AW179" s="73">
        <v>166</v>
      </c>
      <c r="AX179" s="73">
        <v>123</v>
      </c>
      <c r="AY179" s="71">
        <v>6</v>
      </c>
      <c r="AZ179" s="71">
        <v>0</v>
      </c>
      <c r="BA179" s="71">
        <v>1</v>
      </c>
      <c r="BB179" s="71">
        <v>0</v>
      </c>
      <c r="BC179" s="71">
        <v>0</v>
      </c>
      <c r="BD179" s="74">
        <v>0</v>
      </c>
      <c r="BE179" s="71">
        <v>0</v>
      </c>
      <c r="BF179" s="71">
        <v>0</v>
      </c>
      <c r="BG179" s="71">
        <v>0</v>
      </c>
      <c r="BH179" s="71">
        <v>0</v>
      </c>
      <c r="BI179" s="71">
        <v>0</v>
      </c>
      <c r="BJ179" s="71">
        <v>0</v>
      </c>
      <c r="BK179" s="71">
        <v>0</v>
      </c>
      <c r="BL179" s="71">
        <v>0</v>
      </c>
      <c r="BM179" s="71">
        <v>0</v>
      </c>
      <c r="BN179" s="75">
        <v>0</v>
      </c>
      <c r="BO179" s="75">
        <v>1</v>
      </c>
      <c r="BP179" s="75">
        <v>0</v>
      </c>
      <c r="BQ179" s="24">
        <v>0</v>
      </c>
      <c r="BR179" s="24">
        <v>0</v>
      </c>
      <c r="BS179" s="24">
        <v>0</v>
      </c>
      <c r="BT179" s="24">
        <v>0</v>
      </c>
      <c r="BU179" s="24">
        <v>0</v>
      </c>
      <c r="BV179" s="24">
        <v>0</v>
      </c>
      <c r="BW179" s="24">
        <v>0</v>
      </c>
      <c r="BX179" s="24">
        <v>0</v>
      </c>
      <c r="BY179" s="24">
        <v>0</v>
      </c>
      <c r="BZ179" s="24">
        <v>0</v>
      </c>
      <c r="CA179" s="24">
        <v>0</v>
      </c>
      <c r="CB179" s="24">
        <v>0</v>
      </c>
      <c r="CC179" s="76" t="s">
        <v>5874</v>
      </c>
      <c r="CE179" s="11" t="s">
        <v>5838</v>
      </c>
      <c r="CF179" s="11" t="s">
        <v>5848</v>
      </c>
      <c r="CG179" s="20"/>
      <c r="CH179" s="26"/>
      <c r="CI179" s="26"/>
      <c r="CJ179" s="26"/>
      <c r="CK179" s="26"/>
      <c r="CL179" s="26"/>
      <c r="CM179" s="20"/>
      <c r="CN179" s="26"/>
      <c r="CO179" s="26"/>
      <c r="CP179" s="26"/>
      <c r="CQ179" s="26"/>
      <c r="CR179" s="26"/>
      <c r="CS179" s="26"/>
      <c r="CT179" s="20"/>
      <c r="CU179" s="20"/>
    </row>
    <row r="180" spans="1:99" x14ac:dyDescent="0.25">
      <c r="A180" s="50" t="s">
        <v>139</v>
      </c>
      <c r="B180" s="50" t="s">
        <v>944</v>
      </c>
      <c r="C180" s="51">
        <v>6</v>
      </c>
      <c r="D180" s="51">
        <v>6</v>
      </c>
      <c r="E180" s="51">
        <v>0</v>
      </c>
      <c r="F180" s="51">
        <v>0</v>
      </c>
      <c r="G180" s="51">
        <v>0</v>
      </c>
      <c r="H180" s="51">
        <v>3</v>
      </c>
      <c r="I180" s="51">
        <v>3</v>
      </c>
      <c r="J180" s="51">
        <v>0</v>
      </c>
      <c r="K180" s="51">
        <v>0</v>
      </c>
      <c r="L180" s="39">
        <f t="shared" si="40"/>
        <v>6</v>
      </c>
      <c r="M180" s="12"/>
      <c r="T180" s="11">
        <f>SUM(T172:T179)</f>
        <v>51</v>
      </c>
      <c r="U180" s="11">
        <f t="shared" ref="U180:Y180" si="42">SUM(U172:U179)</f>
        <v>119</v>
      </c>
      <c r="V180" s="11">
        <f t="shared" si="42"/>
        <v>25</v>
      </c>
      <c r="W180" s="11">
        <f t="shared" si="42"/>
        <v>359</v>
      </c>
      <c r="X180" s="11">
        <f t="shared" si="42"/>
        <v>785</v>
      </c>
      <c r="Y180" s="11">
        <f t="shared" si="42"/>
        <v>50</v>
      </c>
      <c r="Z180" s="14">
        <f>SUM(T180:Y180)</f>
        <v>1389</v>
      </c>
      <c r="AO180" s="15" t="s">
        <v>5875</v>
      </c>
      <c r="AP180" s="71">
        <v>0</v>
      </c>
      <c r="AQ180" s="71">
        <v>0</v>
      </c>
      <c r="AR180" s="71">
        <v>0</v>
      </c>
      <c r="AS180" s="71">
        <v>0</v>
      </c>
      <c r="AT180" s="71">
        <v>0</v>
      </c>
      <c r="AU180" s="71">
        <v>415</v>
      </c>
      <c r="AV180" s="71">
        <v>435</v>
      </c>
      <c r="AW180" s="73">
        <v>345</v>
      </c>
      <c r="AX180" s="73">
        <v>433</v>
      </c>
      <c r="AY180" s="71">
        <v>457</v>
      </c>
      <c r="AZ180" s="72">
        <v>568</v>
      </c>
      <c r="BA180" s="71">
        <v>453</v>
      </c>
      <c r="BB180" s="71">
        <v>391</v>
      </c>
      <c r="BC180" s="71">
        <v>236</v>
      </c>
      <c r="BD180" s="71">
        <v>35</v>
      </c>
      <c r="BE180" s="71">
        <v>44</v>
      </c>
      <c r="BF180" s="71">
        <v>12</v>
      </c>
      <c r="BG180" s="22">
        <v>15</v>
      </c>
      <c r="BH180" s="22">
        <v>11</v>
      </c>
      <c r="BI180" s="22">
        <v>1</v>
      </c>
      <c r="BJ180" s="74">
        <v>0</v>
      </c>
      <c r="BK180" s="77">
        <v>0</v>
      </c>
      <c r="BL180" s="71">
        <v>0</v>
      </c>
      <c r="BM180" s="71">
        <v>0</v>
      </c>
      <c r="BN180" s="75">
        <v>0</v>
      </c>
      <c r="BO180" s="75">
        <v>1</v>
      </c>
      <c r="BP180" s="75">
        <v>0</v>
      </c>
      <c r="BQ180" s="22">
        <v>0</v>
      </c>
      <c r="BR180" s="24">
        <v>0</v>
      </c>
      <c r="BS180" s="24">
        <v>0</v>
      </c>
      <c r="BT180" s="24">
        <v>0</v>
      </c>
      <c r="BU180" s="24">
        <v>0</v>
      </c>
      <c r="BV180" s="24">
        <v>0</v>
      </c>
      <c r="BW180" s="24">
        <v>0</v>
      </c>
      <c r="BX180" s="22">
        <v>0</v>
      </c>
      <c r="BY180" s="22">
        <v>0</v>
      </c>
      <c r="BZ180" s="22">
        <v>0</v>
      </c>
      <c r="CA180" s="24">
        <v>0</v>
      </c>
      <c r="CB180" s="24">
        <v>0</v>
      </c>
      <c r="CC180" s="20" t="s">
        <v>5875</v>
      </c>
      <c r="CE180" s="11" t="s">
        <v>5844</v>
      </c>
      <c r="CF180" s="11" t="s">
        <v>5854</v>
      </c>
      <c r="CG180" s="20"/>
      <c r="CH180" s="26"/>
      <c r="CI180" s="26"/>
      <c r="CJ180" s="26"/>
      <c r="CK180" s="26"/>
      <c r="CL180" s="26"/>
      <c r="CM180" s="20"/>
      <c r="CN180" s="26"/>
      <c r="CO180" s="26"/>
      <c r="CP180" s="26"/>
      <c r="CQ180" s="26"/>
      <c r="CR180" s="26"/>
      <c r="CS180" s="26"/>
      <c r="CT180" s="20"/>
      <c r="CU180" s="20"/>
    </row>
    <row r="181" spans="1:99" x14ac:dyDescent="0.25">
      <c r="A181" s="50" t="s">
        <v>139</v>
      </c>
      <c r="B181" s="50" t="s">
        <v>4236</v>
      </c>
      <c r="C181" s="51">
        <v>2</v>
      </c>
      <c r="D181" s="51">
        <v>2</v>
      </c>
      <c r="E181" s="51">
        <v>0</v>
      </c>
      <c r="F181" s="51">
        <v>0</v>
      </c>
      <c r="G181" s="51">
        <v>0</v>
      </c>
      <c r="H181" s="51">
        <v>2</v>
      </c>
      <c r="I181" s="51">
        <v>0</v>
      </c>
      <c r="J181" s="51">
        <v>0</v>
      </c>
      <c r="K181" s="51">
        <v>0</v>
      </c>
      <c r="L181" s="39">
        <f t="shared" si="40"/>
        <v>2</v>
      </c>
      <c r="M181" s="12"/>
      <c r="AO181" s="15" t="s">
        <v>5876</v>
      </c>
      <c r="AP181" s="71">
        <v>0</v>
      </c>
      <c r="AQ181" s="71">
        <v>0</v>
      </c>
      <c r="AR181" s="71">
        <v>0</v>
      </c>
      <c r="AS181" s="71">
        <v>0</v>
      </c>
      <c r="AT181" s="71">
        <v>0</v>
      </c>
      <c r="AU181" s="71">
        <v>0</v>
      </c>
      <c r="AV181" s="71">
        <v>0</v>
      </c>
      <c r="AW181" s="71">
        <v>0</v>
      </c>
      <c r="AX181" s="71">
        <v>0</v>
      </c>
      <c r="AY181" s="71">
        <v>2</v>
      </c>
      <c r="AZ181" s="71">
        <v>10</v>
      </c>
      <c r="BA181" s="71">
        <v>51</v>
      </c>
      <c r="BB181" s="71">
        <v>115</v>
      </c>
      <c r="BC181" s="71">
        <v>428</v>
      </c>
      <c r="BD181" s="72">
        <v>525</v>
      </c>
      <c r="BE181" s="71">
        <v>467</v>
      </c>
      <c r="BF181" s="71">
        <v>379</v>
      </c>
      <c r="BG181" s="22">
        <v>320</v>
      </c>
      <c r="BH181" s="22">
        <v>115</v>
      </c>
      <c r="BI181" s="71">
        <v>91</v>
      </c>
      <c r="BJ181" s="71">
        <v>54</v>
      </c>
      <c r="BK181" s="77">
        <v>62</v>
      </c>
      <c r="BL181" s="71">
        <v>37</v>
      </c>
      <c r="BM181" s="71">
        <v>45</v>
      </c>
      <c r="BN181" s="71">
        <v>34</v>
      </c>
      <c r="BO181" s="71">
        <v>33</v>
      </c>
      <c r="BP181" s="71">
        <v>0</v>
      </c>
      <c r="BQ181" s="22">
        <v>7</v>
      </c>
      <c r="BR181" s="78">
        <v>0</v>
      </c>
      <c r="BS181" s="24">
        <v>0</v>
      </c>
      <c r="BT181" s="24">
        <v>0</v>
      </c>
      <c r="BU181" s="24">
        <v>0</v>
      </c>
      <c r="BV181" s="24">
        <v>0</v>
      </c>
      <c r="BW181" s="24">
        <v>0</v>
      </c>
      <c r="BX181" s="22">
        <v>0</v>
      </c>
      <c r="BY181" s="22">
        <v>0</v>
      </c>
      <c r="BZ181" s="22">
        <v>0</v>
      </c>
      <c r="CA181" s="24">
        <v>0</v>
      </c>
      <c r="CB181" s="24">
        <v>0</v>
      </c>
      <c r="CC181" s="20" t="s">
        <v>5876</v>
      </c>
      <c r="CE181" s="11" t="s">
        <v>5848</v>
      </c>
      <c r="CF181" s="11" t="s">
        <v>5862</v>
      </c>
      <c r="CG181" s="20"/>
      <c r="CH181" s="26"/>
      <c r="CI181" s="26"/>
      <c r="CJ181" s="26"/>
      <c r="CK181" s="26"/>
      <c r="CL181" s="26"/>
      <c r="CM181" s="20"/>
      <c r="CN181" s="26"/>
      <c r="CO181" s="26"/>
      <c r="CP181" s="26"/>
      <c r="CQ181" s="26"/>
      <c r="CR181" s="26"/>
      <c r="CS181" s="26"/>
      <c r="CT181" s="20"/>
      <c r="CU181" s="20"/>
    </row>
    <row r="182" spans="1:99" x14ac:dyDescent="0.25">
      <c r="A182" s="50" t="s">
        <v>139</v>
      </c>
      <c r="B182" s="50" t="s">
        <v>721</v>
      </c>
      <c r="C182" s="51">
        <v>190</v>
      </c>
      <c r="D182" s="51">
        <v>190</v>
      </c>
      <c r="E182" s="51">
        <v>10</v>
      </c>
      <c r="F182" s="51">
        <v>19</v>
      </c>
      <c r="G182" s="51">
        <v>3</v>
      </c>
      <c r="H182" s="51">
        <v>56</v>
      </c>
      <c r="I182" s="51">
        <v>101</v>
      </c>
      <c r="J182" s="51">
        <v>1</v>
      </c>
      <c r="K182" s="51">
        <v>0</v>
      </c>
      <c r="L182" s="39">
        <f t="shared" si="40"/>
        <v>190</v>
      </c>
      <c r="M182" s="12">
        <v>218</v>
      </c>
      <c r="AO182" s="57" t="s">
        <v>5877</v>
      </c>
      <c r="AP182" s="71">
        <v>0</v>
      </c>
      <c r="AQ182" s="71">
        <v>0</v>
      </c>
      <c r="AR182" s="71">
        <v>0</v>
      </c>
      <c r="AS182" s="71">
        <v>0</v>
      </c>
      <c r="AT182" s="71">
        <v>0</v>
      </c>
      <c r="AU182" s="71">
        <v>0</v>
      </c>
      <c r="AV182" s="71">
        <v>0</v>
      </c>
      <c r="AW182" s="71">
        <v>0</v>
      </c>
      <c r="AX182" s="71">
        <v>0</v>
      </c>
      <c r="AY182" s="71">
        <v>0</v>
      </c>
      <c r="AZ182" s="71">
        <v>0</v>
      </c>
      <c r="BA182" s="71">
        <v>13</v>
      </c>
      <c r="BB182" s="71">
        <v>33</v>
      </c>
      <c r="BC182" s="71">
        <v>51</v>
      </c>
      <c r="BD182" s="71">
        <v>28</v>
      </c>
      <c r="BE182" s="71">
        <v>181</v>
      </c>
      <c r="BF182" s="71">
        <v>177</v>
      </c>
      <c r="BG182" s="77">
        <v>386</v>
      </c>
      <c r="BH182" s="77">
        <v>395</v>
      </c>
      <c r="BI182" s="72">
        <v>522</v>
      </c>
      <c r="BJ182" s="71">
        <v>271</v>
      </c>
      <c r="BK182" s="77">
        <v>333</v>
      </c>
      <c r="BL182" s="71">
        <v>316</v>
      </c>
      <c r="BM182" s="71">
        <v>325</v>
      </c>
      <c r="BN182" s="71">
        <v>83</v>
      </c>
      <c r="BO182" s="71">
        <v>73</v>
      </c>
      <c r="BP182" s="71">
        <v>14</v>
      </c>
      <c r="BQ182" s="77">
        <v>43</v>
      </c>
      <c r="BR182" s="77">
        <v>23</v>
      </c>
      <c r="BS182" s="77">
        <v>17</v>
      </c>
      <c r="BT182" s="77">
        <v>4</v>
      </c>
      <c r="BU182" s="77">
        <v>0</v>
      </c>
      <c r="BV182" s="77">
        <v>0</v>
      </c>
      <c r="BW182" s="77">
        <v>0</v>
      </c>
      <c r="BX182" s="77">
        <v>0</v>
      </c>
      <c r="BY182" s="77">
        <v>0</v>
      </c>
      <c r="BZ182" s="77">
        <v>0</v>
      </c>
      <c r="CA182" s="24">
        <v>0</v>
      </c>
      <c r="CB182" s="24">
        <v>0</v>
      </c>
      <c r="CC182" s="79" t="s">
        <v>5877</v>
      </c>
      <c r="CE182" s="11" t="s">
        <v>5853</v>
      </c>
      <c r="CF182" s="11" t="s">
        <v>5822</v>
      </c>
      <c r="CG182" s="20"/>
      <c r="CH182" s="26"/>
      <c r="CI182" s="26"/>
      <c r="CJ182" s="26"/>
      <c r="CK182" s="26"/>
      <c r="CL182" s="26"/>
      <c r="CM182" s="20"/>
      <c r="CN182" s="26"/>
      <c r="CO182" s="26"/>
      <c r="CP182" s="26"/>
      <c r="CQ182" s="26"/>
      <c r="CR182" s="26"/>
      <c r="CS182" s="26"/>
      <c r="CT182" s="20"/>
      <c r="CU182" s="20"/>
    </row>
    <row r="183" spans="1:99" x14ac:dyDescent="0.25">
      <c r="A183" s="46" t="s">
        <v>212</v>
      </c>
      <c r="B183" s="46" t="s">
        <v>1601</v>
      </c>
      <c r="C183" s="53">
        <v>107</v>
      </c>
      <c r="D183" s="53">
        <v>107</v>
      </c>
      <c r="E183" s="53">
        <v>10</v>
      </c>
      <c r="F183" s="53">
        <v>24</v>
      </c>
      <c r="G183" s="53">
        <v>4</v>
      </c>
      <c r="H183" s="53">
        <v>58</v>
      </c>
      <c r="I183" s="53">
        <v>3</v>
      </c>
      <c r="J183" s="53">
        <v>8</v>
      </c>
      <c r="K183" s="53">
        <v>0</v>
      </c>
      <c r="L183" s="39">
        <f t="shared" si="40"/>
        <v>107</v>
      </c>
      <c r="M183" s="12"/>
      <c r="S183" s="14" t="s">
        <v>5809</v>
      </c>
      <c r="T183" s="14" t="s">
        <v>264</v>
      </c>
      <c r="U183" s="14" t="s">
        <v>121</v>
      </c>
      <c r="V183" s="14" t="s">
        <v>543</v>
      </c>
      <c r="W183" s="14" t="s">
        <v>198</v>
      </c>
      <c r="X183" s="14" t="s">
        <v>300</v>
      </c>
      <c r="Y183" s="14" t="s">
        <v>233</v>
      </c>
      <c r="Z183" s="14" t="s">
        <v>5802</v>
      </c>
      <c r="AO183" s="57" t="s">
        <v>5878</v>
      </c>
      <c r="AP183" s="71">
        <v>0</v>
      </c>
      <c r="AQ183" s="71">
        <v>0</v>
      </c>
      <c r="AR183" s="71">
        <v>0</v>
      </c>
      <c r="AS183" s="71">
        <v>0</v>
      </c>
      <c r="AT183" s="71">
        <v>0</v>
      </c>
      <c r="AU183" s="71">
        <v>0</v>
      </c>
      <c r="AV183" s="71">
        <v>0</v>
      </c>
      <c r="AW183" s="71">
        <v>0</v>
      </c>
      <c r="AX183" s="71">
        <v>0</v>
      </c>
      <c r="AY183" s="71">
        <v>0</v>
      </c>
      <c r="AZ183" s="71">
        <v>0</v>
      </c>
      <c r="BA183" s="71">
        <v>0</v>
      </c>
      <c r="BB183" s="71">
        <v>0</v>
      </c>
      <c r="BC183" s="71">
        <v>0</v>
      </c>
      <c r="BD183" s="71">
        <v>0</v>
      </c>
      <c r="BE183" s="71">
        <v>0</v>
      </c>
      <c r="BF183" s="71">
        <v>0</v>
      </c>
      <c r="BG183" s="77">
        <v>0</v>
      </c>
      <c r="BH183" s="77">
        <v>0</v>
      </c>
      <c r="BI183" s="71">
        <v>76</v>
      </c>
      <c r="BJ183" s="71">
        <v>315</v>
      </c>
      <c r="BK183" s="77">
        <v>456</v>
      </c>
      <c r="BL183" s="71">
        <v>337</v>
      </c>
      <c r="BM183" s="71">
        <v>386</v>
      </c>
      <c r="BN183" s="71">
        <v>515</v>
      </c>
      <c r="BO183" s="71">
        <v>623</v>
      </c>
      <c r="BP183" s="72">
        <v>676</v>
      </c>
      <c r="BQ183" s="77">
        <v>642</v>
      </c>
      <c r="BR183" s="77">
        <v>484</v>
      </c>
      <c r="BS183" s="77">
        <v>335</v>
      </c>
      <c r="BT183" s="77">
        <v>282</v>
      </c>
      <c r="BU183" s="77">
        <v>34</v>
      </c>
      <c r="BV183" s="77">
        <v>24</v>
      </c>
      <c r="BW183" s="77">
        <v>0</v>
      </c>
      <c r="BX183" s="22">
        <v>5</v>
      </c>
      <c r="BY183" s="22">
        <v>0</v>
      </c>
      <c r="BZ183" s="22">
        <v>0</v>
      </c>
      <c r="CA183" s="24">
        <v>0</v>
      </c>
      <c r="CB183" s="24">
        <v>0</v>
      </c>
      <c r="CC183" s="79" t="s">
        <v>5878</v>
      </c>
      <c r="CE183" s="11" t="s">
        <v>5860</v>
      </c>
      <c r="CG183" s="20"/>
      <c r="CH183" s="26"/>
      <c r="CI183" s="26"/>
      <c r="CJ183" s="26"/>
      <c r="CK183" s="26"/>
      <c r="CL183" s="26"/>
      <c r="CM183" s="20"/>
      <c r="CN183" s="20"/>
      <c r="CO183" s="20"/>
      <c r="CP183" s="20"/>
      <c r="CQ183" s="20"/>
      <c r="CR183" s="20"/>
      <c r="CS183" s="20"/>
      <c r="CT183" s="20"/>
      <c r="CU183" s="20"/>
    </row>
    <row r="184" spans="1:99" x14ac:dyDescent="0.25">
      <c r="A184" s="46" t="s">
        <v>212</v>
      </c>
      <c r="B184" s="46" t="s">
        <v>944</v>
      </c>
      <c r="C184" s="53">
        <v>87</v>
      </c>
      <c r="D184" s="53">
        <v>85</v>
      </c>
      <c r="E184" s="53">
        <v>0</v>
      </c>
      <c r="F184" s="53">
        <v>1</v>
      </c>
      <c r="G184" s="53">
        <v>0</v>
      </c>
      <c r="H184" s="53">
        <v>53</v>
      </c>
      <c r="I184" s="53">
        <v>31</v>
      </c>
      <c r="J184" s="53">
        <v>0</v>
      </c>
      <c r="K184" s="53">
        <v>0</v>
      </c>
      <c r="L184" s="39">
        <f t="shared" si="40"/>
        <v>85</v>
      </c>
      <c r="M184" s="12"/>
      <c r="S184" s="14" t="s">
        <v>5803</v>
      </c>
      <c r="T184" s="24">
        <v>0</v>
      </c>
      <c r="U184" s="24">
        <v>0</v>
      </c>
      <c r="V184" s="24">
        <v>0</v>
      </c>
      <c r="W184" s="55">
        <v>0</v>
      </c>
      <c r="X184" s="24">
        <v>0</v>
      </c>
      <c r="Y184" s="24">
        <v>0</v>
      </c>
      <c r="Z184" s="14">
        <f>SUM(T184:Y184)</f>
        <v>0</v>
      </c>
      <c r="AO184" s="80" t="s">
        <v>5879</v>
      </c>
      <c r="AP184" s="81">
        <v>0</v>
      </c>
      <c r="AQ184" s="81">
        <v>0</v>
      </c>
      <c r="AR184" s="81">
        <v>0</v>
      </c>
      <c r="AS184" s="81">
        <v>0</v>
      </c>
      <c r="AT184" s="81">
        <v>0</v>
      </c>
      <c r="AU184" s="81">
        <v>0</v>
      </c>
      <c r="AV184" s="81">
        <v>0</v>
      </c>
      <c r="AW184" s="81">
        <v>0</v>
      </c>
      <c r="AX184" s="81">
        <v>0</v>
      </c>
      <c r="AY184" s="81">
        <v>0</v>
      </c>
      <c r="AZ184" s="81">
        <v>0</v>
      </c>
      <c r="BA184" s="81">
        <v>0</v>
      </c>
      <c r="BB184" s="81">
        <v>0</v>
      </c>
      <c r="BC184" s="81">
        <v>0</v>
      </c>
      <c r="BD184" s="81">
        <v>0</v>
      </c>
      <c r="BE184" s="81">
        <v>0</v>
      </c>
      <c r="BF184" s="81">
        <v>0</v>
      </c>
      <c r="BG184" s="82">
        <v>0</v>
      </c>
      <c r="BH184" s="82">
        <v>0</v>
      </c>
      <c r="BI184" s="82">
        <v>0</v>
      </c>
      <c r="BJ184" s="82">
        <v>0</v>
      </c>
      <c r="BK184" s="82">
        <v>0</v>
      </c>
      <c r="BL184" s="82">
        <v>0</v>
      </c>
      <c r="BM184" s="82">
        <v>0</v>
      </c>
      <c r="BN184" s="82">
        <v>0</v>
      </c>
      <c r="BO184" s="82">
        <v>0</v>
      </c>
      <c r="BP184" s="82">
        <v>1</v>
      </c>
      <c r="BQ184" s="82">
        <v>17</v>
      </c>
      <c r="BR184" s="83">
        <v>191</v>
      </c>
      <c r="BS184" s="83">
        <v>358</v>
      </c>
      <c r="BT184" s="84">
        <v>504</v>
      </c>
      <c r="BU184" s="83">
        <v>472</v>
      </c>
      <c r="BV184" s="83">
        <v>341</v>
      </c>
      <c r="BW184" s="83">
        <v>212</v>
      </c>
      <c r="BX184" s="43">
        <v>104</v>
      </c>
      <c r="BY184" s="43">
        <v>6</v>
      </c>
      <c r="BZ184" s="43">
        <v>10</v>
      </c>
      <c r="CA184" s="43">
        <v>18</v>
      </c>
      <c r="CB184" s="43">
        <v>8</v>
      </c>
      <c r="CC184" s="79" t="s">
        <v>5879</v>
      </c>
      <c r="CE184" s="11" t="s">
        <v>5864</v>
      </c>
      <c r="CG184" s="20"/>
      <c r="CH184" s="26"/>
      <c r="CI184" s="26"/>
      <c r="CJ184" s="26"/>
      <c r="CK184" s="26"/>
      <c r="CL184" s="26"/>
      <c r="CM184" s="20"/>
      <c r="CN184" s="20"/>
      <c r="CO184" s="20"/>
    </row>
    <row r="185" spans="1:99" x14ac:dyDescent="0.25">
      <c r="A185" s="46" t="s">
        <v>212</v>
      </c>
      <c r="B185" s="46" t="s">
        <v>2016</v>
      </c>
      <c r="C185" s="53">
        <v>10</v>
      </c>
      <c r="D185" s="53">
        <v>10</v>
      </c>
      <c r="E185" s="53">
        <v>0</v>
      </c>
      <c r="F185" s="53">
        <v>10</v>
      </c>
      <c r="G185" s="53">
        <v>0</v>
      </c>
      <c r="H185" s="53">
        <v>0</v>
      </c>
      <c r="I185" s="53">
        <v>0</v>
      </c>
      <c r="J185" s="53">
        <v>0</v>
      </c>
      <c r="K185" s="53">
        <v>0</v>
      </c>
      <c r="L185" s="39">
        <f t="shared" si="40"/>
        <v>10</v>
      </c>
      <c r="M185" s="12"/>
      <c r="S185" s="45" t="s">
        <v>5804</v>
      </c>
      <c r="T185" s="43">
        <v>0</v>
      </c>
      <c r="U185" s="43">
        <v>0</v>
      </c>
      <c r="V185" s="43">
        <v>0</v>
      </c>
      <c r="W185" s="56">
        <v>1</v>
      </c>
      <c r="X185" s="43">
        <v>0</v>
      </c>
      <c r="Y185" s="43">
        <v>0</v>
      </c>
      <c r="Z185" s="14">
        <f t="shared" ref="Z185:Z191" si="43">SUM(T185:Y185)</f>
        <v>1</v>
      </c>
      <c r="AO185" s="80" t="s">
        <v>5880</v>
      </c>
      <c r="AP185" s="81">
        <v>0</v>
      </c>
      <c r="AQ185" s="81">
        <v>0</v>
      </c>
      <c r="AR185" s="81">
        <v>0</v>
      </c>
      <c r="AS185" s="81">
        <v>0</v>
      </c>
      <c r="AT185" s="81">
        <v>0</v>
      </c>
      <c r="AU185" s="81">
        <v>0</v>
      </c>
      <c r="AV185" s="81">
        <v>0</v>
      </c>
      <c r="AW185" s="81">
        <v>0</v>
      </c>
      <c r="AX185" s="81">
        <v>0</v>
      </c>
      <c r="AY185" s="81">
        <v>0</v>
      </c>
      <c r="AZ185" s="81">
        <v>0</v>
      </c>
      <c r="BA185" s="81">
        <v>0</v>
      </c>
      <c r="BB185" s="81">
        <v>0</v>
      </c>
      <c r="BC185" s="81">
        <v>0</v>
      </c>
      <c r="BD185" s="81">
        <v>0</v>
      </c>
      <c r="BE185" s="81">
        <v>0</v>
      </c>
      <c r="BF185" s="81">
        <v>0</v>
      </c>
      <c r="BG185" s="82">
        <v>0</v>
      </c>
      <c r="BH185" s="82">
        <v>0</v>
      </c>
      <c r="BI185" s="82">
        <v>0</v>
      </c>
      <c r="BJ185" s="82">
        <v>0</v>
      </c>
      <c r="BK185" s="82">
        <v>0</v>
      </c>
      <c r="BL185" s="82">
        <v>0</v>
      </c>
      <c r="BM185" s="82">
        <v>0</v>
      </c>
      <c r="BN185" s="82">
        <v>0</v>
      </c>
      <c r="BO185" s="82">
        <v>0</v>
      </c>
      <c r="BP185" s="82">
        <v>0</v>
      </c>
      <c r="BQ185" s="82">
        <v>0</v>
      </c>
      <c r="BR185" s="83">
        <v>0</v>
      </c>
      <c r="BS185" s="83">
        <v>0</v>
      </c>
      <c r="BT185" s="83">
        <v>6</v>
      </c>
      <c r="BU185" s="83">
        <v>246</v>
      </c>
      <c r="BV185" s="83">
        <v>415</v>
      </c>
      <c r="BW185" s="83">
        <v>512</v>
      </c>
      <c r="BX185" s="85">
        <v>673</v>
      </c>
      <c r="BY185" s="43">
        <v>630</v>
      </c>
      <c r="BZ185" s="43">
        <v>167</v>
      </c>
      <c r="CA185" s="43">
        <v>133</v>
      </c>
      <c r="CB185" s="43">
        <v>58</v>
      </c>
      <c r="CC185" s="79" t="s">
        <v>5880</v>
      </c>
      <c r="CE185" s="11" t="s">
        <v>5822</v>
      </c>
      <c r="CG185" s="20"/>
      <c r="CH185" s="20"/>
      <c r="CI185" s="20"/>
      <c r="CJ185" s="20"/>
      <c r="CK185" s="20"/>
      <c r="CL185" s="20"/>
      <c r="CM185" s="20"/>
      <c r="CN185" s="20"/>
      <c r="CO185" s="20"/>
    </row>
    <row r="186" spans="1:99" x14ac:dyDescent="0.25">
      <c r="A186" s="46" t="s">
        <v>212</v>
      </c>
      <c r="B186" s="46" t="s">
        <v>4236</v>
      </c>
      <c r="C186" s="53">
        <v>1</v>
      </c>
      <c r="D186" s="53">
        <v>1</v>
      </c>
      <c r="E186" s="53">
        <v>0</v>
      </c>
      <c r="F186" s="53">
        <v>0</v>
      </c>
      <c r="G186" s="53">
        <v>0</v>
      </c>
      <c r="H186" s="53">
        <v>1</v>
      </c>
      <c r="I186" s="53">
        <v>0</v>
      </c>
      <c r="J186" s="53">
        <v>0</v>
      </c>
      <c r="K186" s="53">
        <v>0</v>
      </c>
      <c r="L186" s="39">
        <f t="shared" si="40"/>
        <v>1</v>
      </c>
      <c r="M186" s="12"/>
      <c r="S186" s="14" t="s">
        <v>5805</v>
      </c>
      <c r="T186" s="47">
        <v>0</v>
      </c>
      <c r="U186" s="47">
        <v>0</v>
      </c>
      <c r="V186" s="47">
        <v>0</v>
      </c>
      <c r="W186" s="47">
        <v>1</v>
      </c>
      <c r="X186" s="47">
        <v>0</v>
      </c>
      <c r="Y186" s="47">
        <v>0</v>
      </c>
      <c r="Z186" s="14">
        <f t="shared" si="43"/>
        <v>1</v>
      </c>
      <c r="AO186" s="80" t="s">
        <v>5881</v>
      </c>
      <c r="AP186" s="43">
        <v>0</v>
      </c>
      <c r="AQ186" s="43">
        <v>0</v>
      </c>
      <c r="AR186" s="43">
        <v>0</v>
      </c>
      <c r="AS186" s="43">
        <v>0</v>
      </c>
      <c r="AT186" s="43">
        <v>0</v>
      </c>
      <c r="AU186" s="43">
        <v>0</v>
      </c>
      <c r="AV186" s="43">
        <v>0</v>
      </c>
      <c r="AW186" s="43">
        <v>0</v>
      </c>
      <c r="AX186" s="43">
        <v>0</v>
      </c>
      <c r="AY186" s="43">
        <v>0</v>
      </c>
      <c r="AZ186" s="43">
        <v>0</v>
      </c>
      <c r="BA186" s="43">
        <v>0</v>
      </c>
      <c r="BB186" s="43">
        <v>0</v>
      </c>
      <c r="BC186" s="43">
        <v>0</v>
      </c>
      <c r="BD186" s="43">
        <v>0</v>
      </c>
      <c r="BE186" s="43">
        <v>0</v>
      </c>
      <c r="BF186" s="43">
        <v>0</v>
      </c>
      <c r="BG186" s="43">
        <v>0</v>
      </c>
      <c r="BH186" s="43">
        <v>0</v>
      </c>
      <c r="BI186" s="43">
        <v>0</v>
      </c>
      <c r="BJ186" s="43">
        <v>0</v>
      </c>
      <c r="BK186" s="43">
        <v>0</v>
      </c>
      <c r="BL186" s="43">
        <v>0</v>
      </c>
      <c r="BM186" s="43">
        <v>0</v>
      </c>
      <c r="BN186" s="43">
        <v>0</v>
      </c>
      <c r="BO186" s="43">
        <v>0</v>
      </c>
      <c r="BP186" s="43">
        <v>0</v>
      </c>
      <c r="BQ186" s="43">
        <v>0</v>
      </c>
      <c r="BR186" s="43">
        <v>0</v>
      </c>
      <c r="BS186" s="43">
        <v>0</v>
      </c>
      <c r="BT186" s="43">
        <v>0</v>
      </c>
      <c r="BU186" s="43">
        <v>0</v>
      </c>
      <c r="BV186" s="43">
        <v>0</v>
      </c>
      <c r="BW186" s="43">
        <v>0</v>
      </c>
      <c r="BX186" s="43">
        <v>0</v>
      </c>
      <c r="BY186" s="43">
        <v>23</v>
      </c>
      <c r="BZ186" s="43">
        <v>411</v>
      </c>
      <c r="CA186" s="43">
        <v>433</v>
      </c>
      <c r="CB186" s="23">
        <v>597</v>
      </c>
      <c r="CC186" s="79" t="s">
        <v>5881</v>
      </c>
      <c r="CE186" s="11" t="s">
        <v>5902</v>
      </c>
      <c r="CG186" s="20"/>
      <c r="CH186" s="20"/>
      <c r="CI186" s="20"/>
      <c r="CJ186" s="20"/>
      <c r="CK186" s="20"/>
      <c r="CL186" s="20"/>
      <c r="CM186" s="20"/>
      <c r="CN186" s="20"/>
      <c r="CO186" s="20"/>
    </row>
    <row r="187" spans="1:99" x14ac:dyDescent="0.25">
      <c r="A187" s="46" t="s">
        <v>212</v>
      </c>
      <c r="B187" s="46" t="s">
        <v>721</v>
      </c>
      <c r="C187" s="53">
        <v>806</v>
      </c>
      <c r="D187" s="53">
        <v>804</v>
      </c>
      <c r="E187" s="53">
        <v>24</v>
      </c>
      <c r="F187" s="53">
        <v>49</v>
      </c>
      <c r="G187" s="53">
        <v>6</v>
      </c>
      <c r="H187" s="53">
        <v>63</v>
      </c>
      <c r="I187" s="53">
        <v>642</v>
      </c>
      <c r="J187" s="53">
        <v>20</v>
      </c>
      <c r="K187" s="53">
        <v>0</v>
      </c>
      <c r="L187" s="39">
        <f t="shared" si="40"/>
        <v>804</v>
      </c>
      <c r="M187" s="12">
        <v>1007</v>
      </c>
      <c r="S187" s="45" t="s">
        <v>5806</v>
      </c>
      <c r="T187" s="42">
        <v>0</v>
      </c>
      <c r="U187" s="42">
        <v>1</v>
      </c>
      <c r="V187" s="42">
        <v>0</v>
      </c>
      <c r="W187" s="42">
        <v>2</v>
      </c>
      <c r="X187" s="42">
        <v>0</v>
      </c>
      <c r="Y187" s="42">
        <v>0</v>
      </c>
      <c r="Z187" s="14">
        <f t="shared" si="43"/>
        <v>3</v>
      </c>
      <c r="CA187" s="12"/>
      <c r="CC187" s="76"/>
      <c r="CM187" s="14" t="s">
        <v>5812</v>
      </c>
      <c r="CN187" s="14" t="s">
        <v>264</v>
      </c>
      <c r="CO187" s="14" t="s">
        <v>121</v>
      </c>
      <c r="CP187" s="14" t="s">
        <v>543</v>
      </c>
      <c r="CQ187" s="14" t="s">
        <v>198</v>
      </c>
      <c r="CR187" s="14" t="s">
        <v>300</v>
      </c>
      <c r="CS187" s="14" t="s">
        <v>233</v>
      </c>
      <c r="CT187" s="14" t="s">
        <v>5813</v>
      </c>
    </row>
    <row r="188" spans="1:99" x14ac:dyDescent="0.25">
      <c r="A188" s="50" t="s">
        <v>205</v>
      </c>
      <c r="B188" s="50" t="s">
        <v>944</v>
      </c>
      <c r="C188" s="51">
        <v>122</v>
      </c>
      <c r="D188" s="51">
        <v>120</v>
      </c>
      <c r="E188" s="51">
        <v>1</v>
      </c>
      <c r="F188" s="51">
        <v>0</v>
      </c>
      <c r="G188" s="51">
        <v>10</v>
      </c>
      <c r="H188" s="51">
        <v>103</v>
      </c>
      <c r="I188" s="51">
        <v>0</v>
      </c>
      <c r="J188" s="51">
        <v>6</v>
      </c>
      <c r="K188" s="51">
        <v>0</v>
      </c>
      <c r="L188" s="39">
        <f t="shared" si="40"/>
        <v>120</v>
      </c>
      <c r="M188" s="12"/>
      <c r="S188" s="57" t="s">
        <v>5785</v>
      </c>
      <c r="T188" s="58">
        <v>1</v>
      </c>
      <c r="U188" s="58">
        <v>1</v>
      </c>
      <c r="V188" s="58">
        <v>0</v>
      </c>
      <c r="W188" s="58">
        <v>2</v>
      </c>
      <c r="X188" s="58">
        <v>0</v>
      </c>
      <c r="Y188" s="58">
        <v>0</v>
      </c>
      <c r="Z188" s="59">
        <f t="shared" si="43"/>
        <v>4</v>
      </c>
      <c r="CA188" s="12"/>
      <c r="CC188" s="76"/>
      <c r="CE188" s="11" t="s">
        <v>5868</v>
      </c>
      <c r="CF188" s="11" t="s">
        <v>5869</v>
      </c>
      <c r="CG188" s="11" t="s">
        <v>5882</v>
      </c>
      <c r="CH188" s="11" t="s">
        <v>5883</v>
      </c>
      <c r="CK188" s="20"/>
      <c r="CL188" s="20"/>
      <c r="CM188" s="14" t="s">
        <v>5803</v>
      </c>
      <c r="CN188" s="24">
        <v>0</v>
      </c>
      <c r="CO188" s="24">
        <v>0</v>
      </c>
      <c r="CP188" s="24">
        <v>0</v>
      </c>
      <c r="CQ188" s="24">
        <v>0</v>
      </c>
      <c r="CR188" s="24">
        <v>0</v>
      </c>
      <c r="CS188" s="24">
        <v>0</v>
      </c>
      <c r="CT188" s="15">
        <f>SUM(CN188:CQ188)+CS188</f>
        <v>0</v>
      </c>
      <c r="CU188" s="14" t="s">
        <v>5803</v>
      </c>
    </row>
    <row r="189" spans="1:99" x14ac:dyDescent="0.25">
      <c r="A189" s="50" t="s">
        <v>205</v>
      </c>
      <c r="B189" s="50" t="s">
        <v>2016</v>
      </c>
      <c r="C189" s="51">
        <v>1</v>
      </c>
      <c r="D189" s="51">
        <v>1</v>
      </c>
      <c r="E189" s="51">
        <v>0</v>
      </c>
      <c r="F189" s="51">
        <v>0</v>
      </c>
      <c r="G189" s="51">
        <v>0</v>
      </c>
      <c r="H189" s="51">
        <v>0</v>
      </c>
      <c r="I189" s="51">
        <v>0</v>
      </c>
      <c r="J189" s="51">
        <v>1</v>
      </c>
      <c r="K189" s="51">
        <v>0</v>
      </c>
      <c r="L189" s="39">
        <f t="shared" si="40"/>
        <v>1</v>
      </c>
      <c r="M189" s="12"/>
      <c r="S189" s="45" t="s">
        <v>5786</v>
      </c>
      <c r="T189" s="51">
        <v>1</v>
      </c>
      <c r="U189" s="51">
        <v>5</v>
      </c>
      <c r="V189" s="51">
        <v>1</v>
      </c>
      <c r="W189" s="51">
        <v>6</v>
      </c>
      <c r="X189" s="51">
        <v>0</v>
      </c>
      <c r="Y189" s="51">
        <v>7</v>
      </c>
      <c r="Z189" s="14">
        <f t="shared" si="43"/>
        <v>20</v>
      </c>
      <c r="AO189" s="11" t="s">
        <v>5884</v>
      </c>
      <c r="AP189" s="67">
        <v>3</v>
      </c>
      <c r="AQ189" s="67">
        <v>0</v>
      </c>
      <c r="AR189" s="67">
        <v>1</v>
      </c>
      <c r="AS189" s="67">
        <v>1</v>
      </c>
      <c r="AT189" s="67">
        <v>1</v>
      </c>
      <c r="AU189" s="67">
        <v>0</v>
      </c>
      <c r="AV189" s="67">
        <v>0</v>
      </c>
      <c r="AW189" s="69">
        <v>0</v>
      </c>
      <c r="AX189" s="69">
        <v>0</v>
      </c>
      <c r="AY189" s="67">
        <v>1</v>
      </c>
      <c r="AZ189" s="67">
        <v>2</v>
      </c>
      <c r="BA189" s="67">
        <v>1</v>
      </c>
      <c r="BB189" s="67">
        <v>1</v>
      </c>
      <c r="BC189" s="67">
        <v>0</v>
      </c>
      <c r="BD189" s="67">
        <v>0</v>
      </c>
      <c r="BE189" s="67">
        <v>1</v>
      </c>
      <c r="BF189" s="67">
        <v>0</v>
      </c>
      <c r="BG189" s="67">
        <v>0</v>
      </c>
      <c r="BH189" s="67">
        <v>0</v>
      </c>
      <c r="BI189" s="67">
        <v>1</v>
      </c>
      <c r="BJ189" s="67">
        <v>1</v>
      </c>
      <c r="BK189" s="67">
        <v>0</v>
      </c>
      <c r="BL189" s="67">
        <v>0</v>
      </c>
      <c r="BM189" s="67">
        <v>0</v>
      </c>
      <c r="BN189" s="70">
        <v>0</v>
      </c>
      <c r="BO189" s="70">
        <v>0</v>
      </c>
      <c r="BP189" s="70">
        <v>0</v>
      </c>
      <c r="BQ189" s="12">
        <v>0</v>
      </c>
      <c r="BR189" s="12">
        <v>0</v>
      </c>
      <c r="BS189" s="12">
        <v>0</v>
      </c>
      <c r="BT189" s="12">
        <v>0</v>
      </c>
      <c r="BU189" s="12">
        <v>0</v>
      </c>
      <c r="BV189" s="12">
        <v>0</v>
      </c>
      <c r="BW189" s="12">
        <v>0</v>
      </c>
      <c r="BX189" s="12">
        <v>0</v>
      </c>
      <c r="BY189" s="12">
        <v>0</v>
      </c>
      <c r="BZ189" s="12">
        <v>0</v>
      </c>
      <c r="CA189" s="12">
        <v>0</v>
      </c>
      <c r="CB189" s="12">
        <v>0</v>
      </c>
      <c r="CC189" s="76" t="s">
        <v>5884</v>
      </c>
      <c r="CK189" s="20"/>
      <c r="CL189" s="20"/>
      <c r="CM189" s="45" t="s">
        <v>5804</v>
      </c>
      <c r="CN189" s="43">
        <v>0</v>
      </c>
      <c r="CO189" s="43">
        <v>0</v>
      </c>
      <c r="CP189" s="43">
        <v>0</v>
      </c>
      <c r="CQ189" s="43">
        <v>0</v>
      </c>
      <c r="CR189" s="43">
        <v>0</v>
      </c>
      <c r="CS189" s="43">
        <v>0</v>
      </c>
      <c r="CT189" s="15">
        <f t="shared" ref="CT189:CT194" si="44">SUM(CN189:CQ189)+CS189</f>
        <v>0</v>
      </c>
      <c r="CU189" s="45" t="s">
        <v>5804</v>
      </c>
    </row>
    <row r="190" spans="1:99" x14ac:dyDescent="0.25">
      <c r="A190" s="50" t="s">
        <v>205</v>
      </c>
      <c r="B190" s="50" t="s">
        <v>721</v>
      </c>
      <c r="C190" s="51">
        <v>3</v>
      </c>
      <c r="D190" s="51">
        <v>3</v>
      </c>
      <c r="E190" s="51">
        <v>0</v>
      </c>
      <c r="F190" s="51">
        <v>3</v>
      </c>
      <c r="G190" s="51">
        <v>0</v>
      </c>
      <c r="H190" s="51">
        <v>0</v>
      </c>
      <c r="I190" s="51">
        <v>0</v>
      </c>
      <c r="J190" s="51">
        <v>0</v>
      </c>
      <c r="K190" s="51">
        <v>0</v>
      </c>
      <c r="L190" s="39">
        <f t="shared" si="40"/>
        <v>3</v>
      </c>
      <c r="M190" s="12">
        <v>124</v>
      </c>
      <c r="S190" s="15" t="s">
        <v>5807</v>
      </c>
      <c r="T190" s="53">
        <v>10</v>
      </c>
      <c r="U190" s="53">
        <v>24</v>
      </c>
      <c r="V190" s="53">
        <v>4</v>
      </c>
      <c r="W190" s="53">
        <v>58</v>
      </c>
      <c r="X190" s="53">
        <v>3</v>
      </c>
      <c r="Y190" s="53">
        <v>8</v>
      </c>
      <c r="Z190" s="14">
        <f t="shared" si="43"/>
        <v>107</v>
      </c>
      <c r="AO190" s="11" t="s">
        <v>5885</v>
      </c>
      <c r="AP190" s="67">
        <v>3</v>
      </c>
      <c r="AQ190" s="67">
        <v>3</v>
      </c>
      <c r="AR190" s="67">
        <v>1</v>
      </c>
      <c r="AS190" s="67">
        <v>1</v>
      </c>
      <c r="AT190" s="67">
        <v>1</v>
      </c>
      <c r="AU190" s="67">
        <v>0</v>
      </c>
      <c r="AV190" s="67">
        <v>0</v>
      </c>
      <c r="AW190" s="69">
        <v>0</v>
      </c>
      <c r="AX190" s="69">
        <v>1</v>
      </c>
      <c r="AY190" s="67">
        <v>1</v>
      </c>
      <c r="AZ190" s="67">
        <v>0</v>
      </c>
      <c r="BA190" s="67">
        <v>0</v>
      </c>
      <c r="BB190" s="67">
        <v>1</v>
      </c>
      <c r="BC190" s="67">
        <v>0</v>
      </c>
      <c r="BD190" s="67">
        <v>0</v>
      </c>
      <c r="BE190" s="67">
        <v>1</v>
      </c>
      <c r="BF190" s="67">
        <v>0</v>
      </c>
      <c r="BG190" s="67">
        <v>0</v>
      </c>
      <c r="BH190" s="67">
        <v>0</v>
      </c>
      <c r="BI190" s="67">
        <v>0</v>
      </c>
      <c r="BJ190" s="67">
        <v>1</v>
      </c>
      <c r="BK190" s="67">
        <v>0</v>
      </c>
      <c r="BL190" s="67">
        <v>0</v>
      </c>
      <c r="BM190" s="67">
        <v>0</v>
      </c>
      <c r="BN190" s="70">
        <v>0</v>
      </c>
      <c r="BO190" s="70">
        <v>0</v>
      </c>
      <c r="BP190" s="70">
        <v>0</v>
      </c>
      <c r="BQ190" s="12">
        <v>0</v>
      </c>
      <c r="BR190" s="12">
        <v>0</v>
      </c>
      <c r="BS190" s="12">
        <v>0</v>
      </c>
      <c r="BT190" s="12">
        <v>0</v>
      </c>
      <c r="BU190" s="12">
        <v>0</v>
      </c>
      <c r="BV190" s="12">
        <v>0</v>
      </c>
      <c r="BW190" s="12">
        <v>0</v>
      </c>
      <c r="BX190" s="12">
        <v>0</v>
      </c>
      <c r="BY190" s="12">
        <v>0</v>
      </c>
      <c r="BZ190" s="12">
        <v>0</v>
      </c>
      <c r="CA190" s="12">
        <v>0</v>
      </c>
      <c r="CB190" s="12">
        <v>0</v>
      </c>
      <c r="CC190" s="76" t="s">
        <v>5885</v>
      </c>
      <c r="CK190" s="20"/>
      <c r="CL190" s="26"/>
      <c r="CM190" s="14" t="s">
        <v>5805</v>
      </c>
      <c r="CN190" s="24">
        <v>0</v>
      </c>
      <c r="CO190" s="24">
        <v>0</v>
      </c>
      <c r="CP190" s="24">
        <v>0</v>
      </c>
      <c r="CQ190" s="24">
        <v>1</v>
      </c>
      <c r="CR190" s="24">
        <v>0</v>
      </c>
      <c r="CS190" s="24">
        <v>0</v>
      </c>
      <c r="CT190" s="15">
        <f t="shared" si="44"/>
        <v>1</v>
      </c>
      <c r="CU190" s="14" t="s">
        <v>5805</v>
      </c>
    </row>
    <row r="191" spans="1:99" x14ac:dyDescent="0.25">
      <c r="A191" s="60" t="s">
        <v>5810</v>
      </c>
      <c r="B191" s="61"/>
      <c r="C191" s="61">
        <f>SUM(C171:C190)</f>
        <v>1395</v>
      </c>
      <c r="D191" s="61">
        <f t="shared" ref="D191:K191" si="45">SUM(D171:D190)</f>
        <v>1389</v>
      </c>
      <c r="E191" s="61">
        <f t="shared" si="45"/>
        <v>51</v>
      </c>
      <c r="F191" s="61">
        <f t="shared" si="45"/>
        <v>119</v>
      </c>
      <c r="G191" s="61">
        <f t="shared" si="45"/>
        <v>25</v>
      </c>
      <c r="H191" s="61">
        <f t="shared" si="45"/>
        <v>359</v>
      </c>
      <c r="I191" s="61">
        <f t="shared" si="45"/>
        <v>785</v>
      </c>
      <c r="J191" s="61">
        <f t="shared" si="45"/>
        <v>50</v>
      </c>
      <c r="K191" s="61">
        <f t="shared" si="45"/>
        <v>0</v>
      </c>
      <c r="L191" s="61">
        <f>SUM(L171:L190)</f>
        <v>1389</v>
      </c>
      <c r="M191" s="12">
        <f>SUM(M171:M190)</f>
        <v>1389</v>
      </c>
      <c r="S191" s="45" t="s">
        <v>5808</v>
      </c>
      <c r="T191" s="51">
        <v>0</v>
      </c>
      <c r="U191" s="51">
        <v>0</v>
      </c>
      <c r="V191" s="51">
        <v>0</v>
      </c>
      <c r="W191" s="51">
        <v>0</v>
      </c>
      <c r="X191" s="51">
        <v>0</v>
      </c>
      <c r="Y191" s="51">
        <v>0</v>
      </c>
      <c r="Z191" s="14">
        <f t="shared" si="43"/>
        <v>0</v>
      </c>
      <c r="AO191" s="11" t="s">
        <v>5886</v>
      </c>
      <c r="AP191" s="67">
        <v>10</v>
      </c>
      <c r="AQ191" s="67">
        <v>3</v>
      </c>
      <c r="AR191" s="67">
        <v>5</v>
      </c>
      <c r="AS191" s="67">
        <v>3</v>
      </c>
      <c r="AT191" s="67">
        <v>2</v>
      </c>
      <c r="AU191" s="67">
        <v>0</v>
      </c>
      <c r="AV191" s="67">
        <v>0</v>
      </c>
      <c r="AW191" s="69">
        <v>0</v>
      </c>
      <c r="AX191" s="69">
        <v>1</v>
      </c>
      <c r="AY191" s="67">
        <v>1</v>
      </c>
      <c r="AZ191" s="67">
        <v>0</v>
      </c>
      <c r="BA191" s="67">
        <v>0</v>
      </c>
      <c r="BB191" s="67">
        <v>1</v>
      </c>
      <c r="BC191" s="67">
        <v>0</v>
      </c>
      <c r="BD191" s="67">
        <v>0</v>
      </c>
      <c r="BE191" s="67">
        <v>1</v>
      </c>
      <c r="BF191" s="67">
        <v>0</v>
      </c>
      <c r="BG191" s="67">
        <v>0</v>
      </c>
      <c r="BH191" s="67">
        <v>0</v>
      </c>
      <c r="BI191" s="67">
        <v>0</v>
      </c>
      <c r="BJ191" s="67">
        <v>1</v>
      </c>
      <c r="BK191" s="67">
        <v>0</v>
      </c>
      <c r="BL191" s="67">
        <v>0</v>
      </c>
      <c r="BM191" s="67">
        <v>0</v>
      </c>
      <c r="BN191" s="70">
        <v>0</v>
      </c>
      <c r="BO191" s="70">
        <v>0</v>
      </c>
      <c r="BP191" s="70">
        <v>0</v>
      </c>
      <c r="BQ191" s="12">
        <v>0</v>
      </c>
      <c r="BR191" s="12">
        <v>0</v>
      </c>
      <c r="BS191" s="12">
        <v>0</v>
      </c>
      <c r="BT191" s="12">
        <v>0</v>
      </c>
      <c r="BU191" s="12">
        <v>0</v>
      </c>
      <c r="BV191" s="12">
        <v>0</v>
      </c>
      <c r="BW191" s="12">
        <v>0</v>
      </c>
      <c r="BX191" s="12">
        <v>0</v>
      </c>
      <c r="BY191" s="12">
        <v>0</v>
      </c>
      <c r="BZ191" s="12">
        <v>0</v>
      </c>
      <c r="CA191" s="12">
        <v>0</v>
      </c>
      <c r="CB191" s="12">
        <v>0</v>
      </c>
      <c r="CC191" s="76" t="s">
        <v>5886</v>
      </c>
      <c r="CK191" s="20"/>
      <c r="CL191" s="26"/>
      <c r="CM191" s="45" t="s">
        <v>5806</v>
      </c>
      <c r="CN191" s="43">
        <v>0</v>
      </c>
      <c r="CO191" s="43">
        <v>0</v>
      </c>
      <c r="CP191" s="43">
        <v>0</v>
      </c>
      <c r="CQ191" s="43">
        <v>0</v>
      </c>
      <c r="CR191" s="43">
        <v>0</v>
      </c>
      <c r="CS191" s="43">
        <v>0</v>
      </c>
      <c r="CT191" s="15">
        <f t="shared" si="44"/>
        <v>0</v>
      </c>
      <c r="CU191" s="45" t="s">
        <v>5806</v>
      </c>
    </row>
    <row r="192" spans="1:99" x14ac:dyDescent="0.25">
      <c r="I192" s="63" t="s">
        <v>5887</v>
      </c>
      <c r="T192" s="62">
        <f>SUM(T184:T191)</f>
        <v>12</v>
      </c>
      <c r="U192" s="62">
        <f t="shared" ref="U192:Y192" si="46">SUM(U184:U191)</f>
        <v>31</v>
      </c>
      <c r="V192" s="62">
        <f t="shared" si="46"/>
        <v>5</v>
      </c>
      <c r="W192" s="62">
        <f t="shared" si="46"/>
        <v>70</v>
      </c>
      <c r="X192" s="62">
        <f t="shared" si="46"/>
        <v>3</v>
      </c>
      <c r="Y192" s="62">
        <f t="shared" si="46"/>
        <v>15</v>
      </c>
      <c r="Z192" s="59">
        <f>SUM(T192:Y192)</f>
        <v>136</v>
      </c>
      <c r="AO192" s="11" t="s">
        <v>5888</v>
      </c>
      <c r="AP192" s="67">
        <v>51</v>
      </c>
      <c r="AQ192" s="67">
        <v>46</v>
      </c>
      <c r="AR192" s="67">
        <v>37</v>
      </c>
      <c r="AS192" s="67">
        <v>28</v>
      </c>
      <c r="AT192" s="67">
        <v>23</v>
      </c>
      <c r="AU192" s="67">
        <v>12</v>
      </c>
      <c r="AV192" s="67">
        <v>18</v>
      </c>
      <c r="AW192" s="69">
        <v>8</v>
      </c>
      <c r="AX192" s="69">
        <v>10</v>
      </c>
      <c r="AY192" s="67">
        <v>4</v>
      </c>
      <c r="AZ192" s="67">
        <v>1</v>
      </c>
      <c r="BA192" s="67">
        <v>5</v>
      </c>
      <c r="BB192" s="67">
        <v>3</v>
      </c>
      <c r="BC192" s="67">
        <v>0</v>
      </c>
      <c r="BD192" s="67">
        <v>0</v>
      </c>
      <c r="BE192" s="67">
        <v>2</v>
      </c>
      <c r="BF192" s="67">
        <v>0</v>
      </c>
      <c r="BG192" s="67">
        <v>0</v>
      </c>
      <c r="BH192" s="67">
        <v>0</v>
      </c>
      <c r="BI192" s="67">
        <v>4</v>
      </c>
      <c r="BJ192" s="67">
        <v>1</v>
      </c>
      <c r="BK192" s="67">
        <v>1</v>
      </c>
      <c r="BL192" s="67">
        <v>0</v>
      </c>
      <c r="BM192" s="67">
        <v>0</v>
      </c>
      <c r="BN192" s="70">
        <v>0</v>
      </c>
      <c r="BO192" s="70">
        <v>0</v>
      </c>
      <c r="BP192" s="70">
        <v>0</v>
      </c>
      <c r="BQ192" s="12">
        <v>0</v>
      </c>
      <c r="BR192" s="12">
        <v>0</v>
      </c>
      <c r="BS192" s="12">
        <v>0</v>
      </c>
      <c r="BT192" s="12">
        <v>0</v>
      </c>
      <c r="BU192" s="12">
        <v>0</v>
      </c>
      <c r="BV192" s="12">
        <v>0</v>
      </c>
      <c r="BW192" s="12">
        <v>0</v>
      </c>
      <c r="BX192" s="12">
        <v>0</v>
      </c>
      <c r="BY192" s="12">
        <v>0</v>
      </c>
      <c r="BZ192" s="12">
        <v>0</v>
      </c>
      <c r="CA192" s="12">
        <v>0</v>
      </c>
      <c r="CB192" s="12">
        <v>0</v>
      </c>
      <c r="CC192" s="76" t="s">
        <v>5888</v>
      </c>
      <c r="CK192" s="20"/>
      <c r="CL192" s="26"/>
      <c r="CM192" s="15" t="s">
        <v>5785</v>
      </c>
      <c r="CN192" s="24">
        <v>1</v>
      </c>
      <c r="CO192" s="24">
        <v>0</v>
      </c>
      <c r="CP192" s="24">
        <v>0</v>
      </c>
      <c r="CQ192" s="24">
        <v>2</v>
      </c>
      <c r="CR192" s="24">
        <v>0</v>
      </c>
      <c r="CS192" s="24">
        <v>0</v>
      </c>
      <c r="CT192" s="15">
        <f t="shared" si="44"/>
        <v>3</v>
      </c>
      <c r="CU192" s="15" t="s">
        <v>5785</v>
      </c>
    </row>
    <row r="193" spans="19:99" x14ac:dyDescent="0.25">
      <c r="AO193" s="14" t="s">
        <v>5889</v>
      </c>
      <c r="AP193" s="72">
        <v>713</v>
      </c>
      <c r="AQ193" s="71">
        <v>352</v>
      </c>
      <c r="AR193" s="71">
        <v>266</v>
      </c>
      <c r="AS193" s="71">
        <v>249</v>
      </c>
      <c r="AT193" s="71">
        <v>156</v>
      </c>
      <c r="AU193" s="71">
        <v>84</v>
      </c>
      <c r="AV193" s="71">
        <v>62</v>
      </c>
      <c r="AW193" s="73">
        <v>82</v>
      </c>
      <c r="AX193" s="73">
        <v>42</v>
      </c>
      <c r="AY193" s="71">
        <v>52</v>
      </c>
      <c r="AZ193" s="71">
        <v>37</v>
      </c>
      <c r="BA193" s="71">
        <v>17</v>
      </c>
      <c r="BB193" s="71">
        <v>19</v>
      </c>
      <c r="BC193" s="71">
        <v>37</v>
      </c>
      <c r="BD193" s="71">
        <v>13</v>
      </c>
      <c r="BE193" s="71">
        <v>19</v>
      </c>
      <c r="BF193" s="71">
        <v>16</v>
      </c>
      <c r="BG193" s="24">
        <v>11</v>
      </c>
      <c r="BH193" s="71">
        <v>3</v>
      </c>
      <c r="BI193" s="71">
        <v>6</v>
      </c>
      <c r="BJ193" s="71">
        <v>2</v>
      </c>
      <c r="BK193" s="71">
        <v>3</v>
      </c>
      <c r="BL193" s="71">
        <v>5</v>
      </c>
      <c r="BM193" s="74">
        <v>3</v>
      </c>
      <c r="BN193" s="71">
        <v>0</v>
      </c>
      <c r="BO193" s="71">
        <v>0</v>
      </c>
      <c r="BP193" s="75">
        <v>0</v>
      </c>
      <c r="BQ193" s="24">
        <v>1</v>
      </c>
      <c r="BR193" s="24">
        <v>2</v>
      </c>
      <c r="BS193" s="24">
        <v>1</v>
      </c>
      <c r="BT193" s="24">
        <v>1</v>
      </c>
      <c r="BU193" s="24">
        <v>1</v>
      </c>
      <c r="BV193" s="86" t="s">
        <v>5890</v>
      </c>
      <c r="BW193" s="24">
        <v>1</v>
      </c>
      <c r="BX193" s="24">
        <v>1</v>
      </c>
      <c r="BY193" s="22">
        <v>1</v>
      </c>
      <c r="BZ193" s="22">
        <v>0</v>
      </c>
      <c r="CA193" s="24">
        <v>0</v>
      </c>
      <c r="CB193" s="24">
        <v>0</v>
      </c>
      <c r="CC193" s="76" t="s">
        <v>5889</v>
      </c>
      <c r="CE193" s="11" t="s">
        <v>5891</v>
      </c>
      <c r="CF193" s="11" t="s">
        <v>5857</v>
      </c>
      <c r="CG193" s="11" t="s">
        <v>5892</v>
      </c>
      <c r="CH193" s="11" t="s">
        <v>5891</v>
      </c>
      <c r="CK193" s="20"/>
      <c r="CL193" s="26"/>
      <c r="CM193" s="45" t="s">
        <v>5786</v>
      </c>
      <c r="CN193" s="43">
        <v>4</v>
      </c>
      <c r="CO193" s="43">
        <v>3</v>
      </c>
      <c r="CP193" s="43">
        <v>1</v>
      </c>
      <c r="CQ193" s="43">
        <v>12</v>
      </c>
      <c r="CR193" s="43">
        <v>8</v>
      </c>
      <c r="CS193" s="43">
        <v>2</v>
      </c>
      <c r="CT193" s="15">
        <f t="shared" si="44"/>
        <v>22</v>
      </c>
      <c r="CU193" s="45" t="s">
        <v>5786</v>
      </c>
    </row>
    <row r="194" spans="19:99" x14ac:dyDescent="0.25">
      <c r="AO194" s="14" t="s">
        <v>5893</v>
      </c>
      <c r="AP194" s="71">
        <v>1</v>
      </c>
      <c r="AQ194" s="71">
        <v>28</v>
      </c>
      <c r="AR194" s="71">
        <v>72</v>
      </c>
      <c r="AS194" s="71">
        <v>273</v>
      </c>
      <c r="AT194" s="72">
        <v>355</v>
      </c>
      <c r="AU194" s="71">
        <v>161</v>
      </c>
      <c r="AV194" s="71">
        <v>145</v>
      </c>
      <c r="AW194" s="73">
        <v>92</v>
      </c>
      <c r="AX194" s="73">
        <v>72</v>
      </c>
      <c r="AY194" s="71">
        <v>60</v>
      </c>
      <c r="AZ194" s="71">
        <v>43</v>
      </c>
      <c r="BA194" s="71">
        <v>40</v>
      </c>
      <c r="BB194" s="71">
        <v>31</v>
      </c>
      <c r="BC194" s="71">
        <v>39</v>
      </c>
      <c r="BD194" s="71">
        <v>28</v>
      </c>
      <c r="BE194" s="71">
        <v>32</v>
      </c>
      <c r="BF194" s="71">
        <v>17</v>
      </c>
      <c r="BG194" s="24">
        <v>29</v>
      </c>
      <c r="BH194" s="71">
        <v>10</v>
      </c>
      <c r="BI194" s="71">
        <v>15</v>
      </c>
      <c r="BJ194" s="71">
        <v>6</v>
      </c>
      <c r="BK194" s="71">
        <v>14</v>
      </c>
      <c r="BL194" s="71">
        <v>7</v>
      </c>
      <c r="BM194" s="74">
        <v>4</v>
      </c>
      <c r="BN194" s="71">
        <v>1</v>
      </c>
      <c r="BO194" s="71">
        <v>0</v>
      </c>
      <c r="BP194" s="75">
        <v>0</v>
      </c>
      <c r="BQ194" s="24">
        <v>5</v>
      </c>
      <c r="BR194" s="24">
        <v>1</v>
      </c>
      <c r="BS194" s="24">
        <v>1</v>
      </c>
      <c r="BT194" s="24">
        <v>2</v>
      </c>
      <c r="BU194" s="24">
        <v>3</v>
      </c>
      <c r="BV194" s="86" t="s">
        <v>30</v>
      </c>
      <c r="BW194" s="24">
        <v>1</v>
      </c>
      <c r="BX194" s="24">
        <v>0</v>
      </c>
      <c r="BY194" s="22">
        <v>0</v>
      </c>
      <c r="BZ194" s="22">
        <v>0</v>
      </c>
      <c r="CA194" s="24">
        <v>0</v>
      </c>
      <c r="CB194" s="24">
        <v>0</v>
      </c>
      <c r="CC194" s="76" t="s">
        <v>5893</v>
      </c>
      <c r="CE194" s="11" t="s">
        <v>5838</v>
      </c>
      <c r="CF194" s="11" t="s">
        <v>5857</v>
      </c>
      <c r="CG194" s="11" t="s">
        <v>5837</v>
      </c>
      <c r="CH194" s="11" t="s">
        <v>5838</v>
      </c>
      <c r="CK194" s="20"/>
      <c r="CL194" s="26"/>
      <c r="CM194" s="15" t="s">
        <v>5807</v>
      </c>
      <c r="CN194" s="24">
        <v>12</v>
      </c>
      <c r="CO194" s="24">
        <v>17</v>
      </c>
      <c r="CP194" s="24">
        <v>2</v>
      </c>
      <c r="CQ194" s="24">
        <v>20</v>
      </c>
      <c r="CR194" s="24">
        <v>58</v>
      </c>
      <c r="CS194" s="24">
        <v>0</v>
      </c>
      <c r="CT194" s="15">
        <f t="shared" si="44"/>
        <v>51</v>
      </c>
      <c r="CU194" s="15" t="s">
        <v>5807</v>
      </c>
    </row>
    <row r="195" spans="19:99" x14ac:dyDescent="0.25">
      <c r="S195" s="14" t="s">
        <v>5812</v>
      </c>
      <c r="T195" s="14" t="s">
        <v>264</v>
      </c>
      <c r="U195" s="14" t="s">
        <v>121</v>
      </c>
      <c r="V195" s="14" t="s">
        <v>543</v>
      </c>
      <c r="W195" s="14" t="s">
        <v>198</v>
      </c>
      <c r="X195" s="14" t="s">
        <v>300</v>
      </c>
      <c r="Y195" s="14" t="s">
        <v>233</v>
      </c>
      <c r="Z195" s="14" t="s">
        <v>5813</v>
      </c>
      <c r="AO195" s="14" t="s">
        <v>5894</v>
      </c>
      <c r="AP195" s="71">
        <v>0</v>
      </c>
      <c r="AQ195" s="71">
        <v>0</v>
      </c>
      <c r="AR195" s="71">
        <v>0</v>
      </c>
      <c r="AS195" s="71">
        <v>0</v>
      </c>
      <c r="AT195" s="71">
        <v>2</v>
      </c>
      <c r="AU195" s="71">
        <v>15</v>
      </c>
      <c r="AV195" s="71">
        <v>39</v>
      </c>
      <c r="AW195" s="73">
        <v>174</v>
      </c>
      <c r="AX195" s="73">
        <v>257</v>
      </c>
      <c r="AY195" s="72">
        <v>409</v>
      </c>
      <c r="AZ195" s="71">
        <v>233</v>
      </c>
      <c r="BA195" s="71">
        <v>203</v>
      </c>
      <c r="BB195" s="71">
        <v>114</v>
      </c>
      <c r="BC195" s="71">
        <v>154</v>
      </c>
      <c r="BD195" s="71">
        <v>112</v>
      </c>
      <c r="BE195" s="71">
        <v>124</v>
      </c>
      <c r="BF195" s="71">
        <v>60</v>
      </c>
      <c r="BG195" s="24">
        <v>87</v>
      </c>
      <c r="BH195" s="71">
        <v>39</v>
      </c>
      <c r="BI195" s="71">
        <v>57</v>
      </c>
      <c r="BJ195" s="71">
        <v>29</v>
      </c>
      <c r="BK195" s="71">
        <v>50</v>
      </c>
      <c r="BL195" s="71">
        <v>34</v>
      </c>
      <c r="BM195" s="71">
        <v>35</v>
      </c>
      <c r="BN195" s="71">
        <v>18</v>
      </c>
      <c r="BO195" s="71">
        <v>21</v>
      </c>
      <c r="BP195" s="75">
        <v>18</v>
      </c>
      <c r="BQ195" s="24">
        <v>25</v>
      </c>
      <c r="BR195" s="78">
        <v>6</v>
      </c>
      <c r="BS195" s="24">
        <v>3</v>
      </c>
      <c r="BT195" s="24">
        <v>5</v>
      </c>
      <c r="BU195" s="24">
        <v>6</v>
      </c>
      <c r="BV195" s="86" t="s">
        <v>5890</v>
      </c>
      <c r="BW195" s="24">
        <v>2</v>
      </c>
      <c r="BX195" s="24">
        <v>2</v>
      </c>
      <c r="BY195" s="22">
        <v>0</v>
      </c>
      <c r="BZ195" s="22">
        <v>2</v>
      </c>
      <c r="CA195" s="24">
        <v>5</v>
      </c>
      <c r="CB195" s="24">
        <v>1</v>
      </c>
      <c r="CC195" s="76" t="s">
        <v>5894</v>
      </c>
      <c r="CE195" s="11" t="s">
        <v>5843</v>
      </c>
      <c r="CF195" s="11" t="s">
        <v>5862</v>
      </c>
      <c r="CG195" s="11" t="s">
        <v>5842</v>
      </c>
      <c r="CH195" s="11" t="s">
        <v>5843</v>
      </c>
      <c r="CI195" s="11" t="s">
        <v>5895</v>
      </c>
      <c r="CK195" s="20"/>
      <c r="CL195" s="26"/>
      <c r="CM195" s="45" t="s">
        <v>5808</v>
      </c>
      <c r="CN195" s="43">
        <v>49</v>
      </c>
      <c r="CO195" s="43">
        <v>174</v>
      </c>
      <c r="CP195" s="43">
        <v>76</v>
      </c>
      <c r="CQ195" s="43">
        <v>91</v>
      </c>
      <c r="CR195" s="43">
        <v>597</v>
      </c>
      <c r="CS195" s="43">
        <v>12</v>
      </c>
      <c r="CT195" s="15">
        <f t="shared" ref="CT195" si="47">SUM(CN195:CQ195)+CS195</f>
        <v>402</v>
      </c>
      <c r="CU195" s="45" t="s">
        <v>5808</v>
      </c>
    </row>
    <row r="196" spans="19:99" x14ac:dyDescent="0.25">
      <c r="S196" s="14" t="s">
        <v>5803</v>
      </c>
      <c r="T196" s="24">
        <v>0</v>
      </c>
      <c r="U196" s="24">
        <v>0</v>
      </c>
      <c r="V196" s="24">
        <v>0</v>
      </c>
      <c r="W196" s="24">
        <v>1</v>
      </c>
      <c r="X196" s="24">
        <v>0</v>
      </c>
      <c r="Y196" s="24">
        <v>0</v>
      </c>
      <c r="Z196" s="15">
        <f>SUM(T196:W196)+Y196</f>
        <v>1</v>
      </c>
      <c r="AA196" s="14" t="s">
        <v>5803</v>
      </c>
      <c r="AO196" s="59" t="s">
        <v>5896</v>
      </c>
      <c r="AP196" s="71">
        <v>0</v>
      </c>
      <c r="AQ196" s="71">
        <v>0</v>
      </c>
      <c r="AR196" s="71">
        <v>0</v>
      </c>
      <c r="AS196" s="71">
        <v>0</v>
      </c>
      <c r="AT196" s="71">
        <v>0</v>
      </c>
      <c r="AU196" s="71">
        <v>0</v>
      </c>
      <c r="AV196" s="71">
        <v>0</v>
      </c>
      <c r="AW196" s="71">
        <v>0</v>
      </c>
      <c r="AX196" s="71">
        <v>0</v>
      </c>
      <c r="AY196" s="71">
        <v>1</v>
      </c>
      <c r="AZ196" s="71">
        <v>7</v>
      </c>
      <c r="BA196" s="71">
        <v>40</v>
      </c>
      <c r="BB196" s="71">
        <v>42</v>
      </c>
      <c r="BC196" s="71">
        <v>161</v>
      </c>
      <c r="BD196" s="71">
        <v>182</v>
      </c>
      <c r="BE196" s="72">
        <v>349</v>
      </c>
      <c r="BF196" s="71">
        <v>202</v>
      </c>
      <c r="BG196" s="58">
        <v>211</v>
      </c>
      <c r="BH196" s="71">
        <v>120</v>
      </c>
      <c r="BI196" s="71">
        <v>162</v>
      </c>
      <c r="BJ196" s="71">
        <v>71</v>
      </c>
      <c r="BK196" s="71">
        <v>109</v>
      </c>
      <c r="BL196" s="71">
        <v>69</v>
      </c>
      <c r="BM196" s="71">
        <v>64</v>
      </c>
      <c r="BN196" s="71">
        <v>30</v>
      </c>
      <c r="BO196" s="71">
        <v>38</v>
      </c>
      <c r="BP196" s="75">
        <v>21</v>
      </c>
      <c r="BQ196" s="58">
        <v>59</v>
      </c>
      <c r="BR196" s="58">
        <v>18</v>
      </c>
      <c r="BS196" s="58">
        <v>8</v>
      </c>
      <c r="BT196" s="58">
        <v>7</v>
      </c>
      <c r="BU196" s="58">
        <v>6</v>
      </c>
      <c r="BV196" s="58">
        <v>3</v>
      </c>
      <c r="BW196" s="58">
        <v>1</v>
      </c>
      <c r="BX196" s="58">
        <v>2</v>
      </c>
      <c r="BY196" s="77">
        <v>5</v>
      </c>
      <c r="BZ196" s="77">
        <v>4</v>
      </c>
      <c r="CA196" s="24">
        <v>4</v>
      </c>
      <c r="CB196" s="24">
        <v>0</v>
      </c>
      <c r="CC196" s="87" t="s">
        <v>5896</v>
      </c>
      <c r="CE196" s="11" t="s">
        <v>5849</v>
      </c>
      <c r="CF196" s="11" t="s">
        <v>5822</v>
      </c>
      <c r="CG196" s="11" t="s">
        <v>5848</v>
      </c>
      <c r="CH196" s="11" t="s">
        <v>5850</v>
      </c>
      <c r="CK196" s="20"/>
      <c r="CL196" s="26"/>
      <c r="CN196" s="20">
        <f>SUM(CN188:CN195)</f>
        <v>66</v>
      </c>
      <c r="CO196" s="20">
        <f t="shared" ref="CO196:CS196" si="48">SUM(CO188:CO195)</f>
        <v>194</v>
      </c>
      <c r="CP196" s="20">
        <f t="shared" si="48"/>
        <v>79</v>
      </c>
      <c r="CQ196" s="20">
        <f t="shared" si="48"/>
        <v>126</v>
      </c>
      <c r="CR196" s="20">
        <f t="shared" si="48"/>
        <v>663</v>
      </c>
      <c r="CS196" s="20">
        <f t="shared" si="48"/>
        <v>14</v>
      </c>
      <c r="CT196" s="15">
        <f>SUM(CN196:CQ196)+CS196</f>
        <v>479</v>
      </c>
    </row>
    <row r="197" spans="19:99" x14ac:dyDescent="0.25">
      <c r="S197" s="45" t="s">
        <v>5804</v>
      </c>
      <c r="T197" s="43">
        <v>0</v>
      </c>
      <c r="U197" s="43">
        <v>0</v>
      </c>
      <c r="V197" s="43">
        <v>0</v>
      </c>
      <c r="W197" s="43">
        <v>0</v>
      </c>
      <c r="X197" s="43">
        <v>0</v>
      </c>
      <c r="Y197" s="43">
        <v>0</v>
      </c>
      <c r="Z197" s="15">
        <f t="shared" ref="Z197:Z203" si="49">SUM(T197:W197)+Y197</f>
        <v>0</v>
      </c>
      <c r="AA197" s="45" t="s">
        <v>5804</v>
      </c>
      <c r="AO197" s="59" t="s">
        <v>5897</v>
      </c>
      <c r="AP197" s="71">
        <v>0</v>
      </c>
      <c r="AQ197" s="71">
        <v>0</v>
      </c>
      <c r="AR197" s="71">
        <v>0</v>
      </c>
      <c r="AS197" s="71">
        <v>0</v>
      </c>
      <c r="AT197" s="71">
        <v>0</v>
      </c>
      <c r="AU197" s="71">
        <v>0</v>
      </c>
      <c r="AV197" s="71">
        <v>0</v>
      </c>
      <c r="AW197" s="71">
        <v>0</v>
      </c>
      <c r="AX197" s="71">
        <v>0</v>
      </c>
      <c r="AY197" s="71">
        <v>0</v>
      </c>
      <c r="AZ197" s="71">
        <v>0</v>
      </c>
      <c r="BA197" s="71">
        <v>0</v>
      </c>
      <c r="BB197" s="71">
        <v>0</v>
      </c>
      <c r="BC197" s="71">
        <v>0</v>
      </c>
      <c r="BD197" s="71">
        <v>0</v>
      </c>
      <c r="BE197" s="71">
        <v>0</v>
      </c>
      <c r="BF197" s="71">
        <v>0</v>
      </c>
      <c r="BG197" s="58">
        <v>61</v>
      </c>
      <c r="BH197" s="71">
        <v>57</v>
      </c>
      <c r="BI197" s="71">
        <v>152</v>
      </c>
      <c r="BJ197" s="71">
        <v>72</v>
      </c>
      <c r="BK197" s="71">
        <v>204</v>
      </c>
      <c r="BL197" s="71">
        <v>229</v>
      </c>
      <c r="BM197" s="72">
        <v>320</v>
      </c>
      <c r="BN197" s="71">
        <v>186</v>
      </c>
      <c r="BO197" s="71">
        <v>291</v>
      </c>
      <c r="BP197" s="75">
        <v>114</v>
      </c>
      <c r="BQ197" s="58">
        <v>126</v>
      </c>
      <c r="BR197" s="58">
        <v>56</v>
      </c>
      <c r="BS197" s="58">
        <v>57</v>
      </c>
      <c r="BT197" s="58">
        <v>34</v>
      </c>
      <c r="BU197" s="58">
        <v>40</v>
      </c>
      <c r="BV197" s="58">
        <v>25</v>
      </c>
      <c r="BW197" s="58">
        <v>23</v>
      </c>
      <c r="BX197" s="24">
        <v>21</v>
      </c>
      <c r="BY197" s="22">
        <v>7</v>
      </c>
      <c r="BZ197" s="22">
        <v>4</v>
      </c>
      <c r="CA197" s="24">
        <v>8</v>
      </c>
      <c r="CB197" s="24">
        <v>3</v>
      </c>
      <c r="CC197" s="87" t="s">
        <v>5897</v>
      </c>
      <c r="CE197" s="11" t="s">
        <v>5857</v>
      </c>
      <c r="CG197" s="11" t="s">
        <v>5856</v>
      </c>
      <c r="CH197" s="11" t="s">
        <v>5858</v>
      </c>
      <c r="CK197" s="20"/>
      <c r="CL197" s="26"/>
      <c r="CM197" s="20"/>
      <c r="CN197" s="26"/>
      <c r="CO197" s="26"/>
      <c r="CP197" s="26"/>
      <c r="CQ197" s="26"/>
      <c r="CR197" s="26"/>
      <c r="CS197" s="26"/>
      <c r="CT197" s="20"/>
      <c r="CU197" s="20"/>
    </row>
    <row r="198" spans="19:99" x14ac:dyDescent="0.25">
      <c r="S198" s="14" t="s">
        <v>5805</v>
      </c>
      <c r="T198" s="24">
        <v>0</v>
      </c>
      <c r="U198" s="24">
        <v>1</v>
      </c>
      <c r="V198" s="24">
        <v>0</v>
      </c>
      <c r="W198" s="24">
        <v>1</v>
      </c>
      <c r="X198" s="24">
        <v>0</v>
      </c>
      <c r="Y198" s="24">
        <v>0</v>
      </c>
      <c r="Z198" s="15">
        <f t="shared" si="49"/>
        <v>2</v>
      </c>
      <c r="AA198" s="14" t="s">
        <v>5805</v>
      </c>
      <c r="AO198" s="59" t="s">
        <v>5898</v>
      </c>
      <c r="AP198" s="71">
        <v>0</v>
      </c>
      <c r="AQ198" s="71">
        <v>0</v>
      </c>
      <c r="AR198" s="71">
        <v>0</v>
      </c>
      <c r="AS198" s="71">
        <v>0</v>
      </c>
      <c r="AT198" s="71">
        <v>0</v>
      </c>
      <c r="AU198" s="71">
        <v>0</v>
      </c>
      <c r="AV198" s="71">
        <v>0</v>
      </c>
      <c r="AW198" s="71">
        <v>0</v>
      </c>
      <c r="AX198" s="71">
        <v>0</v>
      </c>
      <c r="AY198" s="71">
        <v>0</v>
      </c>
      <c r="AZ198" s="71">
        <v>0</v>
      </c>
      <c r="BA198" s="71">
        <v>0</v>
      </c>
      <c r="BB198" s="71">
        <v>0</v>
      </c>
      <c r="BC198" s="71">
        <v>0</v>
      </c>
      <c r="BD198" s="71">
        <v>0</v>
      </c>
      <c r="BE198" s="71">
        <v>0</v>
      </c>
      <c r="BF198" s="71">
        <v>0</v>
      </c>
      <c r="BG198" s="71">
        <v>0</v>
      </c>
      <c r="BH198" s="71">
        <v>0</v>
      </c>
      <c r="BI198" s="71">
        <v>0</v>
      </c>
      <c r="BJ198" s="71">
        <v>0</v>
      </c>
      <c r="BK198" s="71">
        <v>0</v>
      </c>
      <c r="BL198" s="71">
        <v>0</v>
      </c>
      <c r="BM198" s="71">
        <v>4</v>
      </c>
      <c r="BN198" s="71">
        <v>1</v>
      </c>
      <c r="BO198" s="71">
        <v>40</v>
      </c>
      <c r="BP198" s="75">
        <v>50</v>
      </c>
      <c r="BQ198" s="77">
        <v>364</v>
      </c>
      <c r="BR198" s="58">
        <v>319</v>
      </c>
      <c r="BS198" s="88">
        <v>559</v>
      </c>
      <c r="BT198" s="77">
        <v>390</v>
      </c>
      <c r="BU198" s="77">
        <v>319</v>
      </c>
      <c r="BV198" s="77">
        <v>190</v>
      </c>
      <c r="BW198" s="77">
        <v>187</v>
      </c>
      <c r="BX198" s="24">
        <v>94</v>
      </c>
      <c r="BY198" s="22">
        <v>76</v>
      </c>
      <c r="BZ198" s="22">
        <v>54</v>
      </c>
      <c r="CA198" s="24">
        <v>56</v>
      </c>
      <c r="CB198" s="24">
        <v>22</v>
      </c>
      <c r="CC198" s="87" t="s">
        <v>5898</v>
      </c>
      <c r="CE198" s="11" t="s">
        <v>5863</v>
      </c>
      <c r="CG198" s="11" t="s">
        <v>5861</v>
      </c>
      <c r="CH198" s="11" t="s">
        <v>5862</v>
      </c>
      <c r="CI198" s="11" t="s">
        <v>5899</v>
      </c>
      <c r="CK198" s="20"/>
      <c r="CL198" s="20"/>
      <c r="CM198" s="20"/>
      <c r="CN198" s="20"/>
      <c r="CO198" s="20"/>
      <c r="CP198" s="20"/>
      <c r="CQ198" s="20"/>
      <c r="CR198" s="20"/>
      <c r="CS198" s="20"/>
      <c r="CT198" s="20"/>
      <c r="CU198" s="20"/>
    </row>
    <row r="199" spans="19:99" x14ac:dyDescent="0.25">
      <c r="S199" s="45" t="s">
        <v>5806</v>
      </c>
      <c r="T199" s="43">
        <v>1</v>
      </c>
      <c r="U199" s="43">
        <v>0</v>
      </c>
      <c r="V199" s="43">
        <v>0</v>
      </c>
      <c r="W199" s="43">
        <v>1</v>
      </c>
      <c r="X199" s="43">
        <v>0</v>
      </c>
      <c r="Y199" s="43">
        <v>0</v>
      </c>
      <c r="Z199" s="15">
        <f t="shared" si="49"/>
        <v>2</v>
      </c>
      <c r="AA199" s="45" t="s">
        <v>5806</v>
      </c>
      <c r="AO199" s="59" t="s">
        <v>5900</v>
      </c>
      <c r="AP199" s="71">
        <v>0</v>
      </c>
      <c r="AQ199" s="71">
        <v>0</v>
      </c>
      <c r="AR199" s="71">
        <v>0</v>
      </c>
      <c r="AS199" s="71">
        <v>0</v>
      </c>
      <c r="AT199" s="71">
        <v>0</v>
      </c>
      <c r="AU199" s="71">
        <v>0</v>
      </c>
      <c r="AV199" s="71">
        <v>0</v>
      </c>
      <c r="AW199" s="71">
        <v>0</v>
      </c>
      <c r="AX199" s="71">
        <v>0</v>
      </c>
      <c r="AY199" s="71">
        <v>0</v>
      </c>
      <c r="AZ199" s="71">
        <v>0</v>
      </c>
      <c r="BA199" s="71">
        <v>0</v>
      </c>
      <c r="BB199" s="71">
        <v>0</v>
      </c>
      <c r="BC199" s="71">
        <v>0</v>
      </c>
      <c r="BD199" s="71">
        <v>0</v>
      </c>
      <c r="BE199" s="71">
        <v>0</v>
      </c>
      <c r="BF199" s="71">
        <v>0</v>
      </c>
      <c r="BG199" s="71">
        <v>0</v>
      </c>
      <c r="BH199" s="71">
        <v>0</v>
      </c>
      <c r="BI199" s="71">
        <v>0</v>
      </c>
      <c r="BJ199" s="71">
        <v>0</v>
      </c>
      <c r="BK199" s="71">
        <v>0</v>
      </c>
      <c r="BL199" s="71">
        <v>0</v>
      </c>
      <c r="BM199" s="71">
        <v>0</v>
      </c>
      <c r="BN199" s="71">
        <v>0</v>
      </c>
      <c r="BO199" s="71">
        <v>0</v>
      </c>
      <c r="BP199" s="75">
        <v>0</v>
      </c>
      <c r="BQ199" s="58">
        <v>0</v>
      </c>
      <c r="BR199" s="58">
        <v>0</v>
      </c>
      <c r="BS199" s="58">
        <v>45</v>
      </c>
      <c r="BT199" s="58">
        <v>113</v>
      </c>
      <c r="BU199" s="58">
        <v>239</v>
      </c>
      <c r="BV199" s="77">
        <v>294</v>
      </c>
      <c r="BW199" s="88">
        <v>438</v>
      </c>
      <c r="BX199" s="24">
        <v>227</v>
      </c>
      <c r="BY199" s="22">
        <v>238</v>
      </c>
      <c r="BZ199" s="22">
        <v>99</v>
      </c>
      <c r="CA199" s="24">
        <v>104</v>
      </c>
      <c r="CB199" s="24">
        <v>51</v>
      </c>
      <c r="CC199" s="87" t="s">
        <v>5900</v>
      </c>
      <c r="CE199" s="11" t="s">
        <v>5867</v>
      </c>
      <c r="CG199" s="11" t="s">
        <v>5866</v>
      </c>
      <c r="CH199" s="11" t="s">
        <v>5867</v>
      </c>
      <c r="CK199" s="20"/>
      <c r="CL199" s="20"/>
      <c r="CM199" s="20"/>
      <c r="CN199" s="20"/>
      <c r="CO199" s="20"/>
      <c r="CP199" s="20"/>
      <c r="CQ199" s="20"/>
      <c r="CR199" s="20"/>
      <c r="CS199" s="20"/>
      <c r="CT199" s="20"/>
      <c r="CU199" s="20"/>
    </row>
    <row r="200" spans="19:99" x14ac:dyDescent="0.25">
      <c r="S200" s="15" t="s">
        <v>5785</v>
      </c>
      <c r="T200" s="24">
        <v>3</v>
      </c>
      <c r="U200" s="24">
        <v>5</v>
      </c>
      <c r="V200" s="24">
        <v>1</v>
      </c>
      <c r="W200" s="24">
        <v>5</v>
      </c>
      <c r="X200" s="24">
        <v>5</v>
      </c>
      <c r="Y200" s="24">
        <v>7</v>
      </c>
      <c r="Z200" s="15">
        <f t="shared" si="49"/>
        <v>21</v>
      </c>
      <c r="AA200" s="15" t="s">
        <v>5785</v>
      </c>
      <c r="AO200" s="59" t="s">
        <v>5901</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2">
        <v>124</v>
      </c>
      <c r="BY200" s="22">
        <v>123</v>
      </c>
      <c r="BZ200" s="22">
        <v>174</v>
      </c>
      <c r="CA200" s="23">
        <v>416</v>
      </c>
      <c r="CB200" s="22">
        <v>402</v>
      </c>
      <c r="CC200" s="87" t="s">
        <v>5901</v>
      </c>
      <c r="CE200" s="11" t="s">
        <v>5789</v>
      </c>
      <c r="CG200" s="11" t="s">
        <v>5789</v>
      </c>
      <c r="CH200" s="11" t="s">
        <v>5902</v>
      </c>
      <c r="CK200" s="20"/>
      <c r="CL200" s="20"/>
      <c r="CM200" s="20"/>
      <c r="CN200" s="20"/>
      <c r="CO200" s="20"/>
      <c r="CP200" s="20"/>
      <c r="CQ200" s="20"/>
      <c r="CR200" s="20"/>
      <c r="CS200" s="20"/>
      <c r="CT200" s="20"/>
    </row>
    <row r="201" spans="19:99" x14ac:dyDescent="0.25">
      <c r="S201" s="45" t="s">
        <v>5786</v>
      </c>
      <c r="T201" s="43">
        <v>10</v>
      </c>
      <c r="U201" s="43">
        <v>19</v>
      </c>
      <c r="V201" s="43">
        <v>3</v>
      </c>
      <c r="W201" s="43">
        <v>61</v>
      </c>
      <c r="X201" s="43">
        <v>104</v>
      </c>
      <c r="Y201" s="43">
        <v>1</v>
      </c>
      <c r="Z201" s="15">
        <f t="shared" si="49"/>
        <v>94</v>
      </c>
      <c r="AA201" s="45" t="s">
        <v>5786</v>
      </c>
      <c r="AO201" s="11" t="s">
        <v>5</v>
      </c>
      <c r="AP201" s="12" t="s">
        <v>5903</v>
      </c>
      <c r="AQ201" s="12" t="s">
        <v>5904</v>
      </c>
      <c r="AR201" s="12" t="s">
        <v>5905</v>
      </c>
      <c r="AS201" s="12" t="s">
        <v>5906</v>
      </c>
      <c r="AT201" s="12" t="s">
        <v>5907</v>
      </c>
      <c r="AU201" s="12" t="s">
        <v>5908</v>
      </c>
      <c r="AV201" s="12" t="s">
        <v>5909</v>
      </c>
      <c r="AW201" s="12" t="s">
        <v>5910</v>
      </c>
      <c r="AX201" s="12" t="s">
        <v>5911</v>
      </c>
      <c r="AY201" s="12" t="s">
        <v>5912</v>
      </c>
      <c r="AZ201" s="12" t="s">
        <v>5913</v>
      </c>
      <c r="BA201" s="12" t="s">
        <v>5914</v>
      </c>
      <c r="BB201" s="12" t="s">
        <v>5915</v>
      </c>
      <c r="BC201" s="12" t="s">
        <v>5759</v>
      </c>
      <c r="BD201" s="12" t="s">
        <v>5765</v>
      </c>
      <c r="BE201" s="12" t="s">
        <v>5770</v>
      </c>
      <c r="BF201" s="12" t="s">
        <v>5774</v>
      </c>
      <c r="BG201" s="12" t="s">
        <v>5778</v>
      </c>
      <c r="BH201" s="12" t="s">
        <v>5781</v>
      </c>
      <c r="BI201" s="12" t="s">
        <v>5760</v>
      </c>
      <c r="BJ201" s="12" t="s">
        <v>5766</v>
      </c>
      <c r="BK201" s="12" t="s">
        <v>5771</v>
      </c>
      <c r="BL201" s="12" t="s">
        <v>5775</v>
      </c>
      <c r="BM201" s="12" t="s">
        <v>5779</v>
      </c>
      <c r="BN201" s="12" t="s">
        <v>5782</v>
      </c>
      <c r="BO201" s="12" t="s">
        <v>5761</v>
      </c>
      <c r="BP201" s="12" t="s">
        <v>5767</v>
      </c>
      <c r="BQ201" s="12" t="s">
        <v>5772</v>
      </c>
      <c r="BR201" s="12" t="s">
        <v>5776</v>
      </c>
      <c r="BS201" s="12" t="s">
        <v>5762</v>
      </c>
      <c r="BT201" s="12" t="s">
        <v>5768</v>
      </c>
      <c r="BU201" s="12" t="s">
        <v>5773</v>
      </c>
      <c r="BV201" s="12" t="s">
        <v>5777</v>
      </c>
      <c r="BW201" s="12" t="s">
        <v>5780</v>
      </c>
      <c r="BX201" s="12" t="s">
        <v>5783</v>
      </c>
      <c r="BY201" s="12" t="s">
        <v>5784</v>
      </c>
      <c r="BZ201" s="12" t="s">
        <v>5763</v>
      </c>
      <c r="CA201" s="12" t="s">
        <v>5769</v>
      </c>
      <c r="CB201" s="12" t="s">
        <v>5999</v>
      </c>
    </row>
    <row r="202" spans="19:99" x14ac:dyDescent="0.25">
      <c r="S202" s="15" t="s">
        <v>5807</v>
      </c>
      <c r="T202" s="24">
        <v>24</v>
      </c>
      <c r="U202" s="24">
        <v>60</v>
      </c>
      <c r="V202" s="24">
        <v>6</v>
      </c>
      <c r="W202" s="24">
        <v>117</v>
      </c>
      <c r="X202" s="24">
        <v>673</v>
      </c>
      <c r="Y202" s="24">
        <v>20</v>
      </c>
      <c r="Z202" s="15">
        <f t="shared" si="49"/>
        <v>227</v>
      </c>
      <c r="AA202" s="15" t="s">
        <v>5807</v>
      </c>
    </row>
    <row r="203" spans="19:99" x14ac:dyDescent="0.25">
      <c r="S203" s="45" t="s">
        <v>5808</v>
      </c>
      <c r="T203" s="43">
        <v>1</v>
      </c>
      <c r="U203" s="43">
        <v>3</v>
      </c>
      <c r="V203" s="43">
        <v>10</v>
      </c>
      <c r="W203" s="43">
        <v>103</v>
      </c>
      <c r="X203" s="43">
        <v>0</v>
      </c>
      <c r="Y203" s="43">
        <v>7</v>
      </c>
      <c r="Z203" s="15">
        <f t="shared" si="49"/>
        <v>124</v>
      </c>
      <c r="AA203" s="45" t="s">
        <v>5808</v>
      </c>
    </row>
    <row r="204" spans="19:99" x14ac:dyDescent="0.25">
      <c r="T204" s="20">
        <f>SUM(T196:T203)</f>
        <v>39</v>
      </c>
      <c r="U204" s="20">
        <f t="shared" ref="U204:Y204" si="50">SUM(U196:U203)</f>
        <v>88</v>
      </c>
      <c r="V204" s="20">
        <f t="shared" si="50"/>
        <v>20</v>
      </c>
      <c r="W204" s="20">
        <f t="shared" si="50"/>
        <v>289</v>
      </c>
      <c r="X204" s="20">
        <f t="shared" si="50"/>
        <v>782</v>
      </c>
      <c r="Y204" s="20">
        <f t="shared" si="50"/>
        <v>35</v>
      </c>
      <c r="Z204" s="15">
        <f>SUM(T204:W204)+Y204</f>
        <v>471</v>
      </c>
    </row>
    <row r="209" spans="1:81" ht="27" customHeight="1" x14ac:dyDescent="0.25"/>
    <row r="210" spans="1:81" ht="31.5" customHeight="1" x14ac:dyDescent="0.25"/>
    <row r="211" spans="1:81" ht="57" customHeight="1" x14ac:dyDescent="0.25">
      <c r="CC211" s="89"/>
    </row>
    <row r="212" spans="1:81" ht="39.6" x14ac:dyDescent="0.25">
      <c r="A212" s="32" t="s">
        <v>5867</v>
      </c>
      <c r="B212" s="32" t="s">
        <v>5790</v>
      </c>
      <c r="C212" s="32" t="s">
        <v>5751</v>
      </c>
      <c r="D212" s="32" t="s">
        <v>5791</v>
      </c>
      <c r="E212" s="32" t="s">
        <v>5792</v>
      </c>
      <c r="F212" s="32" t="s">
        <v>5793</v>
      </c>
      <c r="G212" s="32" t="s">
        <v>5794</v>
      </c>
      <c r="H212" s="32" t="s">
        <v>5795</v>
      </c>
      <c r="I212" s="32" t="s">
        <v>5796</v>
      </c>
      <c r="J212" s="32" t="s">
        <v>5797</v>
      </c>
      <c r="K212" s="35" t="s">
        <v>5798</v>
      </c>
      <c r="L212" s="36" t="s">
        <v>5799</v>
      </c>
      <c r="M212" s="16" t="s">
        <v>5916</v>
      </c>
      <c r="S212" s="25" t="s">
        <v>5867</v>
      </c>
      <c r="AO212" s="17" t="s">
        <v>5824</v>
      </c>
      <c r="AP212" s="65" t="s">
        <v>5867</v>
      </c>
      <c r="AQ212" s="66"/>
      <c r="AR212" s="66"/>
      <c r="AS212" s="66"/>
      <c r="BR212" s="11"/>
      <c r="CC212" s="90" t="s">
        <v>5917</v>
      </c>
    </row>
    <row r="213" spans="1:81" x14ac:dyDescent="0.25">
      <c r="A213" s="32" t="s">
        <v>460</v>
      </c>
      <c r="B213" s="32" t="s">
        <v>721</v>
      </c>
      <c r="C213" s="53">
        <v>1</v>
      </c>
      <c r="D213" s="37">
        <v>1</v>
      </c>
      <c r="E213" s="37">
        <v>0</v>
      </c>
      <c r="F213" s="37">
        <v>0</v>
      </c>
      <c r="G213" s="37">
        <v>0</v>
      </c>
      <c r="H213" s="37">
        <v>1</v>
      </c>
      <c r="I213" s="37">
        <v>0</v>
      </c>
      <c r="J213" s="37">
        <v>0</v>
      </c>
      <c r="K213" s="37">
        <v>0</v>
      </c>
      <c r="L213" s="39">
        <f t="shared" ref="L213:L229" si="51">SUM(E213:K213)</f>
        <v>1</v>
      </c>
      <c r="M213" s="40">
        <v>1</v>
      </c>
      <c r="S213" s="14" t="s">
        <v>5801</v>
      </c>
      <c r="T213" s="14" t="s">
        <v>264</v>
      </c>
      <c r="U213" s="14" t="s">
        <v>121</v>
      </c>
      <c r="V213" s="14" t="s">
        <v>543</v>
      </c>
      <c r="W213" s="14" t="s">
        <v>198</v>
      </c>
      <c r="X213" s="14" t="s">
        <v>300</v>
      </c>
      <c r="Y213" s="14" t="s">
        <v>233</v>
      </c>
      <c r="Z213" s="14" t="s">
        <v>5802</v>
      </c>
      <c r="AO213" s="11" t="s">
        <v>5918</v>
      </c>
      <c r="AP213" s="66"/>
      <c r="AQ213" s="66"/>
      <c r="AR213" s="66"/>
      <c r="AS213" s="66"/>
      <c r="BR213" s="11"/>
      <c r="CC213" s="91" t="s">
        <v>5919</v>
      </c>
    </row>
    <row r="214" spans="1:81" x14ac:dyDescent="0.25">
      <c r="A214" s="41" t="s">
        <v>464</v>
      </c>
      <c r="B214" s="50" t="s">
        <v>721</v>
      </c>
      <c r="C214" s="51">
        <v>1</v>
      </c>
      <c r="D214" s="42">
        <v>1</v>
      </c>
      <c r="E214" s="42">
        <v>0</v>
      </c>
      <c r="F214" s="42">
        <v>0</v>
      </c>
      <c r="G214" s="42">
        <v>0</v>
      </c>
      <c r="H214" s="42">
        <v>1</v>
      </c>
      <c r="I214" s="42">
        <v>0</v>
      </c>
      <c r="J214" s="42">
        <v>0</v>
      </c>
      <c r="K214" s="42">
        <v>0</v>
      </c>
      <c r="L214" s="39">
        <f t="shared" si="51"/>
        <v>1</v>
      </c>
      <c r="M214" s="12">
        <v>1</v>
      </c>
      <c r="S214" s="14" t="s">
        <v>5803</v>
      </c>
      <c r="T214" s="24">
        <v>0</v>
      </c>
      <c r="U214" s="24">
        <v>0</v>
      </c>
      <c r="V214" s="24">
        <v>0</v>
      </c>
      <c r="W214" s="24">
        <v>1</v>
      </c>
      <c r="X214" s="24">
        <v>0</v>
      </c>
      <c r="Y214" s="24">
        <v>0</v>
      </c>
      <c r="Z214" s="14">
        <f>SUM(T214:Y214)</f>
        <v>1</v>
      </c>
      <c r="AO214" s="11" t="s">
        <v>5827</v>
      </c>
      <c r="AP214" s="66"/>
      <c r="AQ214" s="66"/>
      <c r="AR214" s="66"/>
      <c r="AS214" s="66"/>
      <c r="BL214" s="11" t="s">
        <v>5825</v>
      </c>
      <c r="BR214" s="11"/>
      <c r="CC214" s="91" t="s">
        <v>5920</v>
      </c>
    </row>
    <row r="215" spans="1:81" x14ac:dyDescent="0.25">
      <c r="A215" s="46" t="s">
        <v>468</v>
      </c>
      <c r="B215" s="46" t="s">
        <v>721</v>
      </c>
      <c r="C215" s="53">
        <v>2</v>
      </c>
      <c r="D215" s="49">
        <v>2</v>
      </c>
      <c r="E215" s="49">
        <v>0</v>
      </c>
      <c r="F215" s="49">
        <v>0</v>
      </c>
      <c r="G215" s="49">
        <v>0</v>
      </c>
      <c r="H215" s="49">
        <v>2</v>
      </c>
      <c r="I215" s="49">
        <v>0</v>
      </c>
      <c r="J215" s="49">
        <v>0</v>
      </c>
      <c r="K215" s="49">
        <v>0</v>
      </c>
      <c r="L215" s="39">
        <f t="shared" si="51"/>
        <v>2</v>
      </c>
      <c r="M215" s="12">
        <v>2</v>
      </c>
      <c r="S215" s="45" t="s">
        <v>5804</v>
      </c>
      <c r="T215" s="43">
        <v>0</v>
      </c>
      <c r="U215" s="43">
        <v>0</v>
      </c>
      <c r="V215" s="43">
        <v>0</v>
      </c>
      <c r="W215" s="43">
        <v>1</v>
      </c>
      <c r="X215" s="43">
        <v>0</v>
      </c>
      <c r="Y215" s="43">
        <v>0</v>
      </c>
      <c r="Z215" s="14">
        <f t="shared" ref="Z215:Z221" si="52">SUM(T215:Y215)</f>
        <v>1</v>
      </c>
      <c r="AP215" s="67">
        <v>2009</v>
      </c>
      <c r="AQ215" s="67"/>
      <c r="AR215" s="67"/>
      <c r="AS215" s="67"/>
      <c r="AT215" s="12">
        <v>2010</v>
      </c>
      <c r="AU215" s="12"/>
      <c r="AV215" s="12"/>
      <c r="AW215" s="12"/>
      <c r="AX215" s="12">
        <v>2011</v>
      </c>
      <c r="AY215" s="12"/>
      <c r="AZ215" s="12"/>
      <c r="BA215" s="12"/>
      <c r="BB215" s="12">
        <v>2012</v>
      </c>
      <c r="BC215" s="12"/>
      <c r="BD215" s="12"/>
      <c r="BE215" s="12"/>
      <c r="BF215" s="12">
        <v>2013</v>
      </c>
      <c r="BG215" s="12"/>
      <c r="BH215" s="12"/>
      <c r="BI215" s="12"/>
      <c r="BJ215" s="12">
        <v>2014</v>
      </c>
      <c r="BK215" s="12"/>
      <c r="BL215" s="12"/>
      <c r="BM215" s="12"/>
      <c r="BN215" s="12">
        <v>2015</v>
      </c>
      <c r="BO215" s="12"/>
      <c r="BP215" s="12"/>
      <c r="BQ215" s="12"/>
      <c r="BR215" s="12">
        <v>2016</v>
      </c>
      <c r="BS215" s="12"/>
      <c r="BV215" s="30" t="s">
        <v>5833</v>
      </c>
      <c r="CC215" s="91" t="s">
        <v>5921</v>
      </c>
    </row>
    <row r="216" spans="1:81" x14ac:dyDescent="0.25">
      <c r="A216" s="41" t="s">
        <v>472</v>
      </c>
      <c r="B216" s="41" t="s">
        <v>1601</v>
      </c>
      <c r="C216" s="92">
        <v>1</v>
      </c>
      <c r="D216" s="42">
        <v>1</v>
      </c>
      <c r="E216" s="42">
        <v>0</v>
      </c>
      <c r="F216" s="42">
        <v>0</v>
      </c>
      <c r="G216" s="42">
        <v>0</v>
      </c>
      <c r="H216" s="42">
        <v>1</v>
      </c>
      <c r="I216" s="42">
        <v>0</v>
      </c>
      <c r="J216" s="42">
        <v>0</v>
      </c>
      <c r="K216" s="42">
        <v>0</v>
      </c>
      <c r="L216" s="39">
        <f t="shared" si="51"/>
        <v>1</v>
      </c>
      <c r="M216" s="12"/>
      <c r="S216" s="14" t="s">
        <v>5805</v>
      </c>
      <c r="T216" s="24">
        <v>0</v>
      </c>
      <c r="U216" s="24">
        <v>0</v>
      </c>
      <c r="V216" s="24">
        <v>0</v>
      </c>
      <c r="W216" s="24">
        <v>2</v>
      </c>
      <c r="X216" s="24">
        <v>0</v>
      </c>
      <c r="Y216" s="24">
        <v>0</v>
      </c>
      <c r="Z216" s="14">
        <f t="shared" si="52"/>
        <v>2</v>
      </c>
      <c r="AO216" s="11" t="s">
        <v>5</v>
      </c>
      <c r="AP216" s="11" t="s">
        <v>5834</v>
      </c>
      <c r="AQ216" s="11" t="s">
        <v>5835</v>
      </c>
      <c r="AR216" s="11" t="s">
        <v>5836</v>
      </c>
      <c r="AS216" s="11" t="s">
        <v>5837</v>
      </c>
      <c r="AT216" s="11" t="s">
        <v>5838</v>
      </c>
      <c r="AU216" s="11" t="s">
        <v>5839</v>
      </c>
      <c r="AV216" s="11" t="s">
        <v>5840</v>
      </c>
      <c r="AW216" s="68" t="s">
        <v>5841</v>
      </c>
      <c r="AX216" s="68" t="s">
        <v>5842</v>
      </c>
      <c r="AY216" s="11" t="s">
        <v>5843</v>
      </c>
      <c r="AZ216" s="11" t="s">
        <v>5844</v>
      </c>
      <c r="BA216" s="11" t="s">
        <v>5845</v>
      </c>
      <c r="BB216" s="11" t="s">
        <v>5846</v>
      </c>
      <c r="BC216" s="11" t="s">
        <v>5847</v>
      </c>
      <c r="BD216" s="11" t="s">
        <v>5848</v>
      </c>
      <c r="BE216" s="11" t="s">
        <v>5849</v>
      </c>
      <c r="BF216" s="11" t="s">
        <v>5850</v>
      </c>
      <c r="BG216" s="11" t="s">
        <v>5851</v>
      </c>
      <c r="BH216" s="11" t="s">
        <v>5852</v>
      </c>
      <c r="BI216" s="11" t="s">
        <v>5853</v>
      </c>
      <c r="BJ216" s="11" t="s">
        <v>5854</v>
      </c>
      <c r="BK216" s="11" t="s">
        <v>5855</v>
      </c>
      <c r="BL216" s="25" t="s">
        <v>5856</v>
      </c>
      <c r="BM216" s="11" t="s">
        <v>5857</v>
      </c>
      <c r="BN216" s="11" t="s">
        <v>5858</v>
      </c>
      <c r="BO216" s="11" t="s">
        <v>5859</v>
      </c>
      <c r="BP216" s="11" t="s">
        <v>5860</v>
      </c>
      <c r="BQ216" s="11" t="s">
        <v>5861</v>
      </c>
      <c r="BR216" s="11" t="s">
        <v>5862</v>
      </c>
      <c r="BS216" s="11" t="s">
        <v>5863</v>
      </c>
      <c r="BT216" s="11" t="s">
        <v>5864</v>
      </c>
      <c r="BU216" s="12" t="s">
        <v>5865</v>
      </c>
      <c r="BV216" s="12" t="s">
        <v>5866</v>
      </c>
      <c r="BW216" s="12" t="s">
        <v>5867</v>
      </c>
    </row>
    <row r="217" spans="1:81" x14ac:dyDescent="0.25">
      <c r="A217" s="41" t="s">
        <v>472</v>
      </c>
      <c r="B217" s="41" t="s">
        <v>721</v>
      </c>
      <c r="C217" s="92">
        <v>1</v>
      </c>
      <c r="D217" s="42">
        <v>1</v>
      </c>
      <c r="E217" s="42">
        <v>0</v>
      </c>
      <c r="F217" s="42">
        <v>0</v>
      </c>
      <c r="G217" s="42">
        <v>0</v>
      </c>
      <c r="H217" s="42">
        <v>1</v>
      </c>
      <c r="I217" s="42">
        <v>0</v>
      </c>
      <c r="J217" s="42">
        <v>0</v>
      </c>
      <c r="K217" s="42">
        <v>0</v>
      </c>
      <c r="L217" s="39">
        <f t="shared" si="51"/>
        <v>1</v>
      </c>
      <c r="M217" s="12">
        <v>2</v>
      </c>
      <c r="S217" s="45" t="s">
        <v>5806</v>
      </c>
      <c r="T217" s="43">
        <v>0</v>
      </c>
      <c r="U217" s="43">
        <v>0</v>
      </c>
      <c r="V217" s="43">
        <v>0</v>
      </c>
      <c r="W217" s="43">
        <v>2</v>
      </c>
      <c r="X217" s="43">
        <v>0</v>
      </c>
      <c r="Y217" s="43">
        <v>0</v>
      </c>
      <c r="Z217" s="14">
        <f t="shared" si="52"/>
        <v>2</v>
      </c>
      <c r="AO217" s="11" t="s">
        <v>5870</v>
      </c>
      <c r="AP217" s="67">
        <v>0</v>
      </c>
      <c r="AQ217" s="67">
        <v>0</v>
      </c>
      <c r="AR217" s="67">
        <v>0</v>
      </c>
      <c r="AS217" s="67">
        <v>0</v>
      </c>
      <c r="AT217" s="67">
        <v>0</v>
      </c>
      <c r="AU217" s="67">
        <v>0</v>
      </c>
      <c r="AV217" s="67">
        <v>0</v>
      </c>
      <c r="AW217" s="69">
        <v>0</v>
      </c>
      <c r="AX217" s="69">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70">
        <v>0</v>
      </c>
      <c r="BO217" s="70">
        <v>0</v>
      </c>
      <c r="BP217" s="70">
        <v>0</v>
      </c>
      <c r="BQ217" s="12">
        <v>0</v>
      </c>
      <c r="BR217" s="12">
        <v>0</v>
      </c>
      <c r="BS217" s="12">
        <v>0</v>
      </c>
      <c r="BT217" s="12">
        <v>0</v>
      </c>
      <c r="BU217" s="12">
        <v>0</v>
      </c>
      <c r="BV217" s="12">
        <v>0</v>
      </c>
      <c r="BW217" s="12">
        <v>0</v>
      </c>
      <c r="BX217" s="11" t="s">
        <v>5870</v>
      </c>
    </row>
    <row r="218" spans="1:81" x14ac:dyDescent="0.25">
      <c r="A218" s="46" t="s">
        <v>367</v>
      </c>
      <c r="B218" s="46" t="s">
        <v>1601</v>
      </c>
      <c r="C218" s="61">
        <v>1</v>
      </c>
      <c r="D218" s="47">
        <v>1</v>
      </c>
      <c r="E218" s="47">
        <v>0</v>
      </c>
      <c r="F218" s="47">
        <v>0</v>
      </c>
      <c r="G218" s="47">
        <v>0</v>
      </c>
      <c r="H218" s="47">
        <v>1</v>
      </c>
      <c r="I218" s="47">
        <v>0</v>
      </c>
      <c r="J218" s="47">
        <v>0</v>
      </c>
      <c r="K218" s="47">
        <v>0</v>
      </c>
      <c r="L218" s="39">
        <f t="shared" si="51"/>
        <v>1</v>
      </c>
      <c r="M218" s="12"/>
      <c r="S218" s="15" t="s">
        <v>5785</v>
      </c>
      <c r="T218" s="24">
        <v>6</v>
      </c>
      <c r="U218" s="24">
        <v>5</v>
      </c>
      <c r="V218" s="24">
        <v>0</v>
      </c>
      <c r="W218" s="24">
        <v>13</v>
      </c>
      <c r="X218" s="24">
        <v>0</v>
      </c>
      <c r="Y218" s="24">
        <v>0</v>
      </c>
      <c r="Z218" s="14">
        <f t="shared" si="52"/>
        <v>24</v>
      </c>
      <c r="AO218" s="11" t="s">
        <v>5871</v>
      </c>
      <c r="AP218" s="67">
        <v>0</v>
      </c>
      <c r="AQ218" s="67">
        <v>0</v>
      </c>
      <c r="AR218" s="67">
        <v>0</v>
      </c>
      <c r="AS218" s="67">
        <v>0</v>
      </c>
      <c r="AT218" s="67">
        <v>0</v>
      </c>
      <c r="AU218" s="67">
        <v>0</v>
      </c>
      <c r="AV218" s="67">
        <v>0</v>
      </c>
      <c r="AW218" s="69">
        <v>0</v>
      </c>
      <c r="AX218" s="69">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70">
        <v>0</v>
      </c>
      <c r="BO218" s="70">
        <v>0</v>
      </c>
      <c r="BP218" s="70">
        <v>0</v>
      </c>
      <c r="BQ218" s="12">
        <v>0</v>
      </c>
      <c r="BR218" s="12">
        <v>0</v>
      </c>
      <c r="BS218" s="12">
        <v>0</v>
      </c>
      <c r="BT218" s="12">
        <v>0</v>
      </c>
      <c r="BU218" s="12">
        <v>0</v>
      </c>
      <c r="BV218" s="12">
        <v>0</v>
      </c>
      <c r="BW218" s="12">
        <v>0</v>
      </c>
      <c r="BX218" s="11" t="s">
        <v>5871</v>
      </c>
    </row>
    <row r="219" spans="1:81" x14ac:dyDescent="0.25">
      <c r="A219" s="46" t="s">
        <v>367</v>
      </c>
      <c r="B219" s="46" t="s">
        <v>944</v>
      </c>
      <c r="C219" s="53">
        <v>2</v>
      </c>
      <c r="D219" s="47">
        <v>2</v>
      </c>
      <c r="E219" s="47">
        <v>0</v>
      </c>
      <c r="F219" s="47">
        <v>2</v>
      </c>
      <c r="G219" s="47">
        <v>0</v>
      </c>
      <c r="H219" s="47">
        <v>0</v>
      </c>
      <c r="I219" s="47">
        <v>0</v>
      </c>
      <c r="J219" s="47">
        <v>0</v>
      </c>
      <c r="K219" s="47">
        <v>0</v>
      </c>
      <c r="L219" s="39">
        <f t="shared" si="51"/>
        <v>2</v>
      </c>
      <c r="M219" s="12"/>
      <c r="S219" s="45" t="s">
        <v>5786</v>
      </c>
      <c r="T219" s="43">
        <v>27</v>
      </c>
      <c r="U219" s="43">
        <v>37</v>
      </c>
      <c r="V219" s="43">
        <v>5</v>
      </c>
      <c r="W219" s="43">
        <v>130</v>
      </c>
      <c r="X219" s="43">
        <v>212</v>
      </c>
      <c r="Y219" s="43">
        <v>4</v>
      </c>
      <c r="Z219" s="14">
        <f t="shared" si="52"/>
        <v>415</v>
      </c>
      <c r="AO219" s="11" t="s">
        <v>5872</v>
      </c>
      <c r="AP219" s="67">
        <v>0</v>
      </c>
      <c r="AQ219" s="67">
        <v>0</v>
      </c>
      <c r="AR219" s="67">
        <v>0</v>
      </c>
      <c r="AS219" s="67">
        <v>0</v>
      </c>
      <c r="AT219" s="67">
        <v>0</v>
      </c>
      <c r="AU219" s="67">
        <v>0</v>
      </c>
      <c r="AV219" s="67">
        <v>0</v>
      </c>
      <c r="AW219" s="69">
        <v>0</v>
      </c>
      <c r="AX219" s="69">
        <v>0</v>
      </c>
      <c r="AY219" s="67">
        <v>0</v>
      </c>
      <c r="AZ219" s="67">
        <v>0</v>
      </c>
      <c r="BA219" s="67">
        <v>1</v>
      </c>
      <c r="BB219" s="67">
        <v>0</v>
      </c>
      <c r="BC219" s="67">
        <v>0</v>
      </c>
      <c r="BD219" s="67">
        <v>0</v>
      </c>
      <c r="BE219" s="67">
        <v>0</v>
      </c>
      <c r="BF219" s="67">
        <v>0</v>
      </c>
      <c r="BG219" s="67">
        <v>0</v>
      </c>
      <c r="BH219" s="67">
        <v>0</v>
      </c>
      <c r="BI219" s="67">
        <v>0</v>
      </c>
      <c r="BJ219" s="67">
        <v>0</v>
      </c>
      <c r="BK219" s="67">
        <v>0</v>
      </c>
      <c r="BL219" s="67">
        <v>0</v>
      </c>
      <c r="BM219" s="67">
        <v>0</v>
      </c>
      <c r="BN219" s="70">
        <v>0</v>
      </c>
      <c r="BO219" s="70">
        <v>0</v>
      </c>
      <c r="BP219" s="70">
        <v>0</v>
      </c>
      <c r="BQ219" s="12">
        <v>0</v>
      </c>
      <c r="BR219" s="12">
        <v>0</v>
      </c>
      <c r="BS219" s="12">
        <v>0</v>
      </c>
      <c r="BT219" s="12">
        <v>0</v>
      </c>
      <c r="BU219" s="12">
        <v>0</v>
      </c>
      <c r="BV219" s="12">
        <v>0</v>
      </c>
      <c r="BW219" s="12">
        <v>0</v>
      </c>
      <c r="BX219" s="11" t="s">
        <v>5872</v>
      </c>
    </row>
    <row r="220" spans="1:81" x14ac:dyDescent="0.25">
      <c r="A220" s="46" t="s">
        <v>367</v>
      </c>
      <c r="B220" s="46" t="s">
        <v>721</v>
      </c>
      <c r="C220" s="53">
        <v>22</v>
      </c>
      <c r="D220" s="47">
        <v>21</v>
      </c>
      <c r="E220" s="47">
        <v>6</v>
      </c>
      <c r="F220" s="47">
        <v>3</v>
      </c>
      <c r="G220" s="47">
        <v>0</v>
      </c>
      <c r="H220" s="47">
        <v>12</v>
      </c>
      <c r="I220" s="47">
        <v>0</v>
      </c>
      <c r="J220" s="47">
        <v>0</v>
      </c>
      <c r="K220" s="47">
        <v>0</v>
      </c>
      <c r="L220" s="39">
        <f t="shared" si="51"/>
        <v>21</v>
      </c>
      <c r="M220" s="12">
        <v>24</v>
      </c>
      <c r="S220" s="15" t="s">
        <v>5807</v>
      </c>
      <c r="T220" s="24">
        <v>95</v>
      </c>
      <c r="U220" s="24">
        <v>170</v>
      </c>
      <c r="V220" s="24">
        <v>26</v>
      </c>
      <c r="W220" s="24">
        <v>301</v>
      </c>
      <c r="X220" s="24">
        <v>512</v>
      </c>
      <c r="Y220" s="24">
        <v>33</v>
      </c>
      <c r="Z220" s="14">
        <f t="shared" si="52"/>
        <v>1137</v>
      </c>
      <c r="AO220" s="11" t="s">
        <v>5873</v>
      </c>
      <c r="AP220" s="67">
        <v>0</v>
      </c>
      <c r="AQ220" s="67">
        <v>0</v>
      </c>
      <c r="AR220" s="67">
        <v>0</v>
      </c>
      <c r="AS220" s="67">
        <v>0</v>
      </c>
      <c r="AT220" s="67">
        <v>0</v>
      </c>
      <c r="AU220" s="67">
        <v>0</v>
      </c>
      <c r="AV220" s="67">
        <v>0</v>
      </c>
      <c r="AW220" s="69">
        <v>0</v>
      </c>
      <c r="AX220" s="69">
        <v>0</v>
      </c>
      <c r="AY220" s="67">
        <v>0</v>
      </c>
      <c r="AZ220" s="67">
        <v>0</v>
      </c>
      <c r="BA220" s="67">
        <v>1</v>
      </c>
      <c r="BB220" s="67">
        <v>0</v>
      </c>
      <c r="BC220" s="67">
        <v>0</v>
      </c>
      <c r="BD220" s="67">
        <v>0</v>
      </c>
      <c r="BE220" s="67">
        <v>0</v>
      </c>
      <c r="BF220" s="67">
        <v>0</v>
      </c>
      <c r="BG220" s="67">
        <v>0</v>
      </c>
      <c r="BH220" s="67">
        <v>0</v>
      </c>
      <c r="BI220" s="67">
        <v>0</v>
      </c>
      <c r="BJ220" s="67">
        <v>0</v>
      </c>
      <c r="BK220" s="67">
        <v>0</v>
      </c>
      <c r="BL220" s="67">
        <v>0</v>
      </c>
      <c r="BM220" s="67">
        <v>0</v>
      </c>
      <c r="BN220" s="70">
        <v>0</v>
      </c>
      <c r="BO220" s="70">
        <v>0</v>
      </c>
      <c r="BP220" s="70">
        <v>0</v>
      </c>
      <c r="BQ220" s="12">
        <v>0</v>
      </c>
      <c r="BR220" s="12">
        <v>0</v>
      </c>
      <c r="BS220" s="12">
        <v>0</v>
      </c>
      <c r="BT220" s="12">
        <v>0</v>
      </c>
      <c r="BU220" s="12">
        <v>0</v>
      </c>
      <c r="BV220" s="12">
        <v>0</v>
      </c>
      <c r="BW220" s="12">
        <v>0</v>
      </c>
      <c r="BX220" s="11" t="s">
        <v>5873</v>
      </c>
    </row>
    <row r="221" spans="1:81" x14ac:dyDescent="0.25">
      <c r="A221" s="50" t="s">
        <v>139</v>
      </c>
      <c r="B221" s="50" t="s">
        <v>1601</v>
      </c>
      <c r="C221" s="51">
        <v>17</v>
      </c>
      <c r="D221" s="51">
        <v>16</v>
      </c>
      <c r="E221" s="51">
        <v>0</v>
      </c>
      <c r="F221" s="51">
        <v>5</v>
      </c>
      <c r="G221" s="51">
        <v>0</v>
      </c>
      <c r="H221" s="51">
        <v>11</v>
      </c>
      <c r="I221" s="51">
        <v>0</v>
      </c>
      <c r="J221" s="51">
        <v>0</v>
      </c>
      <c r="K221" s="51">
        <v>0</v>
      </c>
      <c r="L221" s="39">
        <f t="shared" si="51"/>
        <v>16</v>
      </c>
      <c r="M221" s="12"/>
      <c r="T221" s="11">
        <f>SUM(T214:T220)</f>
        <v>128</v>
      </c>
      <c r="U221" s="11">
        <f t="shared" ref="U221:Y221" si="53">SUM(U214:U220)</f>
        <v>212</v>
      </c>
      <c r="V221" s="11">
        <f t="shared" si="53"/>
        <v>31</v>
      </c>
      <c r="W221" s="11">
        <f t="shared" si="53"/>
        <v>450</v>
      </c>
      <c r="X221" s="11">
        <f t="shared" si="53"/>
        <v>724</v>
      </c>
      <c r="Y221" s="11">
        <f t="shared" si="53"/>
        <v>37</v>
      </c>
      <c r="Z221" s="14">
        <f t="shared" si="52"/>
        <v>1582</v>
      </c>
      <c r="AO221" s="11" t="s">
        <v>5874</v>
      </c>
      <c r="AP221" s="67">
        <v>364</v>
      </c>
      <c r="AQ221" s="67">
        <v>349</v>
      </c>
      <c r="AR221" s="67">
        <v>510</v>
      </c>
      <c r="AS221" s="67">
        <v>535</v>
      </c>
      <c r="AT221" s="93">
        <v>579</v>
      </c>
      <c r="AU221" s="67">
        <v>91</v>
      </c>
      <c r="AV221" s="67">
        <v>181</v>
      </c>
      <c r="AW221" s="69">
        <v>166</v>
      </c>
      <c r="AX221" s="69">
        <v>123</v>
      </c>
      <c r="AY221" s="67">
        <v>6</v>
      </c>
      <c r="AZ221" s="67">
        <v>0</v>
      </c>
      <c r="BA221" s="67">
        <v>1</v>
      </c>
      <c r="BB221" s="67">
        <v>0</v>
      </c>
      <c r="BC221" s="67">
        <v>0</v>
      </c>
      <c r="BD221" s="94">
        <v>0</v>
      </c>
      <c r="BE221" s="67">
        <v>0</v>
      </c>
      <c r="BF221" s="67">
        <v>0</v>
      </c>
      <c r="BG221" s="67">
        <v>0</v>
      </c>
      <c r="BH221" s="67">
        <v>0</v>
      </c>
      <c r="BI221" s="67">
        <v>0</v>
      </c>
      <c r="BJ221" s="67">
        <v>0</v>
      </c>
      <c r="BK221" s="67">
        <v>0</v>
      </c>
      <c r="BL221" s="67">
        <v>0</v>
      </c>
      <c r="BM221" s="67">
        <v>0</v>
      </c>
      <c r="BN221" s="70">
        <v>0</v>
      </c>
      <c r="BO221" s="70">
        <v>1</v>
      </c>
      <c r="BP221" s="70">
        <v>0</v>
      </c>
      <c r="BQ221" s="12">
        <v>0</v>
      </c>
      <c r="BR221" s="12">
        <v>0</v>
      </c>
      <c r="BS221" s="12">
        <v>0</v>
      </c>
      <c r="BT221" s="12">
        <v>0</v>
      </c>
      <c r="BU221" s="12">
        <v>0</v>
      </c>
      <c r="BV221" s="12">
        <v>0</v>
      </c>
      <c r="BW221" s="12">
        <v>0</v>
      </c>
      <c r="BX221" s="11" t="s">
        <v>5874</v>
      </c>
      <c r="BY221" s="11" t="s">
        <v>5848</v>
      </c>
    </row>
    <row r="222" spans="1:81" x14ac:dyDescent="0.25">
      <c r="A222" s="50" t="s">
        <v>139</v>
      </c>
      <c r="B222" s="50" t="s">
        <v>944</v>
      </c>
      <c r="C222" s="51">
        <v>42</v>
      </c>
      <c r="D222" s="51">
        <v>42</v>
      </c>
      <c r="E222" s="51">
        <v>0</v>
      </c>
      <c r="F222" s="51">
        <v>3</v>
      </c>
      <c r="G222" s="51">
        <v>0</v>
      </c>
      <c r="H222" s="51">
        <v>8</v>
      </c>
      <c r="I222" s="51">
        <v>31</v>
      </c>
      <c r="J222" s="51">
        <v>0</v>
      </c>
      <c r="K222" s="51">
        <v>0</v>
      </c>
      <c r="L222" s="39">
        <f t="shared" si="51"/>
        <v>42</v>
      </c>
      <c r="M222" s="12"/>
      <c r="AO222" s="29" t="s">
        <v>5875</v>
      </c>
      <c r="AP222" s="67">
        <v>0</v>
      </c>
      <c r="AQ222" s="67">
        <v>0</v>
      </c>
      <c r="AR222" s="67">
        <v>0</v>
      </c>
      <c r="AS222" s="67">
        <v>0</v>
      </c>
      <c r="AT222" s="67">
        <v>0</v>
      </c>
      <c r="AU222" s="67">
        <v>415</v>
      </c>
      <c r="AV222" s="67">
        <v>435</v>
      </c>
      <c r="AW222" s="69">
        <v>345</v>
      </c>
      <c r="AX222" s="69">
        <v>433</v>
      </c>
      <c r="AY222" s="67">
        <v>457</v>
      </c>
      <c r="AZ222" s="93">
        <v>568</v>
      </c>
      <c r="BA222" s="67">
        <v>453</v>
      </c>
      <c r="BB222" s="67">
        <v>391</v>
      </c>
      <c r="BC222" s="67">
        <v>236</v>
      </c>
      <c r="BD222" s="67">
        <v>35</v>
      </c>
      <c r="BE222" s="67">
        <v>44</v>
      </c>
      <c r="BF222" s="67">
        <v>12</v>
      </c>
      <c r="BG222" s="31">
        <v>15</v>
      </c>
      <c r="BH222" s="31">
        <v>11</v>
      </c>
      <c r="BI222" s="31">
        <v>1</v>
      </c>
      <c r="BJ222" s="94">
        <v>0</v>
      </c>
      <c r="BK222" s="95">
        <v>0</v>
      </c>
      <c r="BL222" s="67">
        <v>0</v>
      </c>
      <c r="BM222" s="67">
        <v>0</v>
      </c>
      <c r="BN222" s="70">
        <v>0</v>
      </c>
      <c r="BO222" s="70">
        <v>1</v>
      </c>
      <c r="BP222" s="70">
        <v>0</v>
      </c>
      <c r="BQ222" s="31">
        <v>0</v>
      </c>
      <c r="BR222" s="12">
        <v>0</v>
      </c>
      <c r="BS222" s="12">
        <v>0</v>
      </c>
      <c r="BT222" s="12">
        <v>0</v>
      </c>
      <c r="BU222" s="12">
        <v>0</v>
      </c>
      <c r="BV222" s="12">
        <v>0</v>
      </c>
      <c r="BW222" s="12">
        <v>0</v>
      </c>
      <c r="BX222" s="29" t="s">
        <v>5875</v>
      </c>
      <c r="BY222" s="11" t="s">
        <v>5854</v>
      </c>
    </row>
    <row r="223" spans="1:81" x14ac:dyDescent="0.25">
      <c r="A223" s="50" t="s">
        <v>139</v>
      </c>
      <c r="B223" s="50" t="s">
        <v>4236</v>
      </c>
      <c r="C223" s="51">
        <v>2</v>
      </c>
      <c r="D223" s="51">
        <v>2</v>
      </c>
      <c r="E223" s="51">
        <v>0</v>
      </c>
      <c r="F223" s="51">
        <v>0</v>
      </c>
      <c r="G223" s="51">
        <v>0</v>
      </c>
      <c r="H223" s="51">
        <v>2</v>
      </c>
      <c r="I223" s="51">
        <v>0</v>
      </c>
      <c r="J223" s="51">
        <v>0</v>
      </c>
      <c r="K223" s="51">
        <v>0</v>
      </c>
      <c r="L223" s="39">
        <f t="shared" si="51"/>
        <v>2</v>
      </c>
      <c r="M223" s="12"/>
      <c r="S223" s="14" t="s">
        <v>5809</v>
      </c>
      <c r="T223" s="14" t="s">
        <v>264</v>
      </c>
      <c r="U223" s="14" t="s">
        <v>121</v>
      </c>
      <c r="V223" s="14" t="s">
        <v>543</v>
      </c>
      <c r="W223" s="14" t="s">
        <v>198</v>
      </c>
      <c r="X223" s="14" t="s">
        <v>300</v>
      </c>
      <c r="Y223" s="14" t="s">
        <v>233</v>
      </c>
      <c r="Z223" s="14" t="s">
        <v>5802</v>
      </c>
      <c r="AO223" s="29" t="s">
        <v>5876</v>
      </c>
      <c r="AP223" s="67">
        <v>0</v>
      </c>
      <c r="AQ223" s="67">
        <v>0</v>
      </c>
      <c r="AR223" s="67">
        <v>0</v>
      </c>
      <c r="AS223" s="67">
        <v>0</v>
      </c>
      <c r="AT223" s="67">
        <v>0</v>
      </c>
      <c r="AU223" s="67">
        <v>0</v>
      </c>
      <c r="AV223" s="67">
        <v>0</v>
      </c>
      <c r="AW223" s="67">
        <v>0</v>
      </c>
      <c r="AX223" s="67">
        <v>0</v>
      </c>
      <c r="AY223" s="67">
        <v>2</v>
      </c>
      <c r="AZ223" s="67">
        <v>10</v>
      </c>
      <c r="BA223" s="67">
        <v>51</v>
      </c>
      <c r="BB223" s="67">
        <v>115</v>
      </c>
      <c r="BC223" s="67">
        <v>428</v>
      </c>
      <c r="BD223" s="93">
        <v>525</v>
      </c>
      <c r="BE223" s="67">
        <v>467</v>
      </c>
      <c r="BF223" s="67">
        <v>379</v>
      </c>
      <c r="BG223" s="31">
        <v>320</v>
      </c>
      <c r="BH223" s="31">
        <v>115</v>
      </c>
      <c r="BI223" s="67">
        <v>91</v>
      </c>
      <c r="BJ223" s="67">
        <v>54</v>
      </c>
      <c r="BK223" s="95">
        <v>62</v>
      </c>
      <c r="BL223" s="67">
        <v>37</v>
      </c>
      <c r="BM223" s="67">
        <v>45</v>
      </c>
      <c r="BN223" s="67">
        <v>34</v>
      </c>
      <c r="BO223" s="67">
        <v>33</v>
      </c>
      <c r="BP223" s="67">
        <v>0</v>
      </c>
      <c r="BQ223" s="31">
        <v>7</v>
      </c>
      <c r="BR223" s="96">
        <v>0</v>
      </c>
      <c r="BS223" s="12">
        <v>0</v>
      </c>
      <c r="BT223" s="12">
        <v>0</v>
      </c>
      <c r="BU223" s="12">
        <v>0</v>
      </c>
      <c r="BV223" s="12">
        <v>0</v>
      </c>
      <c r="BW223" s="12">
        <v>0</v>
      </c>
      <c r="BX223" s="29" t="s">
        <v>5876</v>
      </c>
      <c r="BY223" s="11" t="s">
        <v>5862</v>
      </c>
    </row>
    <row r="224" spans="1:81" x14ac:dyDescent="0.25">
      <c r="A224" s="50" t="s">
        <v>139</v>
      </c>
      <c r="B224" s="50" t="s">
        <v>721</v>
      </c>
      <c r="C224" s="51">
        <v>361</v>
      </c>
      <c r="D224" s="51">
        <v>355</v>
      </c>
      <c r="E224" s="51">
        <v>27</v>
      </c>
      <c r="F224" s="51">
        <v>29</v>
      </c>
      <c r="G224" s="51">
        <v>5</v>
      </c>
      <c r="H224" s="51">
        <v>109</v>
      </c>
      <c r="I224" s="51">
        <v>181</v>
      </c>
      <c r="J224" s="51">
        <v>4</v>
      </c>
      <c r="K224" s="51">
        <v>0</v>
      </c>
      <c r="L224" s="39">
        <f t="shared" si="51"/>
        <v>355</v>
      </c>
      <c r="M224" s="12">
        <v>416</v>
      </c>
      <c r="S224" s="14" t="s">
        <v>5803</v>
      </c>
      <c r="T224" s="24">
        <v>0</v>
      </c>
      <c r="U224" s="24">
        <v>0</v>
      </c>
      <c r="V224" s="24">
        <v>0</v>
      </c>
      <c r="W224" s="55">
        <v>0</v>
      </c>
      <c r="X224" s="24">
        <v>0</v>
      </c>
      <c r="Y224" s="24">
        <v>0</v>
      </c>
      <c r="Z224" s="14">
        <f>SUM(T224:Y224)</f>
        <v>0</v>
      </c>
      <c r="AO224" s="11" t="s">
        <v>5884</v>
      </c>
      <c r="AP224" s="67">
        <v>3</v>
      </c>
      <c r="AQ224" s="67">
        <v>0</v>
      </c>
      <c r="AR224" s="67">
        <v>1</v>
      </c>
      <c r="AS224" s="67">
        <v>1</v>
      </c>
      <c r="AT224" s="67">
        <v>1</v>
      </c>
      <c r="AU224" s="67">
        <v>0</v>
      </c>
      <c r="AV224" s="67">
        <v>0</v>
      </c>
      <c r="AW224" s="69">
        <v>0</v>
      </c>
      <c r="AX224" s="69">
        <v>0</v>
      </c>
      <c r="AY224" s="67">
        <v>1</v>
      </c>
      <c r="AZ224" s="67">
        <v>2</v>
      </c>
      <c r="BA224" s="67">
        <v>1</v>
      </c>
      <c r="BB224" s="67">
        <v>1</v>
      </c>
      <c r="BC224" s="67">
        <v>0</v>
      </c>
      <c r="BD224" s="67">
        <v>0</v>
      </c>
      <c r="BE224" s="67">
        <v>1</v>
      </c>
      <c r="BF224" s="67">
        <v>0</v>
      </c>
      <c r="BG224" s="67">
        <v>0</v>
      </c>
      <c r="BH224" s="67">
        <v>0</v>
      </c>
      <c r="BI224" s="67">
        <v>1</v>
      </c>
      <c r="BJ224" s="67">
        <v>1</v>
      </c>
      <c r="BK224" s="67">
        <v>0</v>
      </c>
      <c r="BL224" s="67">
        <v>0</v>
      </c>
      <c r="BM224" s="67">
        <v>0</v>
      </c>
      <c r="BN224" s="70">
        <v>0</v>
      </c>
      <c r="BO224" s="70">
        <v>0</v>
      </c>
      <c r="BP224" s="70">
        <v>0</v>
      </c>
      <c r="BQ224" s="12">
        <v>0</v>
      </c>
      <c r="BR224" s="12">
        <v>0</v>
      </c>
      <c r="BS224" s="12">
        <v>0</v>
      </c>
      <c r="BT224" s="12">
        <v>0</v>
      </c>
      <c r="BU224" s="12">
        <v>0</v>
      </c>
      <c r="BV224" s="12">
        <v>0</v>
      </c>
      <c r="BW224" s="12">
        <v>0</v>
      </c>
      <c r="BX224" s="11" t="s">
        <v>5884</v>
      </c>
    </row>
    <row r="225" spans="1:77" x14ac:dyDescent="0.25">
      <c r="A225" s="46" t="s">
        <v>212</v>
      </c>
      <c r="B225" s="46" t="s">
        <v>1601</v>
      </c>
      <c r="C225" s="53">
        <v>192</v>
      </c>
      <c r="D225" s="53">
        <v>187</v>
      </c>
      <c r="E225" s="53">
        <v>24</v>
      </c>
      <c r="F225" s="53">
        <v>36</v>
      </c>
      <c r="G225" s="53">
        <v>5</v>
      </c>
      <c r="H225" s="53">
        <v>118</v>
      </c>
      <c r="I225" s="53">
        <v>0</v>
      </c>
      <c r="J225" s="53">
        <v>4</v>
      </c>
      <c r="K225" s="53">
        <v>0</v>
      </c>
      <c r="L225" s="39">
        <f t="shared" si="51"/>
        <v>187</v>
      </c>
      <c r="M225" s="12"/>
      <c r="S225" s="45" t="s">
        <v>5804</v>
      </c>
      <c r="T225" s="43">
        <v>0</v>
      </c>
      <c r="U225" s="43">
        <v>0</v>
      </c>
      <c r="V225" s="43">
        <v>0</v>
      </c>
      <c r="W225" s="56">
        <v>0</v>
      </c>
      <c r="X225" s="43">
        <v>0</v>
      </c>
      <c r="Y225" s="43">
        <v>0</v>
      </c>
      <c r="Z225" s="14">
        <f t="shared" ref="Z225:Z231" si="54">SUM(T225:Y225)</f>
        <v>0</v>
      </c>
      <c r="AO225" s="11" t="s">
        <v>5885</v>
      </c>
      <c r="AP225" s="67">
        <v>3</v>
      </c>
      <c r="AQ225" s="67">
        <v>3</v>
      </c>
      <c r="AR225" s="67">
        <v>1</v>
      </c>
      <c r="AS225" s="67">
        <v>1</v>
      </c>
      <c r="AT225" s="67">
        <v>1</v>
      </c>
      <c r="AU225" s="67">
        <v>0</v>
      </c>
      <c r="AV225" s="67">
        <v>0</v>
      </c>
      <c r="AW225" s="69">
        <v>0</v>
      </c>
      <c r="AX225" s="69">
        <v>1</v>
      </c>
      <c r="AY225" s="67">
        <v>1</v>
      </c>
      <c r="AZ225" s="67">
        <v>0</v>
      </c>
      <c r="BA225" s="67">
        <v>0</v>
      </c>
      <c r="BB225" s="67">
        <v>1</v>
      </c>
      <c r="BC225" s="67">
        <v>0</v>
      </c>
      <c r="BD225" s="67">
        <v>0</v>
      </c>
      <c r="BE225" s="67">
        <v>1</v>
      </c>
      <c r="BF225" s="67">
        <v>0</v>
      </c>
      <c r="BG225" s="67">
        <v>0</v>
      </c>
      <c r="BH225" s="67">
        <v>0</v>
      </c>
      <c r="BI225" s="67">
        <v>0</v>
      </c>
      <c r="BJ225" s="67">
        <v>1</v>
      </c>
      <c r="BK225" s="67">
        <v>0</v>
      </c>
      <c r="BL225" s="67">
        <v>0</v>
      </c>
      <c r="BM225" s="67">
        <v>0</v>
      </c>
      <c r="BN225" s="70">
        <v>0</v>
      </c>
      <c r="BO225" s="70">
        <v>0</v>
      </c>
      <c r="BP225" s="70">
        <v>0</v>
      </c>
      <c r="BQ225" s="12">
        <v>0</v>
      </c>
      <c r="BR225" s="12">
        <v>0</v>
      </c>
      <c r="BS225" s="12">
        <v>0</v>
      </c>
      <c r="BT225" s="12">
        <v>0</v>
      </c>
      <c r="BU225" s="12">
        <v>0</v>
      </c>
      <c r="BV225" s="12">
        <v>0</v>
      </c>
      <c r="BW225" s="12">
        <v>0</v>
      </c>
      <c r="BX225" s="11" t="s">
        <v>5885</v>
      </c>
    </row>
    <row r="226" spans="1:77" x14ac:dyDescent="0.25">
      <c r="A226" s="46" t="s">
        <v>212</v>
      </c>
      <c r="B226" s="46" t="s">
        <v>944</v>
      </c>
      <c r="C226" s="53">
        <v>168</v>
      </c>
      <c r="D226" s="53">
        <v>159</v>
      </c>
      <c r="E226" s="53">
        <v>1</v>
      </c>
      <c r="F226" s="53">
        <v>25</v>
      </c>
      <c r="G226" s="53">
        <v>1</v>
      </c>
      <c r="H226" s="53">
        <v>107</v>
      </c>
      <c r="I226" s="53">
        <v>1</v>
      </c>
      <c r="J226" s="53">
        <v>24</v>
      </c>
      <c r="K226" s="53">
        <v>0</v>
      </c>
      <c r="L226" s="39">
        <f t="shared" si="51"/>
        <v>159</v>
      </c>
      <c r="M226" s="12"/>
      <c r="S226" s="14" t="s">
        <v>5805</v>
      </c>
      <c r="T226" s="47">
        <v>0</v>
      </c>
      <c r="U226" s="47">
        <v>0</v>
      </c>
      <c r="V226" s="47">
        <v>0</v>
      </c>
      <c r="W226" s="47">
        <v>0</v>
      </c>
      <c r="X226" s="47">
        <v>0</v>
      </c>
      <c r="Y226" s="47">
        <v>0</v>
      </c>
      <c r="Z226" s="14">
        <f t="shared" si="54"/>
        <v>0</v>
      </c>
      <c r="AO226" s="11" t="s">
        <v>5886</v>
      </c>
      <c r="AP226" s="67">
        <v>10</v>
      </c>
      <c r="AQ226" s="67">
        <v>3</v>
      </c>
      <c r="AR226" s="67">
        <v>5</v>
      </c>
      <c r="AS226" s="67">
        <v>3</v>
      </c>
      <c r="AT226" s="67">
        <v>2</v>
      </c>
      <c r="AU226" s="67">
        <v>0</v>
      </c>
      <c r="AV226" s="67">
        <v>0</v>
      </c>
      <c r="AW226" s="69">
        <v>0</v>
      </c>
      <c r="AX226" s="69">
        <v>1</v>
      </c>
      <c r="AY226" s="67">
        <v>1</v>
      </c>
      <c r="AZ226" s="67">
        <v>0</v>
      </c>
      <c r="BA226" s="67">
        <v>0</v>
      </c>
      <c r="BB226" s="67">
        <v>1</v>
      </c>
      <c r="BC226" s="67">
        <v>0</v>
      </c>
      <c r="BD226" s="67">
        <v>0</v>
      </c>
      <c r="BE226" s="67">
        <v>1</v>
      </c>
      <c r="BF226" s="67">
        <v>0</v>
      </c>
      <c r="BG226" s="67">
        <v>0</v>
      </c>
      <c r="BH226" s="67">
        <v>0</v>
      </c>
      <c r="BI226" s="67">
        <v>0</v>
      </c>
      <c r="BJ226" s="67">
        <v>1</v>
      </c>
      <c r="BK226" s="67">
        <v>0</v>
      </c>
      <c r="BL226" s="67">
        <v>0</v>
      </c>
      <c r="BM226" s="67">
        <v>0</v>
      </c>
      <c r="BN226" s="70">
        <v>0</v>
      </c>
      <c r="BO226" s="70">
        <v>0</v>
      </c>
      <c r="BP226" s="70">
        <v>0</v>
      </c>
      <c r="BQ226" s="12">
        <v>0</v>
      </c>
      <c r="BR226" s="12">
        <v>0</v>
      </c>
      <c r="BS226" s="12">
        <v>0</v>
      </c>
      <c r="BT226" s="12">
        <v>0</v>
      </c>
      <c r="BU226" s="12">
        <v>0</v>
      </c>
      <c r="BV226" s="12">
        <v>0</v>
      </c>
      <c r="BW226" s="12">
        <v>0</v>
      </c>
      <c r="BX226" s="11" t="s">
        <v>5886</v>
      </c>
    </row>
    <row r="227" spans="1:77" x14ac:dyDescent="0.25">
      <c r="A227" s="46" t="s">
        <v>212</v>
      </c>
      <c r="B227" s="46" t="s">
        <v>2016</v>
      </c>
      <c r="C227" s="53">
        <v>5</v>
      </c>
      <c r="D227" s="53">
        <v>5</v>
      </c>
      <c r="E227" s="53">
        <v>0</v>
      </c>
      <c r="F227" s="53">
        <v>5</v>
      </c>
      <c r="G227" s="53">
        <v>0</v>
      </c>
      <c r="H227" s="53">
        <v>0</v>
      </c>
      <c r="I227" s="53">
        <v>0</v>
      </c>
      <c r="J227" s="53">
        <v>0</v>
      </c>
      <c r="K227" s="53">
        <v>0</v>
      </c>
      <c r="L227" s="39">
        <f t="shared" si="51"/>
        <v>5</v>
      </c>
      <c r="M227" s="12"/>
      <c r="S227" s="45" t="s">
        <v>5806</v>
      </c>
      <c r="T227" s="42">
        <v>0</v>
      </c>
      <c r="U227" s="42">
        <v>0</v>
      </c>
      <c r="V227" s="42">
        <v>0</v>
      </c>
      <c r="W227" s="42">
        <v>1</v>
      </c>
      <c r="X227" s="42">
        <v>0</v>
      </c>
      <c r="Y227" s="42">
        <v>0</v>
      </c>
      <c r="Z227" s="14">
        <f t="shared" si="54"/>
        <v>1</v>
      </c>
      <c r="AO227" s="11" t="s">
        <v>5888</v>
      </c>
      <c r="AP227" s="67">
        <v>51</v>
      </c>
      <c r="AQ227" s="67">
        <v>46</v>
      </c>
      <c r="AR227" s="67">
        <v>37</v>
      </c>
      <c r="AS227" s="67">
        <v>28</v>
      </c>
      <c r="AT227" s="67">
        <v>23</v>
      </c>
      <c r="AU227" s="67">
        <v>12</v>
      </c>
      <c r="AV227" s="67">
        <v>18</v>
      </c>
      <c r="AW227" s="69">
        <v>8</v>
      </c>
      <c r="AX227" s="69">
        <v>10</v>
      </c>
      <c r="AY227" s="67">
        <v>4</v>
      </c>
      <c r="AZ227" s="67">
        <v>1</v>
      </c>
      <c r="BA227" s="67">
        <v>5</v>
      </c>
      <c r="BB227" s="67">
        <v>3</v>
      </c>
      <c r="BC227" s="67">
        <v>0</v>
      </c>
      <c r="BD227" s="67">
        <v>0</v>
      </c>
      <c r="BE227" s="67">
        <v>2</v>
      </c>
      <c r="BF227" s="67">
        <v>0</v>
      </c>
      <c r="BG227" s="67">
        <v>0</v>
      </c>
      <c r="BH227" s="67">
        <v>0</v>
      </c>
      <c r="BI227" s="67">
        <v>4</v>
      </c>
      <c r="BJ227" s="67">
        <v>1</v>
      </c>
      <c r="BK227" s="67">
        <v>1</v>
      </c>
      <c r="BL227" s="67">
        <v>0</v>
      </c>
      <c r="BM227" s="67">
        <v>0</v>
      </c>
      <c r="BN227" s="70">
        <v>0</v>
      </c>
      <c r="BO227" s="70">
        <v>0</v>
      </c>
      <c r="BP227" s="70">
        <v>0</v>
      </c>
      <c r="BQ227" s="12">
        <v>0</v>
      </c>
      <c r="BR227" s="12">
        <v>0</v>
      </c>
      <c r="BS227" s="12">
        <v>0</v>
      </c>
      <c r="BT227" s="12">
        <v>0</v>
      </c>
      <c r="BU227" s="12">
        <v>0</v>
      </c>
      <c r="BV227" s="12">
        <v>0</v>
      </c>
      <c r="BW227" s="12">
        <v>0</v>
      </c>
      <c r="BX227" s="11" t="s">
        <v>5888</v>
      </c>
    </row>
    <row r="228" spans="1:77" x14ac:dyDescent="0.25">
      <c r="A228" s="46" t="s">
        <v>212</v>
      </c>
      <c r="B228" s="46" t="s">
        <v>4236</v>
      </c>
      <c r="C228" s="53">
        <v>8</v>
      </c>
      <c r="D228" s="53">
        <v>8</v>
      </c>
      <c r="E228" s="53">
        <v>0</v>
      </c>
      <c r="F228" s="53">
        <v>2</v>
      </c>
      <c r="G228" s="53">
        <v>5</v>
      </c>
      <c r="H228" s="53">
        <v>1</v>
      </c>
      <c r="I228" s="53">
        <v>0</v>
      </c>
      <c r="J228" s="53">
        <v>0</v>
      </c>
      <c r="K228" s="53">
        <v>0</v>
      </c>
      <c r="L228" s="39">
        <f t="shared" si="51"/>
        <v>8</v>
      </c>
      <c r="M228" s="12"/>
      <c r="S228" s="57" t="s">
        <v>5785</v>
      </c>
      <c r="T228" s="58">
        <v>0</v>
      </c>
      <c r="U228" s="58">
        <v>0</v>
      </c>
      <c r="V228" s="58">
        <v>0</v>
      </c>
      <c r="W228" s="58">
        <v>1</v>
      </c>
      <c r="X228" s="58">
        <v>0</v>
      </c>
      <c r="Y228" s="58">
        <v>0</v>
      </c>
      <c r="Z228" s="59">
        <f t="shared" si="54"/>
        <v>1</v>
      </c>
      <c r="AO228" s="11" t="s">
        <v>5922</v>
      </c>
      <c r="AP228" s="93">
        <v>713</v>
      </c>
      <c r="AQ228" s="67">
        <v>352</v>
      </c>
      <c r="AR228" s="67">
        <v>266</v>
      </c>
      <c r="AS228" s="67">
        <v>249</v>
      </c>
      <c r="AT228" s="67">
        <v>156</v>
      </c>
      <c r="AU228" s="67">
        <v>84</v>
      </c>
      <c r="AV228" s="67">
        <v>62</v>
      </c>
      <c r="AW228" s="69">
        <v>82</v>
      </c>
      <c r="AX228" s="69">
        <v>42</v>
      </c>
      <c r="AY228" s="67">
        <v>52</v>
      </c>
      <c r="AZ228" s="67">
        <v>37</v>
      </c>
      <c r="BA228" s="67">
        <v>17</v>
      </c>
      <c r="BB228" s="67">
        <v>19</v>
      </c>
      <c r="BC228" s="67">
        <v>37</v>
      </c>
      <c r="BD228" s="67">
        <v>13</v>
      </c>
      <c r="BE228" s="67">
        <v>19</v>
      </c>
      <c r="BF228" s="67">
        <v>16</v>
      </c>
      <c r="BG228" s="12">
        <v>11</v>
      </c>
      <c r="BH228" s="67">
        <v>3</v>
      </c>
      <c r="BI228" s="67">
        <v>6</v>
      </c>
      <c r="BJ228" s="67">
        <v>2</v>
      </c>
      <c r="BK228" s="67">
        <v>3</v>
      </c>
      <c r="BL228" s="67">
        <v>5</v>
      </c>
      <c r="BM228" s="94">
        <v>3</v>
      </c>
      <c r="BN228" s="67">
        <v>0</v>
      </c>
      <c r="BO228" s="67">
        <v>0</v>
      </c>
      <c r="BP228" s="70">
        <v>0</v>
      </c>
      <c r="BQ228" s="12">
        <v>1</v>
      </c>
      <c r="BR228" s="12">
        <v>2</v>
      </c>
      <c r="BS228" s="12">
        <v>1</v>
      </c>
      <c r="BT228" s="12">
        <v>1</v>
      </c>
      <c r="BU228" s="12">
        <v>1</v>
      </c>
      <c r="BV228" s="97" t="s">
        <v>5890</v>
      </c>
      <c r="BW228" s="12">
        <v>1</v>
      </c>
      <c r="BX228" s="11" t="s">
        <v>5922</v>
      </c>
      <c r="BY228" s="11" t="s">
        <v>5857</v>
      </c>
    </row>
    <row r="229" spans="1:77" x14ac:dyDescent="0.25">
      <c r="A229" s="46" t="s">
        <v>212</v>
      </c>
      <c r="B229" s="46" t="s">
        <v>721</v>
      </c>
      <c r="C229" s="53">
        <v>789</v>
      </c>
      <c r="D229" s="53">
        <v>780</v>
      </c>
      <c r="E229" s="53">
        <v>70</v>
      </c>
      <c r="F229" s="53">
        <v>102</v>
      </c>
      <c r="G229" s="53">
        <v>15</v>
      </c>
      <c r="H229" s="53">
        <v>75</v>
      </c>
      <c r="I229" s="53">
        <v>511</v>
      </c>
      <c r="J229" s="53">
        <v>5</v>
      </c>
      <c r="K229" s="53">
        <v>2</v>
      </c>
      <c r="L229" s="39">
        <f t="shared" si="51"/>
        <v>780</v>
      </c>
      <c r="M229" s="12">
        <v>1139</v>
      </c>
      <c r="S229" s="45" t="s">
        <v>5786</v>
      </c>
      <c r="T229" s="51">
        <v>0</v>
      </c>
      <c r="U229" s="51">
        <v>5</v>
      </c>
      <c r="V229" s="51">
        <v>0</v>
      </c>
      <c r="W229" s="51">
        <v>11</v>
      </c>
      <c r="X229" s="51">
        <v>0</v>
      </c>
      <c r="Y229" s="51">
        <v>0</v>
      </c>
      <c r="Z229" s="14">
        <f t="shared" si="54"/>
        <v>16</v>
      </c>
      <c r="AO229" s="11" t="s">
        <v>5923</v>
      </c>
      <c r="AP229" s="67">
        <v>1</v>
      </c>
      <c r="AQ229" s="67">
        <v>28</v>
      </c>
      <c r="AR229" s="67">
        <v>72</v>
      </c>
      <c r="AS229" s="67">
        <v>273</v>
      </c>
      <c r="AT229" s="93">
        <v>355</v>
      </c>
      <c r="AU229" s="67">
        <v>161</v>
      </c>
      <c r="AV229" s="67">
        <v>145</v>
      </c>
      <c r="AW229" s="69">
        <v>92</v>
      </c>
      <c r="AX229" s="69">
        <v>72</v>
      </c>
      <c r="AY229" s="67">
        <v>60</v>
      </c>
      <c r="AZ229" s="67">
        <v>43</v>
      </c>
      <c r="BA229" s="67">
        <v>40</v>
      </c>
      <c r="BB229" s="67">
        <v>31</v>
      </c>
      <c r="BC229" s="67">
        <v>39</v>
      </c>
      <c r="BD229" s="67">
        <v>28</v>
      </c>
      <c r="BE229" s="67">
        <v>32</v>
      </c>
      <c r="BF229" s="67">
        <v>17</v>
      </c>
      <c r="BG229" s="12">
        <v>29</v>
      </c>
      <c r="BH229" s="67">
        <v>10</v>
      </c>
      <c r="BI229" s="67">
        <v>15</v>
      </c>
      <c r="BJ229" s="67">
        <v>6</v>
      </c>
      <c r="BK229" s="67">
        <v>14</v>
      </c>
      <c r="BL229" s="67">
        <v>7</v>
      </c>
      <c r="BM229" s="94">
        <v>4</v>
      </c>
      <c r="BN229" s="67">
        <v>1</v>
      </c>
      <c r="BO229" s="67">
        <v>0</v>
      </c>
      <c r="BP229" s="70">
        <v>0</v>
      </c>
      <c r="BQ229" s="12">
        <v>5</v>
      </c>
      <c r="BR229" s="12">
        <v>1</v>
      </c>
      <c r="BS229" s="12">
        <v>1</v>
      </c>
      <c r="BT229" s="12">
        <v>2</v>
      </c>
      <c r="BU229" s="12">
        <v>3</v>
      </c>
      <c r="BV229" s="97" t="s">
        <v>30</v>
      </c>
      <c r="BW229" s="12">
        <v>1</v>
      </c>
      <c r="BX229" s="11" t="s">
        <v>5923</v>
      </c>
      <c r="BY229" s="11" t="s">
        <v>5857</v>
      </c>
    </row>
    <row r="230" spans="1:77" x14ac:dyDescent="0.25">
      <c r="A230" s="60" t="s">
        <v>5810</v>
      </c>
      <c r="B230" s="61"/>
      <c r="C230" s="61">
        <f>SUM(C213:C229)</f>
        <v>1615</v>
      </c>
      <c r="D230" s="61">
        <f t="shared" ref="D230:L230" si="55">SUM(D213:D229)</f>
        <v>1584</v>
      </c>
      <c r="E230" s="61">
        <f t="shared" si="55"/>
        <v>128</v>
      </c>
      <c r="F230" s="61">
        <f t="shared" si="55"/>
        <v>212</v>
      </c>
      <c r="G230" s="61">
        <f t="shared" si="55"/>
        <v>31</v>
      </c>
      <c r="H230" s="61">
        <f t="shared" si="55"/>
        <v>450</v>
      </c>
      <c r="I230" s="61">
        <f t="shared" si="55"/>
        <v>724</v>
      </c>
      <c r="J230" s="61">
        <f t="shared" si="55"/>
        <v>37</v>
      </c>
      <c r="K230" s="61">
        <f t="shared" si="55"/>
        <v>2</v>
      </c>
      <c r="L230" s="61">
        <f t="shared" si="55"/>
        <v>1584</v>
      </c>
      <c r="M230" s="12">
        <f>SUM(M213:M229)</f>
        <v>1585</v>
      </c>
      <c r="S230" s="15" t="s">
        <v>5807</v>
      </c>
      <c r="T230" s="53">
        <v>24</v>
      </c>
      <c r="U230" s="53">
        <v>36</v>
      </c>
      <c r="V230" s="53">
        <v>5</v>
      </c>
      <c r="W230" s="53">
        <v>118</v>
      </c>
      <c r="X230" s="53">
        <v>0</v>
      </c>
      <c r="Y230" s="53">
        <v>4</v>
      </c>
      <c r="Z230" s="14">
        <f t="shared" si="54"/>
        <v>187</v>
      </c>
      <c r="AO230" s="11" t="s">
        <v>5924</v>
      </c>
      <c r="AP230" s="67">
        <v>0</v>
      </c>
      <c r="AQ230" s="67">
        <v>0</v>
      </c>
      <c r="AR230" s="67">
        <v>0</v>
      </c>
      <c r="AS230" s="67">
        <v>0</v>
      </c>
      <c r="AT230" s="67">
        <v>2</v>
      </c>
      <c r="AU230" s="67">
        <v>15</v>
      </c>
      <c r="AV230" s="67">
        <v>39</v>
      </c>
      <c r="AW230" s="69">
        <v>174</v>
      </c>
      <c r="AX230" s="69">
        <v>257</v>
      </c>
      <c r="AY230" s="93">
        <v>409</v>
      </c>
      <c r="AZ230" s="67">
        <v>233</v>
      </c>
      <c r="BA230" s="67">
        <v>203</v>
      </c>
      <c r="BB230" s="67">
        <v>114</v>
      </c>
      <c r="BC230" s="67">
        <v>154</v>
      </c>
      <c r="BD230" s="67">
        <v>112</v>
      </c>
      <c r="BE230" s="67">
        <v>124</v>
      </c>
      <c r="BF230" s="67">
        <v>60</v>
      </c>
      <c r="BG230" s="12">
        <v>87</v>
      </c>
      <c r="BH230" s="67">
        <v>39</v>
      </c>
      <c r="BI230" s="67">
        <v>57</v>
      </c>
      <c r="BJ230" s="67">
        <v>29</v>
      </c>
      <c r="BK230" s="67">
        <v>50</v>
      </c>
      <c r="BL230" s="67">
        <v>34</v>
      </c>
      <c r="BM230" s="67">
        <v>35</v>
      </c>
      <c r="BN230" s="67">
        <v>18</v>
      </c>
      <c r="BO230" s="67">
        <v>21</v>
      </c>
      <c r="BP230" s="70">
        <v>18</v>
      </c>
      <c r="BQ230" s="12">
        <v>25</v>
      </c>
      <c r="BR230" s="96">
        <v>6</v>
      </c>
      <c r="BS230" s="12">
        <v>3</v>
      </c>
      <c r="BT230" s="12">
        <v>5</v>
      </c>
      <c r="BU230" s="12">
        <v>6</v>
      </c>
      <c r="BV230" s="97" t="s">
        <v>5890</v>
      </c>
      <c r="BW230" s="12">
        <v>2</v>
      </c>
      <c r="BX230" s="11" t="s">
        <v>5924</v>
      </c>
      <c r="BY230" s="11" t="s">
        <v>5862</v>
      </c>
    </row>
    <row r="231" spans="1:77" ht="39.6" x14ac:dyDescent="0.25">
      <c r="I231" s="98" t="s">
        <v>5925</v>
      </c>
      <c r="T231" s="28">
        <f>SUM(T224:T230)</f>
        <v>24</v>
      </c>
      <c r="U231" s="28">
        <f t="shared" ref="U231:Y231" si="56">SUM(U224:U230)</f>
        <v>41</v>
      </c>
      <c r="V231" s="28">
        <f t="shared" si="56"/>
        <v>5</v>
      </c>
      <c r="W231" s="28">
        <f t="shared" si="56"/>
        <v>131</v>
      </c>
      <c r="X231" s="28">
        <f t="shared" si="56"/>
        <v>0</v>
      </c>
      <c r="Y231" s="28">
        <f t="shared" si="56"/>
        <v>4</v>
      </c>
      <c r="Z231" s="14">
        <f t="shared" si="54"/>
        <v>205</v>
      </c>
      <c r="BL231" s="29"/>
      <c r="BR231" s="11"/>
      <c r="BV231" s="11"/>
    </row>
    <row r="232" spans="1:77" x14ac:dyDescent="0.25">
      <c r="AS232" s="11" t="s">
        <v>5752</v>
      </c>
      <c r="AX232" s="11" t="s">
        <v>5754</v>
      </c>
      <c r="BD232" s="11" t="s">
        <v>5753</v>
      </c>
      <c r="BL232" s="29" t="s">
        <v>5755</v>
      </c>
      <c r="BQ232" s="11" t="s">
        <v>5756</v>
      </c>
      <c r="BR232" s="11"/>
      <c r="BV232" s="11" t="s">
        <v>5757</v>
      </c>
    </row>
    <row r="233" spans="1:77" x14ac:dyDescent="0.25">
      <c r="S233" s="14" t="s">
        <v>5812</v>
      </c>
      <c r="T233" s="14" t="s">
        <v>264</v>
      </c>
      <c r="U233" s="14" t="s">
        <v>121</v>
      </c>
      <c r="V233" s="14" t="s">
        <v>543</v>
      </c>
      <c r="W233" s="14" t="s">
        <v>198</v>
      </c>
      <c r="X233" s="14" t="s">
        <v>300</v>
      </c>
      <c r="Y233" s="14" t="s">
        <v>233</v>
      </c>
      <c r="Z233" s="14" t="s">
        <v>5813</v>
      </c>
      <c r="AO233" s="11" t="s">
        <v>5</v>
      </c>
      <c r="AP233" s="11" t="s">
        <v>5891</v>
      </c>
      <c r="AQ233" s="11" t="s">
        <v>5835</v>
      </c>
      <c r="AR233" s="11" t="s">
        <v>5836</v>
      </c>
      <c r="AS233" s="11" t="s">
        <v>5837</v>
      </c>
      <c r="AT233" s="11" t="s">
        <v>5838</v>
      </c>
      <c r="AU233" s="11" t="s">
        <v>5839</v>
      </c>
      <c r="AV233" s="11" t="s">
        <v>5840</v>
      </c>
      <c r="AW233" s="68" t="s">
        <v>5841</v>
      </c>
      <c r="AX233" s="68" t="s">
        <v>5842</v>
      </c>
      <c r="AY233" s="11" t="s">
        <v>5843</v>
      </c>
      <c r="AZ233" s="11" t="s">
        <v>5844</v>
      </c>
      <c r="BA233" s="11" t="s">
        <v>5845</v>
      </c>
      <c r="BB233" s="11" t="s">
        <v>5846</v>
      </c>
      <c r="BC233" s="11" t="s">
        <v>5847</v>
      </c>
      <c r="BD233" s="11" t="s">
        <v>5848</v>
      </c>
      <c r="BE233" s="11" t="s">
        <v>5849</v>
      </c>
      <c r="BF233" s="11" t="s">
        <v>5850</v>
      </c>
      <c r="BG233" s="11" t="s">
        <v>5851</v>
      </c>
      <c r="BH233" s="11" t="s">
        <v>5852</v>
      </c>
      <c r="BI233" s="11" t="s">
        <v>5853</v>
      </c>
      <c r="BJ233" s="12" t="s">
        <v>5854</v>
      </c>
      <c r="BK233" s="12" t="s">
        <v>5855</v>
      </c>
      <c r="BL233" s="99" t="s">
        <v>5926</v>
      </c>
      <c r="BM233" s="12" t="s">
        <v>5857</v>
      </c>
      <c r="BN233" s="12" t="s">
        <v>5858</v>
      </c>
      <c r="BO233" s="12" t="s">
        <v>5859</v>
      </c>
      <c r="BP233" s="12" t="s">
        <v>5860</v>
      </c>
      <c r="BQ233" s="12" t="s">
        <v>5861</v>
      </c>
      <c r="BR233" s="12" t="s">
        <v>5862</v>
      </c>
      <c r="BS233" s="12" t="s">
        <v>5863</v>
      </c>
      <c r="BT233" s="12" t="s">
        <v>5864</v>
      </c>
      <c r="BU233" s="12" t="s">
        <v>5865</v>
      </c>
      <c r="BV233" s="12" t="s">
        <v>5866</v>
      </c>
      <c r="BW233" s="12" t="s">
        <v>5867</v>
      </c>
    </row>
    <row r="234" spans="1:77" x14ac:dyDescent="0.25">
      <c r="S234" s="14" t="s">
        <v>5803</v>
      </c>
      <c r="T234" s="24">
        <v>0</v>
      </c>
      <c r="U234" s="24">
        <v>0</v>
      </c>
      <c r="V234" s="24">
        <v>0</v>
      </c>
      <c r="W234" s="24">
        <v>1</v>
      </c>
      <c r="X234" s="24">
        <v>0</v>
      </c>
      <c r="Y234" s="24">
        <v>0</v>
      </c>
      <c r="Z234" s="15">
        <f>SUM(T234:W234)+Y234</f>
        <v>1</v>
      </c>
      <c r="AA234" s="14" t="s">
        <v>5803</v>
      </c>
      <c r="AO234" s="14" t="s">
        <v>5896</v>
      </c>
      <c r="AP234" s="71">
        <v>0</v>
      </c>
      <c r="AQ234" s="71">
        <v>0</v>
      </c>
      <c r="AR234" s="71">
        <v>0</v>
      </c>
      <c r="AS234" s="71">
        <v>0</v>
      </c>
      <c r="AT234" s="71">
        <v>0</v>
      </c>
      <c r="AU234" s="71">
        <v>0</v>
      </c>
      <c r="AV234" s="71">
        <v>0</v>
      </c>
      <c r="AW234" s="71">
        <v>0</v>
      </c>
      <c r="AX234" s="71">
        <v>0</v>
      </c>
      <c r="AY234" s="71">
        <v>1</v>
      </c>
      <c r="AZ234" s="71">
        <v>7</v>
      </c>
      <c r="BA234" s="71">
        <v>40</v>
      </c>
      <c r="BB234" s="71">
        <v>42</v>
      </c>
      <c r="BC234" s="71">
        <v>161</v>
      </c>
      <c r="BD234" s="71">
        <v>182</v>
      </c>
      <c r="BE234" s="72">
        <v>349</v>
      </c>
      <c r="BF234" s="71">
        <v>202</v>
      </c>
      <c r="BG234" s="24">
        <v>211</v>
      </c>
      <c r="BH234" s="71">
        <v>120</v>
      </c>
      <c r="BI234" s="71">
        <v>162</v>
      </c>
      <c r="BJ234" s="71">
        <v>71</v>
      </c>
      <c r="BK234" s="71">
        <v>109</v>
      </c>
      <c r="BL234" s="71">
        <v>69</v>
      </c>
      <c r="BM234" s="71">
        <v>64</v>
      </c>
      <c r="BN234" s="71">
        <v>30</v>
      </c>
      <c r="BO234" s="71">
        <v>38</v>
      </c>
      <c r="BP234" s="75">
        <v>21</v>
      </c>
      <c r="BQ234" s="24">
        <v>59</v>
      </c>
      <c r="BR234" s="24">
        <v>18</v>
      </c>
      <c r="BS234" s="24">
        <v>8</v>
      </c>
      <c r="BT234" s="24">
        <v>7</v>
      </c>
      <c r="BU234" s="24">
        <v>6</v>
      </c>
      <c r="BV234" s="24">
        <v>3</v>
      </c>
      <c r="BW234" s="24">
        <v>1</v>
      </c>
      <c r="BX234" s="14" t="s">
        <v>5896</v>
      </c>
    </row>
    <row r="235" spans="1:77" x14ac:dyDescent="0.25">
      <c r="S235" s="45" t="s">
        <v>5804</v>
      </c>
      <c r="T235" s="43">
        <v>0</v>
      </c>
      <c r="U235" s="43">
        <v>0</v>
      </c>
      <c r="V235" s="43">
        <v>0</v>
      </c>
      <c r="W235" s="43">
        <v>1</v>
      </c>
      <c r="X235" s="43">
        <v>0</v>
      </c>
      <c r="Y235" s="43">
        <v>0</v>
      </c>
      <c r="Z235" s="15">
        <f t="shared" ref="Z235:Z241" si="57">SUM(T235:W235)+Y235</f>
        <v>1</v>
      </c>
      <c r="AA235" s="45" t="s">
        <v>5804</v>
      </c>
      <c r="AO235" s="100" t="s">
        <v>5877</v>
      </c>
      <c r="AP235" s="81">
        <v>0</v>
      </c>
      <c r="AQ235" s="81">
        <v>0</v>
      </c>
      <c r="AR235" s="81">
        <v>0</v>
      </c>
      <c r="AS235" s="81">
        <v>0</v>
      </c>
      <c r="AT235" s="81">
        <v>0</v>
      </c>
      <c r="AU235" s="81">
        <v>0</v>
      </c>
      <c r="AV235" s="81">
        <v>0</v>
      </c>
      <c r="AW235" s="81">
        <v>0</v>
      </c>
      <c r="AX235" s="81">
        <v>0</v>
      </c>
      <c r="AY235" s="81">
        <v>0</v>
      </c>
      <c r="AZ235" s="81">
        <v>0</v>
      </c>
      <c r="BA235" s="81">
        <v>13</v>
      </c>
      <c r="BB235" s="81">
        <v>33</v>
      </c>
      <c r="BC235" s="81">
        <v>51</v>
      </c>
      <c r="BD235" s="81">
        <v>28</v>
      </c>
      <c r="BE235" s="81">
        <v>181</v>
      </c>
      <c r="BF235" s="81">
        <v>177</v>
      </c>
      <c r="BG235" s="101">
        <v>386</v>
      </c>
      <c r="BH235" s="101">
        <v>395</v>
      </c>
      <c r="BI235" s="72">
        <v>522</v>
      </c>
      <c r="BJ235" s="81">
        <v>271</v>
      </c>
      <c r="BK235" s="83">
        <v>333</v>
      </c>
      <c r="BL235" s="102">
        <v>316</v>
      </c>
      <c r="BM235" s="102">
        <v>325</v>
      </c>
      <c r="BN235" s="102">
        <v>83</v>
      </c>
      <c r="BO235" s="102">
        <v>73</v>
      </c>
      <c r="BP235" s="102">
        <v>14</v>
      </c>
      <c r="BQ235" s="82">
        <v>43</v>
      </c>
      <c r="BR235" s="83">
        <v>23</v>
      </c>
      <c r="BS235" s="83">
        <v>17</v>
      </c>
      <c r="BT235" s="83">
        <v>4</v>
      </c>
      <c r="BU235" s="83">
        <v>0</v>
      </c>
      <c r="BV235" s="83">
        <v>0</v>
      </c>
      <c r="BW235" s="83">
        <v>0</v>
      </c>
      <c r="BX235" s="80" t="s">
        <v>5877</v>
      </c>
    </row>
    <row r="236" spans="1:77" x14ac:dyDescent="0.25">
      <c r="S236" s="14" t="s">
        <v>5805</v>
      </c>
      <c r="T236" s="24">
        <v>0</v>
      </c>
      <c r="U236" s="24">
        <v>0</v>
      </c>
      <c r="V236" s="24">
        <v>0</v>
      </c>
      <c r="W236" s="24">
        <v>2</v>
      </c>
      <c r="X236" s="24">
        <v>0</v>
      </c>
      <c r="Y236" s="24">
        <v>0</v>
      </c>
      <c r="Z236" s="15">
        <f t="shared" si="57"/>
        <v>2</v>
      </c>
      <c r="AA236" s="14" t="s">
        <v>5805</v>
      </c>
      <c r="AO236" s="14" t="s">
        <v>5897</v>
      </c>
      <c r="AP236" s="71">
        <v>0</v>
      </c>
      <c r="AQ236" s="71">
        <v>0</v>
      </c>
      <c r="AR236" s="71">
        <v>0</v>
      </c>
      <c r="AS236" s="71">
        <v>0</v>
      </c>
      <c r="AT236" s="71">
        <v>0</v>
      </c>
      <c r="AU236" s="71">
        <v>0</v>
      </c>
      <c r="AV236" s="71">
        <v>0</v>
      </c>
      <c r="AW236" s="71">
        <v>0</v>
      </c>
      <c r="AX236" s="71">
        <v>0</v>
      </c>
      <c r="AY236" s="71">
        <v>0</v>
      </c>
      <c r="AZ236" s="71">
        <v>0</v>
      </c>
      <c r="BA236" s="71">
        <v>0</v>
      </c>
      <c r="BB236" s="71">
        <v>0</v>
      </c>
      <c r="BC236" s="71">
        <v>0</v>
      </c>
      <c r="BD236" s="71">
        <v>0</v>
      </c>
      <c r="BE236" s="71">
        <v>0</v>
      </c>
      <c r="BF236" s="71">
        <v>0</v>
      </c>
      <c r="BG236" s="24">
        <v>61</v>
      </c>
      <c r="BH236" s="71">
        <v>57</v>
      </c>
      <c r="BI236" s="71">
        <v>152</v>
      </c>
      <c r="BJ236" s="71">
        <v>72</v>
      </c>
      <c r="BK236" s="71">
        <v>204</v>
      </c>
      <c r="BL236" s="71">
        <v>229</v>
      </c>
      <c r="BM236" s="72">
        <v>320</v>
      </c>
      <c r="BN236" s="71">
        <v>186</v>
      </c>
      <c r="BO236" s="71">
        <v>291</v>
      </c>
      <c r="BP236" s="75">
        <v>114</v>
      </c>
      <c r="BQ236" s="24">
        <v>126</v>
      </c>
      <c r="BR236" s="24">
        <v>56</v>
      </c>
      <c r="BS236" s="24">
        <v>57</v>
      </c>
      <c r="BT236" s="24">
        <v>34</v>
      </c>
      <c r="BU236" s="24">
        <v>40</v>
      </c>
      <c r="BV236" s="24">
        <v>25</v>
      </c>
      <c r="BW236" s="24">
        <v>23</v>
      </c>
      <c r="BX236" s="14" t="s">
        <v>5897</v>
      </c>
    </row>
    <row r="237" spans="1:77" x14ac:dyDescent="0.25">
      <c r="S237" s="45" t="s">
        <v>5806</v>
      </c>
      <c r="T237" s="43">
        <v>0</v>
      </c>
      <c r="U237" s="43">
        <v>0</v>
      </c>
      <c r="V237" s="43">
        <v>0</v>
      </c>
      <c r="W237" s="43">
        <v>1</v>
      </c>
      <c r="X237" s="43">
        <v>0</v>
      </c>
      <c r="Y237" s="43">
        <v>0</v>
      </c>
      <c r="Z237" s="15">
        <f t="shared" si="57"/>
        <v>1</v>
      </c>
      <c r="AA237" s="45" t="s">
        <v>5806</v>
      </c>
      <c r="AO237" s="100" t="s">
        <v>5878</v>
      </c>
      <c r="AP237" s="81">
        <v>0</v>
      </c>
      <c r="AQ237" s="81">
        <v>0</v>
      </c>
      <c r="AR237" s="81">
        <v>0</v>
      </c>
      <c r="AS237" s="81">
        <v>0</v>
      </c>
      <c r="AT237" s="81">
        <v>0</v>
      </c>
      <c r="AU237" s="81">
        <v>0</v>
      </c>
      <c r="AV237" s="81">
        <v>0</v>
      </c>
      <c r="AW237" s="81">
        <v>0</v>
      </c>
      <c r="AX237" s="81">
        <v>0</v>
      </c>
      <c r="AY237" s="81">
        <v>0</v>
      </c>
      <c r="AZ237" s="81">
        <v>0</v>
      </c>
      <c r="BA237" s="81">
        <v>0</v>
      </c>
      <c r="BB237" s="81">
        <v>0</v>
      </c>
      <c r="BC237" s="81">
        <v>0</v>
      </c>
      <c r="BD237" s="81">
        <v>0</v>
      </c>
      <c r="BE237" s="81">
        <v>0</v>
      </c>
      <c r="BF237" s="81">
        <v>0</v>
      </c>
      <c r="BG237" s="101">
        <v>0</v>
      </c>
      <c r="BH237" s="101">
        <v>0</v>
      </c>
      <c r="BI237" s="81">
        <v>76</v>
      </c>
      <c r="BJ237" s="81">
        <v>315</v>
      </c>
      <c r="BK237" s="83">
        <v>456</v>
      </c>
      <c r="BL237" s="102">
        <v>337</v>
      </c>
      <c r="BM237" s="102">
        <v>386</v>
      </c>
      <c r="BN237" s="102">
        <v>515</v>
      </c>
      <c r="BO237" s="102">
        <v>623</v>
      </c>
      <c r="BP237" s="72">
        <v>676</v>
      </c>
      <c r="BQ237" s="101">
        <v>642</v>
      </c>
      <c r="BR237" s="43">
        <v>484</v>
      </c>
      <c r="BS237" s="43">
        <v>335</v>
      </c>
      <c r="BT237" s="43">
        <v>282</v>
      </c>
      <c r="BU237" s="43">
        <v>34</v>
      </c>
      <c r="BV237" s="43">
        <v>24</v>
      </c>
      <c r="BW237" s="43">
        <v>0</v>
      </c>
      <c r="BX237" s="100" t="s">
        <v>5878</v>
      </c>
    </row>
    <row r="238" spans="1:77" x14ac:dyDescent="0.25">
      <c r="S238" s="15" t="s">
        <v>5785</v>
      </c>
      <c r="T238" s="24">
        <v>6</v>
      </c>
      <c r="U238" s="24">
        <v>5</v>
      </c>
      <c r="V238" s="24">
        <v>0</v>
      </c>
      <c r="W238" s="24">
        <v>12</v>
      </c>
      <c r="X238" s="24">
        <v>0</v>
      </c>
      <c r="Y238" s="24">
        <v>0</v>
      </c>
      <c r="Z238" s="15">
        <f t="shared" si="57"/>
        <v>23</v>
      </c>
      <c r="AA238" s="15" t="s">
        <v>5785</v>
      </c>
      <c r="AO238" s="14" t="s">
        <v>5898</v>
      </c>
      <c r="AP238" s="71">
        <v>0</v>
      </c>
      <c r="AQ238" s="71">
        <v>0</v>
      </c>
      <c r="AR238" s="71">
        <v>0</v>
      </c>
      <c r="AS238" s="71">
        <v>0</v>
      </c>
      <c r="AT238" s="71">
        <v>0</v>
      </c>
      <c r="AU238" s="71">
        <v>0</v>
      </c>
      <c r="AV238" s="71">
        <v>0</v>
      </c>
      <c r="AW238" s="71">
        <v>0</v>
      </c>
      <c r="AX238" s="71">
        <v>0</v>
      </c>
      <c r="AY238" s="71">
        <v>0</v>
      </c>
      <c r="AZ238" s="71">
        <v>0</v>
      </c>
      <c r="BA238" s="71">
        <v>0</v>
      </c>
      <c r="BB238" s="71">
        <v>0</v>
      </c>
      <c r="BC238" s="71">
        <v>0</v>
      </c>
      <c r="BD238" s="71">
        <v>0</v>
      </c>
      <c r="BE238" s="71">
        <v>0</v>
      </c>
      <c r="BF238" s="71">
        <v>0</v>
      </c>
      <c r="BG238" s="71">
        <v>0</v>
      </c>
      <c r="BH238" s="71">
        <v>0</v>
      </c>
      <c r="BI238" s="71">
        <v>0</v>
      </c>
      <c r="BJ238" s="71">
        <v>0</v>
      </c>
      <c r="BK238" s="71">
        <v>0</v>
      </c>
      <c r="BL238" s="71">
        <v>0</v>
      </c>
      <c r="BM238" s="71">
        <v>4</v>
      </c>
      <c r="BN238" s="71">
        <v>1</v>
      </c>
      <c r="BO238" s="71">
        <v>40</v>
      </c>
      <c r="BP238" s="75">
        <v>50</v>
      </c>
      <c r="BQ238" s="22">
        <v>364</v>
      </c>
      <c r="BR238" s="24">
        <v>319</v>
      </c>
      <c r="BS238" s="85">
        <v>559</v>
      </c>
      <c r="BT238" s="22">
        <v>390</v>
      </c>
      <c r="BU238" s="22">
        <v>319</v>
      </c>
      <c r="BV238" s="22">
        <v>190</v>
      </c>
      <c r="BW238" s="22">
        <v>187</v>
      </c>
      <c r="BX238" s="14" t="s">
        <v>5898</v>
      </c>
    </row>
    <row r="239" spans="1:77" x14ac:dyDescent="0.25">
      <c r="S239" s="45" t="s">
        <v>5786</v>
      </c>
      <c r="T239" s="43">
        <v>27</v>
      </c>
      <c r="U239" s="43">
        <v>32</v>
      </c>
      <c r="V239" s="43">
        <v>5</v>
      </c>
      <c r="W239" s="43">
        <v>119</v>
      </c>
      <c r="X239" s="43">
        <v>212</v>
      </c>
      <c r="Y239" s="43">
        <v>4</v>
      </c>
      <c r="Z239" s="15">
        <f t="shared" si="57"/>
        <v>187</v>
      </c>
      <c r="AA239" s="45" t="s">
        <v>5786</v>
      </c>
      <c r="AO239" s="100" t="s">
        <v>5879</v>
      </c>
      <c r="AP239" s="81">
        <v>0</v>
      </c>
      <c r="AQ239" s="81">
        <v>0</v>
      </c>
      <c r="AR239" s="81">
        <v>0</v>
      </c>
      <c r="AS239" s="81">
        <v>0</v>
      </c>
      <c r="AT239" s="81">
        <v>0</v>
      </c>
      <c r="AU239" s="81">
        <v>0</v>
      </c>
      <c r="AV239" s="81">
        <v>0</v>
      </c>
      <c r="AW239" s="81">
        <v>0</v>
      </c>
      <c r="AX239" s="81">
        <v>0</v>
      </c>
      <c r="AY239" s="81">
        <v>0</v>
      </c>
      <c r="AZ239" s="81">
        <v>0</v>
      </c>
      <c r="BA239" s="81">
        <v>0</v>
      </c>
      <c r="BB239" s="81">
        <v>0</v>
      </c>
      <c r="BC239" s="81">
        <v>0</v>
      </c>
      <c r="BD239" s="81">
        <v>0</v>
      </c>
      <c r="BE239" s="81">
        <v>0</v>
      </c>
      <c r="BF239" s="81">
        <v>0</v>
      </c>
      <c r="BG239" s="101">
        <v>0</v>
      </c>
      <c r="BH239" s="101">
        <v>0</v>
      </c>
      <c r="BI239" s="101">
        <v>0</v>
      </c>
      <c r="BJ239" s="101">
        <v>0</v>
      </c>
      <c r="BK239" s="101">
        <v>0</v>
      </c>
      <c r="BL239" s="101">
        <v>0</v>
      </c>
      <c r="BM239" s="101">
        <v>0</v>
      </c>
      <c r="BN239" s="101">
        <v>0</v>
      </c>
      <c r="BO239" s="101">
        <v>0</v>
      </c>
      <c r="BP239" s="101">
        <v>1</v>
      </c>
      <c r="BQ239" s="101">
        <v>17</v>
      </c>
      <c r="BR239" s="43">
        <v>191</v>
      </c>
      <c r="BS239" s="43">
        <v>358</v>
      </c>
      <c r="BT239" s="23">
        <v>504</v>
      </c>
      <c r="BU239" s="43">
        <v>472</v>
      </c>
      <c r="BV239" s="43">
        <v>341</v>
      </c>
      <c r="BW239" s="43">
        <v>212</v>
      </c>
      <c r="BX239" s="100" t="s">
        <v>5879</v>
      </c>
    </row>
    <row r="240" spans="1:77" x14ac:dyDescent="0.25">
      <c r="S240" s="15" t="s">
        <v>5807</v>
      </c>
      <c r="T240" s="24">
        <v>71</v>
      </c>
      <c r="U240" s="24">
        <v>134</v>
      </c>
      <c r="V240" s="24">
        <v>21</v>
      </c>
      <c r="W240" s="24">
        <v>183</v>
      </c>
      <c r="X240" s="24">
        <v>512</v>
      </c>
      <c r="Y240" s="24">
        <v>29</v>
      </c>
      <c r="Z240" s="15">
        <f t="shared" si="57"/>
        <v>438</v>
      </c>
      <c r="AA240" s="15" t="s">
        <v>5807</v>
      </c>
      <c r="AO240" s="14" t="s">
        <v>5900</v>
      </c>
      <c r="AP240" s="71">
        <v>0</v>
      </c>
      <c r="AQ240" s="71">
        <v>0</v>
      </c>
      <c r="AR240" s="71">
        <v>0</v>
      </c>
      <c r="AS240" s="71">
        <v>0</v>
      </c>
      <c r="AT240" s="71">
        <v>0</v>
      </c>
      <c r="AU240" s="71">
        <v>0</v>
      </c>
      <c r="AV240" s="71">
        <v>0</v>
      </c>
      <c r="AW240" s="71">
        <v>0</v>
      </c>
      <c r="AX240" s="71">
        <v>0</v>
      </c>
      <c r="AY240" s="71">
        <v>0</v>
      </c>
      <c r="AZ240" s="71">
        <v>0</v>
      </c>
      <c r="BA240" s="71">
        <v>0</v>
      </c>
      <c r="BB240" s="71">
        <v>0</v>
      </c>
      <c r="BC240" s="71">
        <v>0</v>
      </c>
      <c r="BD240" s="71">
        <v>0</v>
      </c>
      <c r="BE240" s="71">
        <v>0</v>
      </c>
      <c r="BF240" s="71">
        <v>0</v>
      </c>
      <c r="BG240" s="71">
        <v>0</v>
      </c>
      <c r="BH240" s="71">
        <v>0</v>
      </c>
      <c r="BI240" s="71">
        <v>0</v>
      </c>
      <c r="BJ240" s="71">
        <v>0</v>
      </c>
      <c r="BK240" s="71">
        <v>0</v>
      </c>
      <c r="BL240" s="71">
        <v>0</v>
      </c>
      <c r="BM240" s="71">
        <v>0</v>
      </c>
      <c r="BN240" s="71">
        <v>0</v>
      </c>
      <c r="BO240" s="71">
        <v>0</v>
      </c>
      <c r="BP240" s="75">
        <v>0</v>
      </c>
      <c r="BQ240" s="24">
        <v>0</v>
      </c>
      <c r="BR240" s="24">
        <v>0</v>
      </c>
      <c r="BS240" s="24">
        <v>45</v>
      </c>
      <c r="BT240" s="24">
        <v>113</v>
      </c>
      <c r="BU240" s="24">
        <v>239</v>
      </c>
      <c r="BV240" s="22">
        <v>294</v>
      </c>
      <c r="BW240" s="85">
        <v>438</v>
      </c>
      <c r="BX240" s="14" t="s">
        <v>5900</v>
      </c>
    </row>
    <row r="241" spans="1:76" x14ac:dyDescent="0.25">
      <c r="T241" s="20">
        <f>SUM(T234:T240)</f>
        <v>104</v>
      </c>
      <c r="U241" s="20">
        <f t="shared" ref="U241:Y241" si="58">SUM(U234:U240)</f>
        <v>171</v>
      </c>
      <c r="V241" s="20">
        <f t="shared" si="58"/>
        <v>26</v>
      </c>
      <c r="W241" s="20">
        <f t="shared" si="58"/>
        <v>319</v>
      </c>
      <c r="X241" s="20">
        <f t="shared" si="58"/>
        <v>724</v>
      </c>
      <c r="Y241" s="20">
        <f t="shared" si="58"/>
        <v>33</v>
      </c>
      <c r="Z241" s="15">
        <f t="shared" si="57"/>
        <v>653</v>
      </c>
      <c r="AO241" s="100" t="s">
        <v>5880</v>
      </c>
      <c r="AP241" s="81">
        <v>0</v>
      </c>
      <c r="AQ241" s="81">
        <v>0</v>
      </c>
      <c r="AR241" s="81">
        <v>0</v>
      </c>
      <c r="AS241" s="81">
        <v>0</v>
      </c>
      <c r="AT241" s="81">
        <v>0</v>
      </c>
      <c r="AU241" s="81">
        <v>0</v>
      </c>
      <c r="AV241" s="81">
        <v>0</v>
      </c>
      <c r="AW241" s="81">
        <v>0</v>
      </c>
      <c r="AX241" s="81">
        <v>0</v>
      </c>
      <c r="AY241" s="81">
        <v>0</v>
      </c>
      <c r="AZ241" s="81">
        <v>0</v>
      </c>
      <c r="BA241" s="81">
        <v>0</v>
      </c>
      <c r="BB241" s="81">
        <v>0</v>
      </c>
      <c r="BC241" s="81">
        <v>0</v>
      </c>
      <c r="BD241" s="81">
        <v>0</v>
      </c>
      <c r="BE241" s="81">
        <v>0</v>
      </c>
      <c r="BF241" s="81">
        <v>0</v>
      </c>
      <c r="BG241" s="101">
        <v>0</v>
      </c>
      <c r="BH241" s="101">
        <v>0</v>
      </c>
      <c r="BI241" s="101">
        <v>0</v>
      </c>
      <c r="BJ241" s="101">
        <v>0</v>
      </c>
      <c r="BK241" s="101">
        <v>0</v>
      </c>
      <c r="BL241" s="101">
        <v>0</v>
      </c>
      <c r="BM241" s="101">
        <v>0</v>
      </c>
      <c r="BN241" s="101">
        <v>0</v>
      </c>
      <c r="BO241" s="101">
        <v>0</v>
      </c>
      <c r="BP241" s="101">
        <v>0</v>
      </c>
      <c r="BQ241" s="101">
        <v>0</v>
      </c>
      <c r="BR241" s="43">
        <v>0</v>
      </c>
      <c r="BS241" s="43">
        <v>0</v>
      </c>
      <c r="BT241" s="43">
        <v>6</v>
      </c>
      <c r="BU241" s="43">
        <v>246</v>
      </c>
      <c r="BV241" s="43">
        <v>415</v>
      </c>
      <c r="BW241" s="43">
        <v>512</v>
      </c>
      <c r="BX241" s="100" t="s">
        <v>5880</v>
      </c>
    </row>
    <row r="253" spans="1:76" ht="39.6" x14ac:dyDescent="0.25">
      <c r="A253" s="32" t="s">
        <v>5866</v>
      </c>
      <c r="B253" s="32" t="s">
        <v>5790</v>
      </c>
      <c r="C253" s="32" t="s">
        <v>5751</v>
      </c>
      <c r="D253" s="32" t="s">
        <v>5791</v>
      </c>
      <c r="E253" s="32" t="s">
        <v>5792</v>
      </c>
      <c r="F253" s="32" t="s">
        <v>5793</v>
      </c>
      <c r="G253" s="32" t="s">
        <v>5794</v>
      </c>
      <c r="H253" s="32" t="s">
        <v>5795</v>
      </c>
      <c r="I253" s="32" t="s">
        <v>5796</v>
      </c>
      <c r="J253" s="32" t="s">
        <v>5797</v>
      </c>
      <c r="K253" s="35" t="s">
        <v>5798</v>
      </c>
      <c r="L253" s="36" t="s">
        <v>5799</v>
      </c>
      <c r="M253" s="16" t="s">
        <v>5927</v>
      </c>
      <c r="S253" s="25" t="s">
        <v>5866</v>
      </c>
      <c r="AO253" s="17" t="s">
        <v>5824</v>
      </c>
      <c r="AP253" s="65" t="s">
        <v>5866</v>
      </c>
      <c r="AQ253" s="66"/>
      <c r="AR253" s="66"/>
      <c r="AS253" s="66"/>
      <c r="BR253" s="11"/>
    </row>
    <row r="254" spans="1:76" x14ac:dyDescent="0.25">
      <c r="A254" s="41" t="s">
        <v>464</v>
      </c>
      <c r="B254" s="50" t="s">
        <v>721</v>
      </c>
      <c r="C254" s="51">
        <v>5</v>
      </c>
      <c r="D254" s="42">
        <v>5</v>
      </c>
      <c r="E254" s="42">
        <v>5</v>
      </c>
      <c r="F254" s="42">
        <v>0</v>
      </c>
      <c r="G254" s="42">
        <v>0</v>
      </c>
      <c r="H254" s="42">
        <v>0</v>
      </c>
      <c r="I254" s="42">
        <v>0</v>
      </c>
      <c r="J254" s="42">
        <v>0</v>
      </c>
      <c r="K254" s="42">
        <v>0</v>
      </c>
      <c r="L254" s="103">
        <f t="shared" ref="L254:L268" si="59">SUM(E254:K254)</f>
        <v>5</v>
      </c>
      <c r="M254" s="11">
        <v>5</v>
      </c>
      <c r="S254" s="14" t="s">
        <v>5801</v>
      </c>
      <c r="T254" s="14" t="s">
        <v>264</v>
      </c>
      <c r="U254" s="14" t="s">
        <v>121</v>
      </c>
      <c r="V254" s="14" t="s">
        <v>543</v>
      </c>
      <c r="W254" s="14" t="s">
        <v>198</v>
      </c>
      <c r="X254" s="14" t="s">
        <v>300</v>
      </c>
      <c r="Y254" s="14" t="s">
        <v>233</v>
      </c>
      <c r="Z254" s="14" t="s">
        <v>5802</v>
      </c>
      <c r="AO254" s="11" t="s">
        <v>5918</v>
      </c>
      <c r="AP254" s="66"/>
      <c r="AQ254" s="66"/>
      <c r="AR254" s="66"/>
      <c r="AS254" s="66"/>
      <c r="BR254" s="11"/>
    </row>
    <row r="255" spans="1:76" x14ac:dyDescent="0.25">
      <c r="A255" s="41" t="s">
        <v>472</v>
      </c>
      <c r="B255" s="41" t="s">
        <v>721</v>
      </c>
      <c r="C255" s="92">
        <v>3</v>
      </c>
      <c r="D255" s="42">
        <v>3</v>
      </c>
      <c r="E255" s="42">
        <v>1</v>
      </c>
      <c r="F255" s="42">
        <v>0</v>
      </c>
      <c r="G255" s="42">
        <v>0</v>
      </c>
      <c r="H255" s="42">
        <v>2</v>
      </c>
      <c r="I255" s="42">
        <v>0</v>
      </c>
      <c r="J255" s="42">
        <v>0</v>
      </c>
      <c r="K255" s="42">
        <v>0</v>
      </c>
      <c r="L255" s="103">
        <f t="shared" si="59"/>
        <v>3</v>
      </c>
      <c r="M255" s="11">
        <v>3</v>
      </c>
      <c r="S255" s="14" t="s">
        <v>5803</v>
      </c>
      <c r="T255" s="24">
        <v>0</v>
      </c>
      <c r="U255" s="24">
        <v>0</v>
      </c>
      <c r="V255" s="24">
        <v>0</v>
      </c>
      <c r="W255" s="24">
        <v>0</v>
      </c>
      <c r="X255" s="24">
        <v>0</v>
      </c>
      <c r="Y255" s="24">
        <v>0</v>
      </c>
      <c r="Z255" s="14">
        <f>SUM(T255:Y255)</f>
        <v>0</v>
      </c>
      <c r="AO255" s="11" t="s">
        <v>5827</v>
      </c>
      <c r="AP255" s="66"/>
      <c r="AQ255" s="66"/>
      <c r="AR255" s="66"/>
      <c r="AS255" s="66"/>
      <c r="BL255" s="11" t="s">
        <v>5825</v>
      </c>
      <c r="BR255" s="11"/>
    </row>
    <row r="256" spans="1:76" x14ac:dyDescent="0.25">
      <c r="A256" s="46" t="s">
        <v>367</v>
      </c>
      <c r="B256" s="46" t="s">
        <v>1601</v>
      </c>
      <c r="C256" s="61">
        <v>3</v>
      </c>
      <c r="D256" s="47">
        <v>3</v>
      </c>
      <c r="E256" s="47">
        <v>1</v>
      </c>
      <c r="F256" s="47">
        <v>0</v>
      </c>
      <c r="G256" s="47">
        <v>0</v>
      </c>
      <c r="H256" s="47">
        <v>2</v>
      </c>
      <c r="I256" s="47">
        <v>0</v>
      </c>
      <c r="J256" s="47">
        <v>0</v>
      </c>
      <c r="K256" s="47">
        <v>0</v>
      </c>
      <c r="L256" s="39">
        <f t="shared" si="59"/>
        <v>3</v>
      </c>
      <c r="S256" s="45" t="s">
        <v>5804</v>
      </c>
      <c r="T256" s="43">
        <v>5</v>
      </c>
      <c r="U256" s="43">
        <v>0</v>
      </c>
      <c r="V256" s="43">
        <v>0</v>
      </c>
      <c r="W256" s="43">
        <v>0</v>
      </c>
      <c r="X256" s="43">
        <v>0</v>
      </c>
      <c r="Y256" s="43">
        <v>0</v>
      </c>
      <c r="Z256" s="14">
        <f t="shared" ref="Z256:Z262" si="60">SUM(T256:Y256)</f>
        <v>5</v>
      </c>
      <c r="AP256" s="67">
        <v>2009</v>
      </c>
      <c r="AQ256" s="67"/>
      <c r="AR256" s="67"/>
      <c r="AS256" s="67"/>
      <c r="AT256" s="12">
        <v>2010</v>
      </c>
      <c r="AU256" s="12"/>
      <c r="AV256" s="12"/>
      <c r="AW256" s="12"/>
      <c r="AX256" s="12">
        <v>2011</v>
      </c>
      <c r="AY256" s="12"/>
      <c r="AZ256" s="12"/>
      <c r="BA256" s="12"/>
      <c r="BB256" s="12">
        <v>2012</v>
      </c>
      <c r="BC256" s="12"/>
      <c r="BD256" s="12"/>
      <c r="BE256" s="12"/>
      <c r="BF256" s="12">
        <v>2013</v>
      </c>
      <c r="BG256" s="12"/>
      <c r="BH256" s="12"/>
      <c r="BI256" s="12"/>
      <c r="BJ256" s="12">
        <v>2014</v>
      </c>
      <c r="BK256" s="12"/>
      <c r="BL256" s="12"/>
      <c r="BM256" s="12"/>
      <c r="BN256" s="12">
        <v>2015</v>
      </c>
      <c r="BO256" s="12"/>
      <c r="BP256" s="12"/>
      <c r="BQ256" s="12"/>
      <c r="BR256" s="12">
        <v>2016</v>
      </c>
      <c r="BS256" s="12"/>
    </row>
    <row r="257" spans="1:76" x14ac:dyDescent="0.25">
      <c r="A257" s="46" t="s">
        <v>367</v>
      </c>
      <c r="B257" s="46" t="s">
        <v>4236</v>
      </c>
      <c r="C257" s="53">
        <v>1</v>
      </c>
      <c r="D257" s="47">
        <v>1</v>
      </c>
      <c r="E257" s="47">
        <v>0</v>
      </c>
      <c r="F257" s="47">
        <v>0</v>
      </c>
      <c r="G257" s="47">
        <v>0</v>
      </c>
      <c r="H257" s="47">
        <v>1</v>
      </c>
      <c r="I257" s="47">
        <v>0</v>
      </c>
      <c r="J257" s="47">
        <v>0</v>
      </c>
      <c r="K257" s="47">
        <v>0</v>
      </c>
      <c r="L257" s="39">
        <f t="shared" si="59"/>
        <v>1</v>
      </c>
      <c r="S257" s="14" t="s">
        <v>5805</v>
      </c>
      <c r="T257" s="24">
        <v>0</v>
      </c>
      <c r="U257" s="24">
        <v>0</v>
      </c>
      <c r="V257" s="24">
        <v>0</v>
      </c>
      <c r="W257" s="24">
        <v>0</v>
      </c>
      <c r="X257" s="24">
        <v>0</v>
      </c>
      <c r="Y257" s="24">
        <v>0</v>
      </c>
      <c r="Z257" s="14">
        <f t="shared" si="60"/>
        <v>0</v>
      </c>
      <c r="AO257" s="11" t="s">
        <v>5</v>
      </c>
      <c r="AP257" s="11" t="s">
        <v>5834</v>
      </c>
      <c r="AQ257" s="11" t="s">
        <v>5835</v>
      </c>
      <c r="AR257" s="11" t="s">
        <v>5836</v>
      </c>
      <c r="AS257" s="11" t="s">
        <v>5837</v>
      </c>
      <c r="AT257" s="11" t="s">
        <v>5838</v>
      </c>
      <c r="AU257" s="11" t="s">
        <v>5839</v>
      </c>
      <c r="AV257" s="11" t="s">
        <v>5840</v>
      </c>
      <c r="AW257" s="68" t="s">
        <v>5841</v>
      </c>
      <c r="AX257" s="68" t="s">
        <v>5842</v>
      </c>
      <c r="AY257" s="11" t="s">
        <v>5843</v>
      </c>
      <c r="AZ257" s="11" t="s">
        <v>5844</v>
      </c>
      <c r="BA257" s="11" t="s">
        <v>5845</v>
      </c>
      <c r="BB257" s="11" t="s">
        <v>5846</v>
      </c>
      <c r="BC257" s="11" t="s">
        <v>5847</v>
      </c>
      <c r="BD257" s="11" t="s">
        <v>5848</v>
      </c>
      <c r="BE257" s="11" t="s">
        <v>5849</v>
      </c>
      <c r="BF257" s="11" t="s">
        <v>5850</v>
      </c>
      <c r="BG257" s="11" t="s">
        <v>5851</v>
      </c>
      <c r="BH257" s="11" t="s">
        <v>5852</v>
      </c>
      <c r="BI257" s="11" t="s">
        <v>5853</v>
      </c>
      <c r="BJ257" s="11" t="s">
        <v>5854</v>
      </c>
      <c r="BK257" s="11" t="s">
        <v>5855</v>
      </c>
      <c r="BL257" s="25" t="s">
        <v>5856</v>
      </c>
      <c r="BM257" s="11" t="s">
        <v>5857</v>
      </c>
      <c r="BN257" s="11" t="s">
        <v>5858</v>
      </c>
      <c r="BO257" s="11" t="s">
        <v>5859</v>
      </c>
      <c r="BP257" s="11" t="s">
        <v>5860</v>
      </c>
      <c r="BQ257" s="11" t="s">
        <v>5861</v>
      </c>
      <c r="BR257" s="11" t="s">
        <v>5862</v>
      </c>
      <c r="BS257" s="11" t="s">
        <v>5863</v>
      </c>
      <c r="BT257" s="11" t="s">
        <v>5864</v>
      </c>
      <c r="BU257" s="12" t="s">
        <v>5865</v>
      </c>
      <c r="BV257" s="12" t="s">
        <v>5866</v>
      </c>
    </row>
    <row r="258" spans="1:76" x14ac:dyDescent="0.25">
      <c r="A258" s="46" t="s">
        <v>367</v>
      </c>
      <c r="B258" s="46" t="s">
        <v>721</v>
      </c>
      <c r="C258" s="53">
        <v>48</v>
      </c>
      <c r="D258" s="47">
        <v>48</v>
      </c>
      <c r="E258" s="47">
        <v>13</v>
      </c>
      <c r="F258" s="47">
        <v>3</v>
      </c>
      <c r="G258" s="47">
        <v>0</v>
      </c>
      <c r="H258" s="47">
        <v>8</v>
      </c>
      <c r="I258" s="47">
        <v>24</v>
      </c>
      <c r="J258" s="47">
        <v>0</v>
      </c>
      <c r="K258" s="47">
        <v>0</v>
      </c>
      <c r="L258" s="39">
        <f t="shared" si="59"/>
        <v>48</v>
      </c>
      <c r="M258" s="11">
        <v>52</v>
      </c>
      <c r="S258" s="45" t="s">
        <v>5806</v>
      </c>
      <c r="T258" s="43">
        <v>1</v>
      </c>
      <c r="U258" s="43">
        <v>0</v>
      </c>
      <c r="V258" s="43">
        <v>0</v>
      </c>
      <c r="W258" s="43">
        <v>2</v>
      </c>
      <c r="X258" s="43">
        <v>0</v>
      </c>
      <c r="Y258" s="43">
        <v>0</v>
      </c>
      <c r="Z258" s="14">
        <f t="shared" si="60"/>
        <v>3</v>
      </c>
      <c r="AO258" s="11" t="s">
        <v>5870</v>
      </c>
      <c r="AP258" s="67">
        <v>0</v>
      </c>
      <c r="AQ258" s="67">
        <v>0</v>
      </c>
      <c r="AR258" s="67">
        <v>0</v>
      </c>
      <c r="AS258" s="67">
        <v>0</v>
      </c>
      <c r="AT258" s="67">
        <v>0</v>
      </c>
      <c r="AU258" s="67">
        <v>0</v>
      </c>
      <c r="AV258" s="67">
        <v>0</v>
      </c>
      <c r="AW258" s="69">
        <v>0</v>
      </c>
      <c r="AX258" s="69">
        <v>0</v>
      </c>
      <c r="AY258" s="67">
        <v>0</v>
      </c>
      <c r="AZ258" s="67">
        <v>0</v>
      </c>
      <c r="BA258" s="67">
        <v>0</v>
      </c>
      <c r="BB258" s="67">
        <v>0</v>
      </c>
      <c r="BC258" s="67">
        <v>0</v>
      </c>
      <c r="BD258" s="67">
        <v>0</v>
      </c>
      <c r="BE258" s="67">
        <v>0</v>
      </c>
      <c r="BF258" s="67">
        <v>0</v>
      </c>
      <c r="BG258" s="67">
        <v>0</v>
      </c>
      <c r="BH258" s="67">
        <v>0</v>
      </c>
      <c r="BI258" s="67">
        <v>0</v>
      </c>
      <c r="BJ258" s="67">
        <v>0</v>
      </c>
      <c r="BK258" s="67">
        <v>0</v>
      </c>
      <c r="BL258" s="67">
        <v>0</v>
      </c>
      <c r="BM258" s="67">
        <v>0</v>
      </c>
      <c r="BN258" s="70">
        <v>0</v>
      </c>
      <c r="BO258" s="70">
        <v>0</v>
      </c>
      <c r="BP258" s="70">
        <v>0</v>
      </c>
      <c r="BQ258" s="12">
        <v>0</v>
      </c>
      <c r="BR258" s="12">
        <v>0</v>
      </c>
      <c r="BS258" s="12">
        <v>0</v>
      </c>
      <c r="BT258" s="12">
        <v>0</v>
      </c>
      <c r="BU258" s="12">
        <v>0</v>
      </c>
      <c r="BV258" s="12">
        <v>0</v>
      </c>
      <c r="BW258" s="11" t="s">
        <v>5870</v>
      </c>
    </row>
    <row r="259" spans="1:76" x14ac:dyDescent="0.25">
      <c r="A259" s="50" t="s">
        <v>139</v>
      </c>
      <c r="B259" s="50" t="s">
        <v>1601</v>
      </c>
      <c r="C259" s="51">
        <v>10</v>
      </c>
      <c r="D259" s="51">
        <v>10</v>
      </c>
      <c r="E259" s="51">
        <v>0</v>
      </c>
      <c r="F259" s="51">
        <v>3</v>
      </c>
      <c r="G259" s="51">
        <v>0</v>
      </c>
      <c r="H259" s="51">
        <v>7</v>
      </c>
      <c r="I259" s="51">
        <v>0</v>
      </c>
      <c r="J259" s="51">
        <v>0</v>
      </c>
      <c r="K259" s="51">
        <v>0</v>
      </c>
      <c r="L259" s="103">
        <f t="shared" si="59"/>
        <v>10</v>
      </c>
      <c r="S259" s="15" t="s">
        <v>5785</v>
      </c>
      <c r="T259" s="24">
        <v>14</v>
      </c>
      <c r="U259" s="24">
        <v>3</v>
      </c>
      <c r="V259" s="24">
        <v>0</v>
      </c>
      <c r="W259" s="24">
        <v>11</v>
      </c>
      <c r="X259" s="24">
        <v>24</v>
      </c>
      <c r="Y259" s="24">
        <v>0</v>
      </c>
      <c r="Z259" s="14">
        <f t="shared" si="60"/>
        <v>52</v>
      </c>
      <c r="AO259" s="11" t="s">
        <v>5871</v>
      </c>
      <c r="AP259" s="67">
        <v>0</v>
      </c>
      <c r="AQ259" s="67">
        <v>0</v>
      </c>
      <c r="AR259" s="67">
        <v>0</v>
      </c>
      <c r="AS259" s="67">
        <v>0</v>
      </c>
      <c r="AT259" s="67">
        <v>0</v>
      </c>
      <c r="AU259" s="67">
        <v>0</v>
      </c>
      <c r="AV259" s="67">
        <v>0</v>
      </c>
      <c r="AW259" s="69">
        <v>0</v>
      </c>
      <c r="AX259" s="69">
        <v>0</v>
      </c>
      <c r="AY259" s="67">
        <v>0</v>
      </c>
      <c r="AZ259" s="67">
        <v>0</v>
      </c>
      <c r="BA259" s="67">
        <v>0</v>
      </c>
      <c r="BB259" s="67">
        <v>0</v>
      </c>
      <c r="BC259" s="67">
        <v>0</v>
      </c>
      <c r="BD259" s="67">
        <v>0</v>
      </c>
      <c r="BE259" s="67">
        <v>0</v>
      </c>
      <c r="BF259" s="67">
        <v>0</v>
      </c>
      <c r="BG259" s="67">
        <v>0</v>
      </c>
      <c r="BH259" s="67">
        <v>0</v>
      </c>
      <c r="BI259" s="67">
        <v>0</v>
      </c>
      <c r="BJ259" s="67">
        <v>0</v>
      </c>
      <c r="BK259" s="67">
        <v>0</v>
      </c>
      <c r="BL259" s="67">
        <v>0</v>
      </c>
      <c r="BM259" s="67">
        <v>0</v>
      </c>
      <c r="BN259" s="70">
        <v>0</v>
      </c>
      <c r="BO259" s="70">
        <v>0</v>
      </c>
      <c r="BP259" s="70">
        <v>0</v>
      </c>
      <c r="BQ259" s="12">
        <v>0</v>
      </c>
      <c r="BR259" s="12">
        <v>0</v>
      </c>
      <c r="BS259" s="12">
        <v>0</v>
      </c>
      <c r="BT259" s="12">
        <v>0</v>
      </c>
      <c r="BU259" s="12">
        <v>0</v>
      </c>
      <c r="BV259" s="12">
        <v>0</v>
      </c>
      <c r="BW259" s="11" t="s">
        <v>5871</v>
      </c>
    </row>
    <row r="260" spans="1:76" x14ac:dyDescent="0.25">
      <c r="A260" s="50" t="s">
        <v>139</v>
      </c>
      <c r="B260" s="50" t="s">
        <v>944</v>
      </c>
      <c r="C260" s="51">
        <v>31</v>
      </c>
      <c r="D260" s="51">
        <v>31</v>
      </c>
      <c r="E260" s="51">
        <v>0</v>
      </c>
      <c r="F260" s="51">
        <v>4</v>
      </c>
      <c r="G260" s="51">
        <v>0</v>
      </c>
      <c r="H260" s="51">
        <v>4</v>
      </c>
      <c r="I260" s="51">
        <v>23</v>
      </c>
      <c r="J260" s="51">
        <v>0</v>
      </c>
      <c r="K260" s="51">
        <v>0</v>
      </c>
      <c r="L260" s="103">
        <f t="shared" si="59"/>
        <v>31</v>
      </c>
      <c r="S260" s="45" t="s">
        <v>5786</v>
      </c>
      <c r="T260" s="43">
        <v>23</v>
      </c>
      <c r="U260" s="43">
        <v>53</v>
      </c>
      <c r="V260" s="43">
        <v>0</v>
      </c>
      <c r="W260" s="43">
        <v>115</v>
      </c>
      <c r="X260" s="43">
        <v>341</v>
      </c>
      <c r="Y260" s="43">
        <v>9</v>
      </c>
      <c r="Z260" s="14">
        <f t="shared" si="60"/>
        <v>541</v>
      </c>
      <c r="AO260" s="11" t="s">
        <v>5872</v>
      </c>
      <c r="AP260" s="67">
        <v>0</v>
      </c>
      <c r="AQ260" s="67">
        <v>0</v>
      </c>
      <c r="AR260" s="67">
        <v>0</v>
      </c>
      <c r="AS260" s="67">
        <v>0</v>
      </c>
      <c r="AT260" s="67">
        <v>0</v>
      </c>
      <c r="AU260" s="67">
        <v>0</v>
      </c>
      <c r="AV260" s="67">
        <v>0</v>
      </c>
      <c r="AW260" s="69">
        <v>0</v>
      </c>
      <c r="AX260" s="69">
        <v>0</v>
      </c>
      <c r="AY260" s="67">
        <v>0</v>
      </c>
      <c r="AZ260" s="67">
        <v>0</v>
      </c>
      <c r="BA260" s="67">
        <v>1</v>
      </c>
      <c r="BB260" s="67">
        <v>0</v>
      </c>
      <c r="BC260" s="67">
        <v>0</v>
      </c>
      <c r="BD260" s="67">
        <v>0</v>
      </c>
      <c r="BE260" s="67">
        <v>0</v>
      </c>
      <c r="BF260" s="67">
        <v>0</v>
      </c>
      <c r="BG260" s="67">
        <v>0</v>
      </c>
      <c r="BH260" s="67">
        <v>0</v>
      </c>
      <c r="BI260" s="67">
        <v>0</v>
      </c>
      <c r="BJ260" s="67">
        <v>0</v>
      </c>
      <c r="BK260" s="67">
        <v>0</v>
      </c>
      <c r="BL260" s="67">
        <v>0</v>
      </c>
      <c r="BM260" s="67">
        <v>0</v>
      </c>
      <c r="BN260" s="70">
        <v>0</v>
      </c>
      <c r="BO260" s="70">
        <v>0</v>
      </c>
      <c r="BP260" s="70">
        <v>0</v>
      </c>
      <c r="BQ260" s="12">
        <v>0</v>
      </c>
      <c r="BR260" s="12">
        <v>0</v>
      </c>
      <c r="BS260" s="12">
        <v>0</v>
      </c>
      <c r="BT260" s="12">
        <v>0</v>
      </c>
      <c r="BU260" s="12">
        <v>0</v>
      </c>
      <c r="BV260" s="12">
        <v>0</v>
      </c>
      <c r="BW260" s="11" t="s">
        <v>5872</v>
      </c>
    </row>
    <row r="261" spans="1:76" x14ac:dyDescent="0.25">
      <c r="A261" s="50" t="s">
        <v>139</v>
      </c>
      <c r="B261" s="50" t="s">
        <v>4236</v>
      </c>
      <c r="C261" s="51">
        <v>6</v>
      </c>
      <c r="D261" s="51">
        <v>6</v>
      </c>
      <c r="E261" s="51">
        <v>0</v>
      </c>
      <c r="F261" s="51">
        <v>1</v>
      </c>
      <c r="G261" s="51">
        <v>0</v>
      </c>
      <c r="H261" s="51">
        <v>0</v>
      </c>
      <c r="I261" s="51">
        <v>5</v>
      </c>
      <c r="J261" s="51">
        <v>0</v>
      </c>
      <c r="K261" s="51">
        <v>0</v>
      </c>
      <c r="L261" s="103">
        <f t="shared" si="59"/>
        <v>6</v>
      </c>
      <c r="S261" s="15" t="s">
        <v>5807</v>
      </c>
      <c r="T261" s="24">
        <v>61</v>
      </c>
      <c r="U261" s="24">
        <v>143</v>
      </c>
      <c r="V261" s="24">
        <v>46</v>
      </c>
      <c r="W261" s="24">
        <v>189</v>
      </c>
      <c r="X261" s="24">
        <v>415</v>
      </c>
      <c r="Y261" s="24">
        <v>20</v>
      </c>
      <c r="Z261" s="14">
        <f t="shared" si="60"/>
        <v>874</v>
      </c>
      <c r="AO261" s="11" t="s">
        <v>5873</v>
      </c>
      <c r="AP261" s="67">
        <v>0</v>
      </c>
      <c r="AQ261" s="67">
        <v>0</v>
      </c>
      <c r="AR261" s="67">
        <v>0</v>
      </c>
      <c r="AS261" s="67">
        <v>0</v>
      </c>
      <c r="AT261" s="67">
        <v>0</v>
      </c>
      <c r="AU261" s="67">
        <v>0</v>
      </c>
      <c r="AV261" s="67">
        <v>0</v>
      </c>
      <c r="AW261" s="69">
        <v>0</v>
      </c>
      <c r="AX261" s="69">
        <v>0</v>
      </c>
      <c r="AY261" s="67">
        <v>0</v>
      </c>
      <c r="AZ261" s="67">
        <v>0</v>
      </c>
      <c r="BA261" s="67">
        <v>1</v>
      </c>
      <c r="BB261" s="67">
        <v>0</v>
      </c>
      <c r="BC261" s="67">
        <v>0</v>
      </c>
      <c r="BD261" s="67">
        <v>0</v>
      </c>
      <c r="BE261" s="67">
        <v>0</v>
      </c>
      <c r="BF261" s="67">
        <v>0</v>
      </c>
      <c r="BG261" s="67">
        <v>0</v>
      </c>
      <c r="BH261" s="67">
        <v>0</v>
      </c>
      <c r="BI261" s="67">
        <v>0</v>
      </c>
      <c r="BJ261" s="67">
        <v>0</v>
      </c>
      <c r="BK261" s="67">
        <v>0</v>
      </c>
      <c r="BL261" s="67">
        <v>0</v>
      </c>
      <c r="BM261" s="67">
        <v>0</v>
      </c>
      <c r="BN261" s="70">
        <v>0</v>
      </c>
      <c r="BO261" s="70">
        <v>0</v>
      </c>
      <c r="BP261" s="70">
        <v>0</v>
      </c>
      <c r="BQ261" s="12">
        <v>0</v>
      </c>
      <c r="BR261" s="12">
        <v>0</v>
      </c>
      <c r="BS261" s="12">
        <v>0</v>
      </c>
      <c r="BT261" s="12">
        <v>0</v>
      </c>
      <c r="BU261" s="12">
        <v>0</v>
      </c>
      <c r="BV261" s="12">
        <v>0</v>
      </c>
      <c r="BW261" s="11" t="s">
        <v>5873</v>
      </c>
    </row>
    <row r="262" spans="1:76" x14ac:dyDescent="0.25">
      <c r="A262" s="50" t="s">
        <v>139</v>
      </c>
      <c r="B262" s="50" t="s">
        <v>721</v>
      </c>
      <c r="C262" s="51">
        <v>496</v>
      </c>
      <c r="D262" s="51">
        <v>494</v>
      </c>
      <c r="E262" s="51">
        <v>23</v>
      </c>
      <c r="F262" s="51">
        <v>45</v>
      </c>
      <c r="G262" s="51">
        <v>0</v>
      </c>
      <c r="H262" s="51">
        <v>104</v>
      </c>
      <c r="I262" s="51">
        <v>313</v>
      </c>
      <c r="J262" s="51">
        <v>9</v>
      </c>
      <c r="K262" s="51">
        <v>0</v>
      </c>
      <c r="L262" s="103">
        <f t="shared" si="59"/>
        <v>494</v>
      </c>
      <c r="M262" s="11">
        <v>541</v>
      </c>
      <c r="T262" s="11">
        <f>SUM(T255:T261)</f>
        <v>104</v>
      </c>
      <c r="U262" s="11">
        <f t="shared" ref="U262:Y262" si="61">SUM(U255:U261)</f>
        <v>199</v>
      </c>
      <c r="V262" s="11">
        <f t="shared" si="61"/>
        <v>46</v>
      </c>
      <c r="W262" s="11">
        <f t="shared" si="61"/>
        <v>317</v>
      </c>
      <c r="X262" s="11">
        <f t="shared" si="61"/>
        <v>780</v>
      </c>
      <c r="Y262" s="11">
        <f t="shared" si="61"/>
        <v>29</v>
      </c>
      <c r="Z262" s="14">
        <f t="shared" si="60"/>
        <v>1475</v>
      </c>
      <c r="AO262" s="11" t="s">
        <v>5874</v>
      </c>
      <c r="AP262" s="67">
        <v>364</v>
      </c>
      <c r="AQ262" s="67">
        <v>349</v>
      </c>
      <c r="AR262" s="67">
        <v>510</v>
      </c>
      <c r="AS262" s="67">
        <v>535</v>
      </c>
      <c r="AT262" s="93">
        <v>579</v>
      </c>
      <c r="AU262" s="67">
        <v>91</v>
      </c>
      <c r="AV262" s="67">
        <v>181</v>
      </c>
      <c r="AW262" s="69">
        <v>166</v>
      </c>
      <c r="AX262" s="69">
        <v>123</v>
      </c>
      <c r="AY262" s="67">
        <v>6</v>
      </c>
      <c r="AZ262" s="67">
        <v>0</v>
      </c>
      <c r="BA262" s="67">
        <v>1</v>
      </c>
      <c r="BB262" s="67">
        <v>0</v>
      </c>
      <c r="BC262" s="67">
        <v>0</v>
      </c>
      <c r="BD262" s="94">
        <v>0</v>
      </c>
      <c r="BE262" s="67">
        <v>0</v>
      </c>
      <c r="BF262" s="67">
        <v>0</v>
      </c>
      <c r="BG262" s="67">
        <v>0</v>
      </c>
      <c r="BH262" s="67">
        <v>0</v>
      </c>
      <c r="BI262" s="67">
        <v>0</v>
      </c>
      <c r="BJ262" s="67">
        <v>0</v>
      </c>
      <c r="BK262" s="67">
        <v>0</v>
      </c>
      <c r="BL262" s="67">
        <v>0</v>
      </c>
      <c r="BM262" s="67">
        <v>0</v>
      </c>
      <c r="BN262" s="70">
        <v>0</v>
      </c>
      <c r="BO262" s="70">
        <v>1</v>
      </c>
      <c r="BP262" s="70">
        <v>0</v>
      </c>
      <c r="BQ262" s="12">
        <v>0</v>
      </c>
      <c r="BR262" s="12">
        <v>0</v>
      </c>
      <c r="BS262" s="12">
        <v>0</v>
      </c>
      <c r="BT262" s="12">
        <v>0</v>
      </c>
      <c r="BU262" s="12">
        <v>0</v>
      </c>
      <c r="BV262" s="12">
        <v>0</v>
      </c>
      <c r="BW262" s="11" t="s">
        <v>5874</v>
      </c>
    </row>
    <row r="263" spans="1:76" x14ac:dyDescent="0.25">
      <c r="A263" s="46" t="s">
        <v>212</v>
      </c>
      <c r="B263" s="46" t="s">
        <v>1601</v>
      </c>
      <c r="C263" s="53">
        <v>165</v>
      </c>
      <c r="D263" s="53">
        <v>165</v>
      </c>
      <c r="E263" s="53">
        <v>21</v>
      </c>
      <c r="F263" s="53">
        <v>47</v>
      </c>
      <c r="G263" s="53">
        <v>0</v>
      </c>
      <c r="H263" s="53">
        <v>93</v>
      </c>
      <c r="I263" s="53">
        <v>0</v>
      </c>
      <c r="J263" s="53">
        <v>5</v>
      </c>
      <c r="K263" s="53">
        <v>0</v>
      </c>
      <c r="L263" s="39">
        <f t="shared" si="59"/>
        <v>166</v>
      </c>
      <c r="AO263" s="29" t="s">
        <v>5875</v>
      </c>
      <c r="AP263" s="67">
        <v>0</v>
      </c>
      <c r="AQ263" s="67">
        <v>0</v>
      </c>
      <c r="AR263" s="67">
        <v>0</v>
      </c>
      <c r="AS263" s="67">
        <v>0</v>
      </c>
      <c r="AT263" s="67">
        <v>0</v>
      </c>
      <c r="AU263" s="67">
        <v>415</v>
      </c>
      <c r="AV263" s="67">
        <v>435</v>
      </c>
      <c r="AW263" s="69">
        <v>345</v>
      </c>
      <c r="AX263" s="69">
        <v>433</v>
      </c>
      <c r="AY263" s="67">
        <v>457</v>
      </c>
      <c r="AZ263" s="93">
        <v>568</v>
      </c>
      <c r="BA263" s="67">
        <v>453</v>
      </c>
      <c r="BB263" s="67">
        <v>391</v>
      </c>
      <c r="BC263" s="67">
        <v>236</v>
      </c>
      <c r="BD263" s="67">
        <v>35</v>
      </c>
      <c r="BE263" s="67">
        <v>44</v>
      </c>
      <c r="BF263" s="67">
        <v>12</v>
      </c>
      <c r="BG263" s="31">
        <v>15</v>
      </c>
      <c r="BH263" s="31">
        <v>11</v>
      </c>
      <c r="BI263" s="31">
        <v>1</v>
      </c>
      <c r="BJ263" s="94">
        <v>0</v>
      </c>
      <c r="BK263" s="95">
        <v>0</v>
      </c>
      <c r="BL263" s="67">
        <v>0</v>
      </c>
      <c r="BM263" s="67">
        <v>0</v>
      </c>
      <c r="BN263" s="70">
        <v>0</v>
      </c>
      <c r="BO263" s="70">
        <v>1</v>
      </c>
      <c r="BP263" s="70">
        <v>0</v>
      </c>
      <c r="BQ263" s="31">
        <v>0</v>
      </c>
      <c r="BR263" s="12">
        <v>0</v>
      </c>
      <c r="BS263" s="12">
        <v>0</v>
      </c>
      <c r="BT263" s="12">
        <v>0</v>
      </c>
      <c r="BU263" s="12">
        <v>0</v>
      </c>
      <c r="BV263" s="12">
        <v>0</v>
      </c>
      <c r="BW263" s="29" t="s">
        <v>5875</v>
      </c>
      <c r="BX263" s="11" t="s">
        <v>5854</v>
      </c>
    </row>
    <row r="264" spans="1:76" x14ac:dyDescent="0.25">
      <c r="A264" s="46" t="s">
        <v>212</v>
      </c>
      <c r="B264" s="46" t="s">
        <v>944</v>
      </c>
      <c r="C264" s="53">
        <v>236</v>
      </c>
      <c r="D264" s="53">
        <v>220</v>
      </c>
      <c r="E264" s="53">
        <v>28</v>
      </c>
      <c r="F264" s="53">
        <v>68</v>
      </c>
      <c r="G264" s="53">
        <v>42</v>
      </c>
      <c r="H264" s="53">
        <v>68</v>
      </c>
      <c r="I264" s="53">
        <v>0</v>
      </c>
      <c r="J264" s="53">
        <v>14</v>
      </c>
      <c r="K264" s="53">
        <v>0</v>
      </c>
      <c r="L264" s="39">
        <f t="shared" si="59"/>
        <v>220</v>
      </c>
      <c r="S264" s="14" t="s">
        <v>5809</v>
      </c>
      <c r="T264" s="14" t="s">
        <v>264</v>
      </c>
      <c r="U264" s="14" t="s">
        <v>121</v>
      </c>
      <c r="V264" s="14" t="s">
        <v>543</v>
      </c>
      <c r="W264" s="14" t="s">
        <v>198</v>
      </c>
      <c r="X264" s="14" t="s">
        <v>300</v>
      </c>
      <c r="Y264" s="14" t="s">
        <v>233</v>
      </c>
      <c r="Z264" s="14" t="s">
        <v>5802</v>
      </c>
      <c r="AO264" s="29" t="s">
        <v>5876</v>
      </c>
      <c r="AP264" s="67">
        <v>0</v>
      </c>
      <c r="AQ264" s="67">
        <v>0</v>
      </c>
      <c r="AR264" s="67">
        <v>0</v>
      </c>
      <c r="AS264" s="67">
        <v>0</v>
      </c>
      <c r="AT264" s="67">
        <v>0</v>
      </c>
      <c r="AU264" s="67">
        <v>0</v>
      </c>
      <c r="AV264" s="67">
        <v>0</v>
      </c>
      <c r="AW264" s="67">
        <v>0</v>
      </c>
      <c r="AX264" s="67">
        <v>0</v>
      </c>
      <c r="AY264" s="67">
        <v>2</v>
      </c>
      <c r="AZ264" s="67">
        <v>10</v>
      </c>
      <c r="BA264" s="67">
        <v>51</v>
      </c>
      <c r="BB264" s="67">
        <v>115</v>
      </c>
      <c r="BC264" s="67">
        <v>428</v>
      </c>
      <c r="BD264" s="93">
        <v>525</v>
      </c>
      <c r="BE264" s="67">
        <v>467</v>
      </c>
      <c r="BF264" s="67">
        <v>379</v>
      </c>
      <c r="BG264" s="31">
        <v>320</v>
      </c>
      <c r="BH264" s="31">
        <v>115</v>
      </c>
      <c r="BI264" s="67">
        <v>91</v>
      </c>
      <c r="BJ264" s="67">
        <v>54</v>
      </c>
      <c r="BK264" s="95">
        <v>62</v>
      </c>
      <c r="BL264" s="67">
        <v>37</v>
      </c>
      <c r="BM264" s="67">
        <v>45</v>
      </c>
      <c r="BN264" s="67">
        <v>34</v>
      </c>
      <c r="BO264" s="67">
        <v>33</v>
      </c>
      <c r="BP264" s="67">
        <v>0</v>
      </c>
      <c r="BQ264" s="31">
        <v>7</v>
      </c>
      <c r="BR264" s="96">
        <v>0</v>
      </c>
      <c r="BS264" s="12">
        <v>0</v>
      </c>
      <c r="BT264" s="12">
        <v>0</v>
      </c>
      <c r="BU264" s="12">
        <v>0</v>
      </c>
      <c r="BV264" s="12">
        <v>0</v>
      </c>
      <c r="BW264" s="29" t="s">
        <v>5876</v>
      </c>
      <c r="BX264" s="11" t="s">
        <v>5862</v>
      </c>
    </row>
    <row r="265" spans="1:76" x14ac:dyDescent="0.25">
      <c r="A265" s="46" t="s">
        <v>212</v>
      </c>
      <c r="B265" s="46" t="s">
        <v>2016</v>
      </c>
      <c r="C265" s="53">
        <v>6</v>
      </c>
      <c r="D265" s="53">
        <v>6</v>
      </c>
      <c r="E265" s="53">
        <v>0</v>
      </c>
      <c r="F265" s="53">
        <v>3</v>
      </c>
      <c r="G265" s="53">
        <v>2</v>
      </c>
      <c r="H265" s="53">
        <v>0</v>
      </c>
      <c r="I265" s="53">
        <v>0</v>
      </c>
      <c r="J265" s="53">
        <v>1</v>
      </c>
      <c r="K265" s="53">
        <v>0</v>
      </c>
      <c r="L265" s="39">
        <f t="shared" si="59"/>
        <v>6</v>
      </c>
      <c r="S265" s="14" t="s">
        <v>5803</v>
      </c>
      <c r="T265" s="24">
        <v>0</v>
      </c>
      <c r="U265" s="24">
        <v>0</v>
      </c>
      <c r="V265" s="24">
        <v>0</v>
      </c>
      <c r="W265" s="55">
        <v>0</v>
      </c>
      <c r="X265" s="24">
        <v>0</v>
      </c>
      <c r="Y265" s="24">
        <v>0</v>
      </c>
      <c r="Z265" s="14">
        <f>SUM(T265:Y265)</f>
        <v>0</v>
      </c>
      <c r="AO265" s="11" t="s">
        <v>5884</v>
      </c>
      <c r="AP265" s="67">
        <v>3</v>
      </c>
      <c r="AQ265" s="67">
        <v>0</v>
      </c>
      <c r="AR265" s="67">
        <v>1</v>
      </c>
      <c r="AS265" s="67">
        <v>1</v>
      </c>
      <c r="AT265" s="67">
        <v>1</v>
      </c>
      <c r="AU265" s="67">
        <v>0</v>
      </c>
      <c r="AV265" s="67">
        <v>0</v>
      </c>
      <c r="AW265" s="69">
        <v>0</v>
      </c>
      <c r="AX265" s="69">
        <v>0</v>
      </c>
      <c r="AY265" s="67">
        <v>1</v>
      </c>
      <c r="AZ265" s="67">
        <v>2</v>
      </c>
      <c r="BA265" s="67">
        <v>1</v>
      </c>
      <c r="BB265" s="67">
        <v>1</v>
      </c>
      <c r="BC265" s="67">
        <v>0</v>
      </c>
      <c r="BD265" s="67">
        <v>0</v>
      </c>
      <c r="BE265" s="67">
        <v>1</v>
      </c>
      <c r="BF265" s="67">
        <v>0</v>
      </c>
      <c r="BG265" s="67">
        <v>0</v>
      </c>
      <c r="BH265" s="67">
        <v>0</v>
      </c>
      <c r="BI265" s="67">
        <v>1</v>
      </c>
      <c r="BJ265" s="67">
        <v>1</v>
      </c>
      <c r="BK265" s="67">
        <v>0</v>
      </c>
      <c r="BL265" s="67">
        <v>0</v>
      </c>
      <c r="BM265" s="67">
        <v>0</v>
      </c>
      <c r="BN265" s="70">
        <v>0</v>
      </c>
      <c r="BO265" s="70">
        <v>0</v>
      </c>
      <c r="BP265" s="70">
        <v>0</v>
      </c>
      <c r="BQ265" s="12">
        <v>0</v>
      </c>
      <c r="BR265" s="12">
        <v>0</v>
      </c>
      <c r="BS265" s="12">
        <v>0</v>
      </c>
      <c r="BT265" s="12">
        <v>0</v>
      </c>
      <c r="BU265" s="12">
        <v>0</v>
      </c>
      <c r="BV265" s="12">
        <v>0</v>
      </c>
      <c r="BW265" s="11" t="s">
        <v>5884</v>
      </c>
    </row>
    <row r="266" spans="1:76" x14ac:dyDescent="0.25">
      <c r="A266" s="46" t="s">
        <v>212</v>
      </c>
      <c r="B266" s="46" t="s">
        <v>4236</v>
      </c>
      <c r="C266" s="53">
        <v>1</v>
      </c>
      <c r="D266" s="53">
        <v>1</v>
      </c>
      <c r="E266" s="53">
        <v>0</v>
      </c>
      <c r="F266" s="53">
        <v>0</v>
      </c>
      <c r="G266" s="53">
        <v>0</v>
      </c>
      <c r="H266" s="53">
        <v>1</v>
      </c>
      <c r="I266" s="53">
        <v>0</v>
      </c>
      <c r="J266" s="53">
        <v>0</v>
      </c>
      <c r="K266" s="53">
        <v>0</v>
      </c>
      <c r="L266" s="39">
        <f t="shared" si="59"/>
        <v>1</v>
      </c>
      <c r="S266" s="45" t="s">
        <v>5804</v>
      </c>
      <c r="T266" s="43">
        <v>0</v>
      </c>
      <c r="U266" s="43">
        <v>0</v>
      </c>
      <c r="V266" s="43">
        <v>0</v>
      </c>
      <c r="W266" s="56">
        <v>0</v>
      </c>
      <c r="X266" s="43">
        <v>0</v>
      </c>
      <c r="Y266" s="43">
        <v>0</v>
      </c>
      <c r="Z266" s="14">
        <f t="shared" ref="Z266:Z272" si="62">SUM(T266:Y266)</f>
        <v>0</v>
      </c>
      <c r="AO266" s="11" t="s">
        <v>5885</v>
      </c>
      <c r="AP266" s="67">
        <v>3</v>
      </c>
      <c r="AQ266" s="67">
        <v>3</v>
      </c>
      <c r="AR266" s="67">
        <v>1</v>
      </c>
      <c r="AS266" s="67">
        <v>1</v>
      </c>
      <c r="AT266" s="67">
        <v>1</v>
      </c>
      <c r="AU266" s="67">
        <v>0</v>
      </c>
      <c r="AV266" s="67">
        <v>0</v>
      </c>
      <c r="AW266" s="69">
        <v>0</v>
      </c>
      <c r="AX266" s="69">
        <v>1</v>
      </c>
      <c r="AY266" s="67">
        <v>1</v>
      </c>
      <c r="AZ266" s="67">
        <v>0</v>
      </c>
      <c r="BA266" s="67">
        <v>0</v>
      </c>
      <c r="BB266" s="67">
        <v>1</v>
      </c>
      <c r="BC266" s="67">
        <v>0</v>
      </c>
      <c r="BD266" s="67">
        <v>0</v>
      </c>
      <c r="BE266" s="67">
        <v>1</v>
      </c>
      <c r="BF266" s="67">
        <v>0</v>
      </c>
      <c r="BG266" s="67">
        <v>0</v>
      </c>
      <c r="BH266" s="67">
        <v>0</v>
      </c>
      <c r="BI266" s="67">
        <v>0</v>
      </c>
      <c r="BJ266" s="67">
        <v>1</v>
      </c>
      <c r="BK266" s="67">
        <v>0</v>
      </c>
      <c r="BL266" s="67">
        <v>0</v>
      </c>
      <c r="BM266" s="67">
        <v>0</v>
      </c>
      <c r="BN266" s="70">
        <v>0</v>
      </c>
      <c r="BO266" s="70">
        <v>0</v>
      </c>
      <c r="BP266" s="70">
        <v>0</v>
      </c>
      <c r="BQ266" s="12">
        <v>0</v>
      </c>
      <c r="BR266" s="12">
        <v>0</v>
      </c>
      <c r="BS266" s="12">
        <v>0</v>
      </c>
      <c r="BT266" s="12">
        <v>0</v>
      </c>
      <c r="BU266" s="12">
        <v>0</v>
      </c>
      <c r="BV266" s="12">
        <v>0</v>
      </c>
      <c r="BW266" s="11" t="s">
        <v>5885</v>
      </c>
    </row>
    <row r="267" spans="1:76" x14ac:dyDescent="0.25">
      <c r="A267" s="46" t="s">
        <v>212</v>
      </c>
      <c r="B267" s="46" t="s">
        <v>721</v>
      </c>
      <c r="C267" s="53">
        <v>484</v>
      </c>
      <c r="D267" s="53">
        <v>483</v>
      </c>
      <c r="E267" s="53">
        <v>12</v>
      </c>
      <c r="F267" s="53">
        <v>25</v>
      </c>
      <c r="G267" s="53">
        <v>2</v>
      </c>
      <c r="H267" s="53">
        <v>27</v>
      </c>
      <c r="I267" s="53">
        <v>415</v>
      </c>
      <c r="J267" s="53">
        <v>0</v>
      </c>
      <c r="K267" s="53">
        <v>1</v>
      </c>
      <c r="L267" s="39">
        <f t="shared" si="59"/>
        <v>482</v>
      </c>
      <c r="M267" s="11">
        <v>875</v>
      </c>
      <c r="S267" s="14" t="s">
        <v>5805</v>
      </c>
      <c r="T267" s="47">
        <v>0</v>
      </c>
      <c r="U267" s="47">
        <v>0</v>
      </c>
      <c r="V267" s="47">
        <v>0</v>
      </c>
      <c r="W267" s="47">
        <v>0</v>
      </c>
      <c r="X267" s="47">
        <v>0</v>
      </c>
      <c r="Y267" s="47">
        <v>0</v>
      </c>
      <c r="Z267" s="14">
        <f t="shared" si="62"/>
        <v>0</v>
      </c>
      <c r="AO267" s="11" t="s">
        <v>5886</v>
      </c>
      <c r="AP267" s="67">
        <v>10</v>
      </c>
      <c r="AQ267" s="67">
        <v>3</v>
      </c>
      <c r="AR267" s="67">
        <v>5</v>
      </c>
      <c r="AS267" s="67">
        <v>3</v>
      </c>
      <c r="AT267" s="67">
        <v>2</v>
      </c>
      <c r="AU267" s="67">
        <v>0</v>
      </c>
      <c r="AV267" s="67">
        <v>0</v>
      </c>
      <c r="AW267" s="69">
        <v>0</v>
      </c>
      <c r="AX267" s="69">
        <v>1</v>
      </c>
      <c r="AY267" s="67">
        <v>1</v>
      </c>
      <c r="AZ267" s="67">
        <v>0</v>
      </c>
      <c r="BA267" s="67">
        <v>0</v>
      </c>
      <c r="BB267" s="67">
        <v>1</v>
      </c>
      <c r="BC267" s="67">
        <v>0</v>
      </c>
      <c r="BD267" s="67">
        <v>0</v>
      </c>
      <c r="BE267" s="67">
        <v>1</v>
      </c>
      <c r="BF267" s="67">
        <v>0</v>
      </c>
      <c r="BG267" s="67">
        <v>0</v>
      </c>
      <c r="BH267" s="67">
        <v>0</v>
      </c>
      <c r="BI267" s="67">
        <v>0</v>
      </c>
      <c r="BJ267" s="67">
        <v>1</v>
      </c>
      <c r="BK267" s="67">
        <v>0</v>
      </c>
      <c r="BL267" s="67">
        <v>0</v>
      </c>
      <c r="BM267" s="67">
        <v>0</v>
      </c>
      <c r="BN267" s="70">
        <v>0</v>
      </c>
      <c r="BO267" s="70">
        <v>0</v>
      </c>
      <c r="BP267" s="70">
        <v>0</v>
      </c>
      <c r="BQ267" s="12">
        <v>0</v>
      </c>
      <c r="BR267" s="12">
        <v>0</v>
      </c>
      <c r="BS267" s="12">
        <v>0</v>
      </c>
      <c r="BT267" s="12">
        <v>0</v>
      </c>
      <c r="BU267" s="12">
        <v>0</v>
      </c>
      <c r="BV267" s="12">
        <v>0</v>
      </c>
      <c r="BW267" s="11" t="s">
        <v>5886</v>
      </c>
    </row>
    <row r="268" spans="1:76" x14ac:dyDescent="0.25">
      <c r="A268" s="60" t="s">
        <v>5810</v>
      </c>
      <c r="B268" s="61"/>
      <c r="C268" s="61">
        <f t="shared" ref="C268:K268" si="63">SUM(C254:C267)</f>
        <v>1495</v>
      </c>
      <c r="D268" s="61">
        <f t="shared" si="63"/>
        <v>1476</v>
      </c>
      <c r="E268" s="61">
        <f t="shared" si="63"/>
        <v>104</v>
      </c>
      <c r="F268" s="61">
        <f t="shared" si="63"/>
        <v>199</v>
      </c>
      <c r="G268" s="61">
        <f t="shared" si="63"/>
        <v>46</v>
      </c>
      <c r="H268" s="61">
        <f t="shared" si="63"/>
        <v>317</v>
      </c>
      <c r="I268" s="61">
        <f t="shared" si="63"/>
        <v>780</v>
      </c>
      <c r="J268" s="61">
        <f t="shared" si="63"/>
        <v>29</v>
      </c>
      <c r="K268" s="61">
        <f t="shared" si="63"/>
        <v>1</v>
      </c>
      <c r="L268" s="104">
        <f t="shared" si="59"/>
        <v>1476</v>
      </c>
      <c r="M268" s="11">
        <f>SUM(M254:M267)</f>
        <v>1476</v>
      </c>
      <c r="S268" s="45" t="s">
        <v>5806</v>
      </c>
      <c r="T268" s="42">
        <v>0</v>
      </c>
      <c r="U268" s="42">
        <v>0</v>
      </c>
      <c r="V268" s="42">
        <v>0</v>
      </c>
      <c r="W268" s="42">
        <v>0</v>
      </c>
      <c r="X268" s="42">
        <v>0</v>
      </c>
      <c r="Y268" s="42">
        <v>0</v>
      </c>
      <c r="Z268" s="14">
        <f t="shared" si="62"/>
        <v>0</v>
      </c>
      <c r="AO268" s="11" t="s">
        <v>5888</v>
      </c>
      <c r="AP268" s="67">
        <v>51</v>
      </c>
      <c r="AQ268" s="67">
        <v>46</v>
      </c>
      <c r="AR268" s="67">
        <v>37</v>
      </c>
      <c r="AS268" s="67">
        <v>28</v>
      </c>
      <c r="AT268" s="67">
        <v>23</v>
      </c>
      <c r="AU268" s="67">
        <v>12</v>
      </c>
      <c r="AV268" s="67">
        <v>18</v>
      </c>
      <c r="AW268" s="69">
        <v>8</v>
      </c>
      <c r="AX268" s="69">
        <v>10</v>
      </c>
      <c r="AY268" s="67">
        <v>4</v>
      </c>
      <c r="AZ268" s="67">
        <v>1</v>
      </c>
      <c r="BA268" s="67">
        <v>5</v>
      </c>
      <c r="BB268" s="67">
        <v>3</v>
      </c>
      <c r="BC268" s="67">
        <v>0</v>
      </c>
      <c r="BD268" s="67">
        <v>0</v>
      </c>
      <c r="BE268" s="67">
        <v>2</v>
      </c>
      <c r="BF268" s="67">
        <v>0</v>
      </c>
      <c r="BG268" s="67">
        <v>0</v>
      </c>
      <c r="BH268" s="67">
        <v>0</v>
      </c>
      <c r="BI268" s="67">
        <v>4</v>
      </c>
      <c r="BJ268" s="67">
        <v>1</v>
      </c>
      <c r="BK268" s="67">
        <v>1</v>
      </c>
      <c r="BL268" s="67">
        <v>0</v>
      </c>
      <c r="BM268" s="67">
        <v>0</v>
      </c>
      <c r="BN268" s="70">
        <v>0</v>
      </c>
      <c r="BO268" s="70">
        <v>0</v>
      </c>
      <c r="BP268" s="70">
        <v>0</v>
      </c>
      <c r="BQ268" s="12">
        <v>0</v>
      </c>
      <c r="BR268" s="12">
        <v>0</v>
      </c>
      <c r="BS268" s="12">
        <v>0</v>
      </c>
      <c r="BT268" s="12">
        <v>0</v>
      </c>
      <c r="BU268" s="12">
        <v>0</v>
      </c>
      <c r="BV268" s="12">
        <v>0</v>
      </c>
      <c r="BW268" s="11" t="s">
        <v>5888</v>
      </c>
    </row>
    <row r="269" spans="1:76" ht="39.75" customHeight="1" x14ac:dyDescent="0.25">
      <c r="I269" s="98" t="s">
        <v>5811</v>
      </c>
      <c r="S269" s="57" t="s">
        <v>5785</v>
      </c>
      <c r="T269" s="58">
        <v>1</v>
      </c>
      <c r="U269" s="58">
        <v>0</v>
      </c>
      <c r="V269" s="58">
        <v>0</v>
      </c>
      <c r="W269" s="58">
        <v>2</v>
      </c>
      <c r="X269" s="58">
        <v>0</v>
      </c>
      <c r="Y269" s="58">
        <v>0</v>
      </c>
      <c r="Z269" s="59">
        <f t="shared" si="62"/>
        <v>3</v>
      </c>
      <c r="AO269" s="11" t="s">
        <v>5922</v>
      </c>
      <c r="AP269" s="93">
        <v>713</v>
      </c>
      <c r="AQ269" s="67">
        <v>352</v>
      </c>
      <c r="AR269" s="67">
        <v>266</v>
      </c>
      <c r="AS269" s="67">
        <v>249</v>
      </c>
      <c r="AT269" s="67">
        <v>156</v>
      </c>
      <c r="AU269" s="67">
        <v>84</v>
      </c>
      <c r="AV269" s="67">
        <v>62</v>
      </c>
      <c r="AW269" s="69">
        <v>82</v>
      </c>
      <c r="AX269" s="69">
        <v>42</v>
      </c>
      <c r="AY269" s="67">
        <v>52</v>
      </c>
      <c r="AZ269" s="67">
        <v>37</v>
      </c>
      <c r="BA269" s="67">
        <v>17</v>
      </c>
      <c r="BB269" s="67">
        <v>19</v>
      </c>
      <c r="BC269" s="67">
        <v>37</v>
      </c>
      <c r="BD269" s="67">
        <v>13</v>
      </c>
      <c r="BE269" s="67">
        <v>19</v>
      </c>
      <c r="BF269" s="67">
        <v>16</v>
      </c>
      <c r="BG269" s="12">
        <v>11</v>
      </c>
      <c r="BH269" s="67">
        <v>3</v>
      </c>
      <c r="BI269" s="67">
        <v>6</v>
      </c>
      <c r="BJ269" s="67">
        <v>2</v>
      </c>
      <c r="BK269" s="67">
        <v>3</v>
      </c>
      <c r="BL269" s="67">
        <v>5</v>
      </c>
      <c r="BM269" s="94">
        <v>3</v>
      </c>
      <c r="BN269" s="67">
        <v>0</v>
      </c>
      <c r="BO269" s="67">
        <v>0</v>
      </c>
      <c r="BP269" s="70">
        <v>0</v>
      </c>
      <c r="BQ269" s="12">
        <v>1</v>
      </c>
      <c r="BR269" s="12">
        <v>2</v>
      </c>
      <c r="BS269" s="12">
        <v>1</v>
      </c>
      <c r="BT269" s="12">
        <v>1</v>
      </c>
      <c r="BU269" s="63">
        <v>1</v>
      </c>
      <c r="BV269" s="105" t="s">
        <v>5890</v>
      </c>
      <c r="BW269" s="11" t="s">
        <v>5922</v>
      </c>
      <c r="BX269" s="11" t="s">
        <v>5857</v>
      </c>
    </row>
    <row r="270" spans="1:76" x14ac:dyDescent="0.25">
      <c r="S270" s="45" t="s">
        <v>5786</v>
      </c>
      <c r="T270" s="51">
        <v>0</v>
      </c>
      <c r="U270" s="51">
        <v>3</v>
      </c>
      <c r="V270" s="51">
        <v>0</v>
      </c>
      <c r="W270" s="51">
        <v>7</v>
      </c>
      <c r="X270" s="51">
        <v>0</v>
      </c>
      <c r="Y270" s="51">
        <v>0</v>
      </c>
      <c r="Z270" s="14">
        <f t="shared" si="62"/>
        <v>10</v>
      </c>
      <c r="AO270" s="11" t="s">
        <v>5923</v>
      </c>
      <c r="AP270" s="67">
        <v>1</v>
      </c>
      <c r="AQ270" s="67">
        <v>28</v>
      </c>
      <c r="AR270" s="67">
        <v>72</v>
      </c>
      <c r="AS270" s="67">
        <v>273</v>
      </c>
      <c r="AT270" s="93">
        <v>355</v>
      </c>
      <c r="AU270" s="67">
        <v>161</v>
      </c>
      <c r="AV270" s="67">
        <v>145</v>
      </c>
      <c r="AW270" s="69">
        <v>92</v>
      </c>
      <c r="AX270" s="69">
        <v>72</v>
      </c>
      <c r="AY270" s="67">
        <v>60</v>
      </c>
      <c r="AZ270" s="67">
        <v>43</v>
      </c>
      <c r="BA270" s="67">
        <v>40</v>
      </c>
      <c r="BB270" s="67">
        <v>31</v>
      </c>
      <c r="BC270" s="67">
        <v>39</v>
      </c>
      <c r="BD270" s="67">
        <v>28</v>
      </c>
      <c r="BE270" s="67">
        <v>32</v>
      </c>
      <c r="BF270" s="67">
        <v>17</v>
      </c>
      <c r="BG270" s="12">
        <v>29</v>
      </c>
      <c r="BH270" s="67">
        <v>10</v>
      </c>
      <c r="BI270" s="67">
        <v>15</v>
      </c>
      <c r="BJ270" s="67">
        <v>6</v>
      </c>
      <c r="BK270" s="67">
        <v>14</v>
      </c>
      <c r="BL270" s="67">
        <v>7</v>
      </c>
      <c r="BM270" s="94">
        <v>4</v>
      </c>
      <c r="BN270" s="67">
        <v>1</v>
      </c>
      <c r="BO270" s="67">
        <v>0</v>
      </c>
      <c r="BP270" s="70">
        <v>0</v>
      </c>
      <c r="BQ270" s="12">
        <v>5</v>
      </c>
      <c r="BR270" s="12">
        <v>1</v>
      </c>
      <c r="BS270" s="12">
        <v>1</v>
      </c>
      <c r="BT270" s="12">
        <v>2</v>
      </c>
      <c r="BU270" s="63">
        <v>3</v>
      </c>
      <c r="BV270" s="105" t="s">
        <v>30</v>
      </c>
      <c r="BW270" s="11" t="s">
        <v>5923</v>
      </c>
      <c r="BX270" s="11" t="s">
        <v>5857</v>
      </c>
    </row>
    <row r="271" spans="1:76" x14ac:dyDescent="0.25">
      <c r="S271" s="15" t="s">
        <v>5807</v>
      </c>
      <c r="T271" s="53">
        <v>21</v>
      </c>
      <c r="U271" s="53">
        <v>47</v>
      </c>
      <c r="V271" s="53">
        <v>0</v>
      </c>
      <c r="W271" s="53">
        <v>92</v>
      </c>
      <c r="X271" s="53">
        <v>0</v>
      </c>
      <c r="Y271" s="53">
        <v>5</v>
      </c>
      <c r="Z271" s="14">
        <f t="shared" si="62"/>
        <v>165</v>
      </c>
      <c r="AO271" s="11" t="s">
        <v>5924</v>
      </c>
      <c r="AP271" s="67">
        <v>0</v>
      </c>
      <c r="AQ271" s="67">
        <v>0</v>
      </c>
      <c r="AR271" s="67">
        <v>0</v>
      </c>
      <c r="AS271" s="67">
        <v>0</v>
      </c>
      <c r="AT271" s="67">
        <v>2</v>
      </c>
      <c r="AU271" s="67">
        <v>15</v>
      </c>
      <c r="AV271" s="67">
        <v>39</v>
      </c>
      <c r="AW271" s="69">
        <v>174</v>
      </c>
      <c r="AX271" s="69">
        <v>257</v>
      </c>
      <c r="AY271" s="93">
        <v>409</v>
      </c>
      <c r="AZ271" s="67">
        <v>233</v>
      </c>
      <c r="BA271" s="67">
        <v>203</v>
      </c>
      <c r="BB271" s="67">
        <v>114</v>
      </c>
      <c r="BC271" s="67">
        <v>154</v>
      </c>
      <c r="BD271" s="67">
        <v>112</v>
      </c>
      <c r="BE271" s="67">
        <v>124</v>
      </c>
      <c r="BF271" s="67">
        <v>60</v>
      </c>
      <c r="BG271" s="12">
        <v>87</v>
      </c>
      <c r="BH271" s="67">
        <v>39</v>
      </c>
      <c r="BI271" s="67">
        <v>57</v>
      </c>
      <c r="BJ271" s="67">
        <v>29</v>
      </c>
      <c r="BK271" s="67">
        <v>50</v>
      </c>
      <c r="BL271" s="67">
        <v>34</v>
      </c>
      <c r="BM271" s="67">
        <v>35</v>
      </c>
      <c r="BN271" s="67">
        <v>18</v>
      </c>
      <c r="BO271" s="67">
        <v>21</v>
      </c>
      <c r="BP271" s="70">
        <v>18</v>
      </c>
      <c r="BQ271" s="12">
        <v>25</v>
      </c>
      <c r="BR271" s="96">
        <v>6</v>
      </c>
      <c r="BS271" s="12">
        <v>3</v>
      </c>
      <c r="BT271" s="12">
        <v>5</v>
      </c>
      <c r="BU271" s="63">
        <v>6</v>
      </c>
      <c r="BV271" s="105" t="s">
        <v>5890</v>
      </c>
      <c r="BW271" s="11" t="s">
        <v>5924</v>
      </c>
      <c r="BX271" s="11" t="s">
        <v>5862</v>
      </c>
    </row>
    <row r="272" spans="1:76" x14ac:dyDescent="0.25">
      <c r="F272" s="76"/>
      <c r="G272" s="76"/>
      <c r="H272" s="76"/>
      <c r="I272" s="76"/>
      <c r="J272" s="76"/>
      <c r="K272" s="76"/>
      <c r="L272" s="76"/>
      <c r="T272" s="28">
        <f>SUM(T265:T271)</f>
        <v>22</v>
      </c>
      <c r="U272" s="28">
        <f t="shared" ref="U272:Y272" si="64">SUM(U265:U271)</f>
        <v>50</v>
      </c>
      <c r="V272" s="28">
        <f t="shared" si="64"/>
        <v>0</v>
      </c>
      <c r="W272" s="28">
        <f t="shared" si="64"/>
        <v>101</v>
      </c>
      <c r="X272" s="28">
        <f t="shared" si="64"/>
        <v>0</v>
      </c>
      <c r="Y272" s="28">
        <f t="shared" si="64"/>
        <v>5</v>
      </c>
      <c r="Z272" s="14">
        <f t="shared" si="62"/>
        <v>178</v>
      </c>
      <c r="BL272" s="29"/>
      <c r="BR272" s="11"/>
      <c r="BV272" s="11"/>
    </row>
    <row r="273" spans="6:75" ht="14.4" x14ac:dyDescent="0.3">
      <c r="F273" s="106"/>
      <c r="G273" s="107"/>
      <c r="H273" s="107"/>
      <c r="I273" s="76"/>
      <c r="J273" s="76"/>
      <c r="K273" s="106"/>
      <c r="L273" s="107"/>
      <c r="AS273" s="11" t="s">
        <v>5752</v>
      </c>
      <c r="AX273" s="11" t="s">
        <v>5754</v>
      </c>
      <c r="BD273" s="11" t="s">
        <v>5753</v>
      </c>
      <c r="BL273" s="29" t="s">
        <v>5755</v>
      </c>
      <c r="BQ273" s="11" t="s">
        <v>5756</v>
      </c>
      <c r="BR273" s="11"/>
      <c r="BV273" s="11"/>
    </row>
    <row r="274" spans="6:75" ht="14.4" x14ac:dyDescent="0.3">
      <c r="F274" s="106"/>
      <c r="G274" s="107"/>
      <c r="H274" s="107"/>
      <c r="I274" s="76"/>
      <c r="J274" s="76"/>
      <c r="K274" s="106"/>
      <c r="L274" s="107"/>
      <c r="S274" s="14" t="s">
        <v>5812</v>
      </c>
      <c r="T274" s="14" t="s">
        <v>264</v>
      </c>
      <c r="U274" s="14" t="s">
        <v>121</v>
      </c>
      <c r="V274" s="14" t="s">
        <v>543</v>
      </c>
      <c r="W274" s="14" t="s">
        <v>198</v>
      </c>
      <c r="X274" s="14" t="s">
        <v>300</v>
      </c>
      <c r="Y274" s="14" t="s">
        <v>233</v>
      </c>
      <c r="Z274" s="14" t="s">
        <v>5813</v>
      </c>
      <c r="AO274" s="11" t="s">
        <v>5</v>
      </c>
      <c r="AP274" s="11" t="s">
        <v>5891</v>
      </c>
      <c r="AQ274" s="11" t="s">
        <v>5835</v>
      </c>
      <c r="AR274" s="11" t="s">
        <v>5836</v>
      </c>
      <c r="AS274" s="11" t="s">
        <v>5837</v>
      </c>
      <c r="AT274" s="11" t="s">
        <v>5838</v>
      </c>
      <c r="AU274" s="11" t="s">
        <v>5839</v>
      </c>
      <c r="AV274" s="11" t="s">
        <v>5840</v>
      </c>
      <c r="AW274" s="68" t="s">
        <v>5841</v>
      </c>
      <c r="AX274" s="68" t="s">
        <v>5842</v>
      </c>
      <c r="AY274" s="11" t="s">
        <v>5843</v>
      </c>
      <c r="AZ274" s="11" t="s">
        <v>5844</v>
      </c>
      <c r="BA274" s="11" t="s">
        <v>5845</v>
      </c>
      <c r="BB274" s="11" t="s">
        <v>5846</v>
      </c>
      <c r="BC274" s="11" t="s">
        <v>5847</v>
      </c>
      <c r="BD274" s="11" t="s">
        <v>5848</v>
      </c>
      <c r="BE274" s="11" t="s">
        <v>5849</v>
      </c>
      <c r="BF274" s="11" t="s">
        <v>5850</v>
      </c>
      <c r="BG274" s="11" t="s">
        <v>5851</v>
      </c>
      <c r="BH274" s="11" t="s">
        <v>5852</v>
      </c>
      <c r="BI274" s="11" t="s">
        <v>5853</v>
      </c>
      <c r="BJ274" s="11" t="s">
        <v>5854</v>
      </c>
      <c r="BK274" s="11" t="s">
        <v>5855</v>
      </c>
      <c r="BL274" s="27" t="s">
        <v>5926</v>
      </c>
      <c r="BM274" s="11" t="s">
        <v>5857</v>
      </c>
      <c r="BN274" s="11" t="s">
        <v>5858</v>
      </c>
      <c r="BO274" s="11" t="s">
        <v>5859</v>
      </c>
      <c r="BP274" s="11" t="s">
        <v>5860</v>
      </c>
      <c r="BQ274" s="11" t="s">
        <v>5861</v>
      </c>
      <c r="BR274" s="11" t="s">
        <v>5862</v>
      </c>
      <c r="BS274" s="11" t="s">
        <v>5863</v>
      </c>
      <c r="BT274" s="11" t="s">
        <v>5864</v>
      </c>
      <c r="BU274" s="11" t="s">
        <v>5865</v>
      </c>
      <c r="BV274" s="11" t="s">
        <v>5866</v>
      </c>
    </row>
    <row r="275" spans="6:75" ht="14.4" x14ac:dyDescent="0.3">
      <c r="F275" s="106"/>
      <c r="G275" s="107"/>
      <c r="H275" s="107"/>
      <c r="I275" s="76"/>
      <c r="J275" s="76"/>
      <c r="K275" s="106"/>
      <c r="L275" s="107"/>
      <c r="S275" s="14" t="s">
        <v>5803</v>
      </c>
      <c r="T275" s="24">
        <v>0</v>
      </c>
      <c r="U275" s="24">
        <v>0</v>
      </c>
      <c r="V275" s="24">
        <v>0</v>
      </c>
      <c r="W275" s="24">
        <v>0</v>
      </c>
      <c r="X275" s="24">
        <v>0</v>
      </c>
      <c r="Y275" s="24">
        <v>0</v>
      </c>
      <c r="Z275" s="15">
        <f>SUM(T275:W275)+Y275</f>
        <v>0</v>
      </c>
      <c r="AA275" s="14" t="s">
        <v>5803</v>
      </c>
      <c r="AO275" s="14" t="s">
        <v>5896</v>
      </c>
      <c r="AP275" s="71">
        <v>0</v>
      </c>
      <c r="AQ275" s="71">
        <v>0</v>
      </c>
      <c r="AR275" s="71">
        <v>0</v>
      </c>
      <c r="AS275" s="71">
        <v>0</v>
      </c>
      <c r="AT275" s="71">
        <v>0</v>
      </c>
      <c r="AU275" s="71">
        <v>0</v>
      </c>
      <c r="AV275" s="71">
        <v>0</v>
      </c>
      <c r="AW275" s="71">
        <v>0</v>
      </c>
      <c r="AX275" s="71">
        <v>0</v>
      </c>
      <c r="AY275" s="71">
        <v>1</v>
      </c>
      <c r="AZ275" s="71">
        <v>7</v>
      </c>
      <c r="BA275" s="71">
        <v>40</v>
      </c>
      <c r="BB275" s="71">
        <v>42</v>
      </c>
      <c r="BC275" s="71">
        <v>161</v>
      </c>
      <c r="BD275" s="71">
        <v>182</v>
      </c>
      <c r="BE275" s="72">
        <v>349</v>
      </c>
      <c r="BF275" s="71">
        <v>202</v>
      </c>
      <c r="BG275" s="24">
        <v>211</v>
      </c>
      <c r="BH275" s="71">
        <v>120</v>
      </c>
      <c r="BI275" s="71">
        <v>162</v>
      </c>
      <c r="BJ275" s="71">
        <v>71</v>
      </c>
      <c r="BK275" s="71">
        <v>109</v>
      </c>
      <c r="BL275" s="71">
        <v>69</v>
      </c>
      <c r="BM275" s="71">
        <v>64</v>
      </c>
      <c r="BN275" s="71">
        <v>30</v>
      </c>
      <c r="BO275" s="71">
        <v>38</v>
      </c>
      <c r="BP275" s="75">
        <v>21</v>
      </c>
      <c r="BQ275" s="24">
        <v>59</v>
      </c>
      <c r="BR275" s="24">
        <v>18</v>
      </c>
      <c r="BS275" s="24">
        <v>8</v>
      </c>
      <c r="BT275" s="24">
        <v>7</v>
      </c>
      <c r="BU275" s="24">
        <v>6</v>
      </c>
      <c r="BV275" s="24">
        <v>3</v>
      </c>
      <c r="BW275" s="14" t="s">
        <v>5896</v>
      </c>
    </row>
    <row r="276" spans="6:75" ht="14.4" x14ac:dyDescent="0.3">
      <c r="F276" s="106"/>
      <c r="G276" s="107"/>
      <c r="H276" s="107"/>
      <c r="I276" s="76"/>
      <c r="J276" s="76"/>
      <c r="K276" s="106"/>
      <c r="L276" s="107"/>
      <c r="S276" s="45" t="s">
        <v>5804</v>
      </c>
      <c r="T276" s="43">
        <v>5</v>
      </c>
      <c r="U276" s="43">
        <v>0</v>
      </c>
      <c r="V276" s="43">
        <v>0</v>
      </c>
      <c r="W276" s="43">
        <v>0</v>
      </c>
      <c r="X276" s="43">
        <v>0</v>
      </c>
      <c r="Y276" s="43">
        <v>0</v>
      </c>
      <c r="Z276" s="15">
        <f t="shared" ref="Z276:Z282" si="65">SUM(T276:W276)+Y276</f>
        <v>5</v>
      </c>
      <c r="AA276" s="45" t="s">
        <v>5804</v>
      </c>
      <c r="AO276" s="100" t="s">
        <v>5877</v>
      </c>
      <c r="AP276" s="81">
        <v>0</v>
      </c>
      <c r="AQ276" s="81">
        <v>0</v>
      </c>
      <c r="AR276" s="81">
        <v>0</v>
      </c>
      <c r="AS276" s="81">
        <v>0</v>
      </c>
      <c r="AT276" s="81">
        <v>0</v>
      </c>
      <c r="AU276" s="81">
        <v>0</v>
      </c>
      <c r="AV276" s="81">
        <v>0</v>
      </c>
      <c r="AW276" s="81">
        <v>0</v>
      </c>
      <c r="AX276" s="81">
        <v>0</v>
      </c>
      <c r="AY276" s="81">
        <v>0</v>
      </c>
      <c r="AZ276" s="81">
        <v>0</v>
      </c>
      <c r="BA276" s="81">
        <v>13</v>
      </c>
      <c r="BB276" s="81">
        <v>33</v>
      </c>
      <c r="BC276" s="81">
        <v>51</v>
      </c>
      <c r="BD276" s="81">
        <v>28</v>
      </c>
      <c r="BE276" s="81">
        <v>181</v>
      </c>
      <c r="BF276" s="81">
        <v>177</v>
      </c>
      <c r="BG276" s="101">
        <v>386</v>
      </c>
      <c r="BH276" s="101">
        <v>395</v>
      </c>
      <c r="BI276" s="72">
        <v>522</v>
      </c>
      <c r="BJ276" s="81">
        <v>271</v>
      </c>
      <c r="BK276" s="83">
        <v>333</v>
      </c>
      <c r="BL276" s="102">
        <v>316</v>
      </c>
      <c r="BM276" s="102">
        <v>325</v>
      </c>
      <c r="BN276" s="102">
        <v>83</v>
      </c>
      <c r="BO276" s="102">
        <v>73</v>
      </c>
      <c r="BP276" s="102">
        <v>14</v>
      </c>
      <c r="BQ276" s="82">
        <v>43</v>
      </c>
      <c r="BR276" s="83">
        <v>23</v>
      </c>
      <c r="BS276" s="83">
        <v>17</v>
      </c>
      <c r="BT276" s="83">
        <v>4</v>
      </c>
      <c r="BU276" s="83">
        <v>0</v>
      </c>
      <c r="BV276" s="83">
        <v>0</v>
      </c>
      <c r="BW276" s="80" t="s">
        <v>5877</v>
      </c>
    </row>
    <row r="277" spans="6:75" ht="14.4" x14ac:dyDescent="0.3">
      <c r="F277" s="106"/>
      <c r="G277" s="107"/>
      <c r="H277" s="107"/>
      <c r="I277" s="76"/>
      <c r="J277" s="76"/>
      <c r="K277" s="106"/>
      <c r="L277" s="107"/>
      <c r="S277" s="14" t="s">
        <v>5805</v>
      </c>
      <c r="T277" s="24">
        <v>0</v>
      </c>
      <c r="U277" s="24">
        <v>0</v>
      </c>
      <c r="V277" s="24">
        <v>0</v>
      </c>
      <c r="W277" s="24">
        <v>0</v>
      </c>
      <c r="X277" s="24">
        <v>0</v>
      </c>
      <c r="Y277" s="24">
        <v>0</v>
      </c>
      <c r="Z277" s="15">
        <f t="shared" si="65"/>
        <v>0</v>
      </c>
      <c r="AA277" s="14" t="s">
        <v>5805</v>
      </c>
      <c r="AO277" s="14" t="s">
        <v>5897</v>
      </c>
      <c r="AP277" s="71">
        <v>0</v>
      </c>
      <c r="AQ277" s="71">
        <v>0</v>
      </c>
      <c r="AR277" s="71">
        <v>0</v>
      </c>
      <c r="AS277" s="71">
        <v>0</v>
      </c>
      <c r="AT277" s="71">
        <v>0</v>
      </c>
      <c r="AU277" s="71">
        <v>0</v>
      </c>
      <c r="AV277" s="71">
        <v>0</v>
      </c>
      <c r="AW277" s="71">
        <v>0</v>
      </c>
      <c r="AX277" s="71">
        <v>0</v>
      </c>
      <c r="AY277" s="71">
        <v>0</v>
      </c>
      <c r="AZ277" s="71">
        <v>0</v>
      </c>
      <c r="BA277" s="71">
        <v>0</v>
      </c>
      <c r="BB277" s="71">
        <v>0</v>
      </c>
      <c r="BC277" s="71">
        <v>0</v>
      </c>
      <c r="BD277" s="71">
        <v>0</v>
      </c>
      <c r="BE277" s="71">
        <v>0</v>
      </c>
      <c r="BF277" s="71">
        <v>0</v>
      </c>
      <c r="BG277" s="24">
        <v>61</v>
      </c>
      <c r="BH277" s="71">
        <v>57</v>
      </c>
      <c r="BI277" s="71">
        <v>152</v>
      </c>
      <c r="BJ277" s="71">
        <v>72</v>
      </c>
      <c r="BK277" s="71">
        <v>204</v>
      </c>
      <c r="BL277" s="71">
        <v>229</v>
      </c>
      <c r="BM277" s="72">
        <v>320</v>
      </c>
      <c r="BN277" s="71">
        <v>186</v>
      </c>
      <c r="BO277" s="71">
        <v>291</v>
      </c>
      <c r="BP277" s="75">
        <v>114</v>
      </c>
      <c r="BQ277" s="24">
        <v>126</v>
      </c>
      <c r="BR277" s="24">
        <v>56</v>
      </c>
      <c r="BS277" s="24">
        <v>57</v>
      </c>
      <c r="BT277" s="24">
        <v>34</v>
      </c>
      <c r="BU277" s="24">
        <v>40</v>
      </c>
      <c r="BV277" s="24">
        <v>25</v>
      </c>
      <c r="BW277" s="14" t="s">
        <v>5897</v>
      </c>
    </row>
    <row r="278" spans="6:75" ht="14.4" x14ac:dyDescent="0.3">
      <c r="F278" s="76"/>
      <c r="G278" s="76"/>
      <c r="H278" s="76"/>
      <c r="I278" s="76"/>
      <c r="J278" s="76"/>
      <c r="K278" s="106"/>
      <c r="L278" s="107"/>
      <c r="S278" s="45" t="s">
        <v>5806</v>
      </c>
      <c r="T278" s="43">
        <v>1</v>
      </c>
      <c r="U278" s="43">
        <v>0</v>
      </c>
      <c r="V278" s="43">
        <v>0</v>
      </c>
      <c r="W278" s="43">
        <v>2</v>
      </c>
      <c r="X278" s="43">
        <v>0</v>
      </c>
      <c r="Y278" s="43">
        <v>0</v>
      </c>
      <c r="Z278" s="15">
        <f t="shared" si="65"/>
        <v>3</v>
      </c>
      <c r="AA278" s="45" t="s">
        <v>5806</v>
      </c>
      <c r="AO278" s="100" t="s">
        <v>5878</v>
      </c>
      <c r="AP278" s="81">
        <v>0</v>
      </c>
      <c r="AQ278" s="81">
        <v>0</v>
      </c>
      <c r="AR278" s="81">
        <v>0</v>
      </c>
      <c r="AS278" s="81">
        <v>0</v>
      </c>
      <c r="AT278" s="81">
        <v>0</v>
      </c>
      <c r="AU278" s="81">
        <v>0</v>
      </c>
      <c r="AV278" s="81">
        <v>0</v>
      </c>
      <c r="AW278" s="81">
        <v>0</v>
      </c>
      <c r="AX278" s="81">
        <v>0</v>
      </c>
      <c r="AY278" s="81">
        <v>0</v>
      </c>
      <c r="AZ278" s="81">
        <v>0</v>
      </c>
      <c r="BA278" s="81">
        <v>0</v>
      </c>
      <c r="BB278" s="81">
        <v>0</v>
      </c>
      <c r="BC278" s="81">
        <v>0</v>
      </c>
      <c r="BD278" s="81">
        <v>0</v>
      </c>
      <c r="BE278" s="81">
        <v>0</v>
      </c>
      <c r="BF278" s="81">
        <v>0</v>
      </c>
      <c r="BG278" s="101">
        <v>0</v>
      </c>
      <c r="BH278" s="101">
        <v>0</v>
      </c>
      <c r="BI278" s="81">
        <v>76</v>
      </c>
      <c r="BJ278" s="81">
        <v>315</v>
      </c>
      <c r="BK278" s="83">
        <v>456</v>
      </c>
      <c r="BL278" s="102">
        <v>337</v>
      </c>
      <c r="BM278" s="102">
        <v>386</v>
      </c>
      <c r="BN278" s="102">
        <v>515</v>
      </c>
      <c r="BO278" s="102">
        <v>623</v>
      </c>
      <c r="BP278" s="72">
        <v>676</v>
      </c>
      <c r="BQ278" s="101">
        <v>642</v>
      </c>
      <c r="BR278" s="43">
        <v>484</v>
      </c>
      <c r="BS278" s="43">
        <v>335</v>
      </c>
      <c r="BT278" s="43">
        <v>282</v>
      </c>
      <c r="BU278" s="43">
        <v>34</v>
      </c>
      <c r="BV278" s="43">
        <v>24</v>
      </c>
      <c r="BW278" s="100" t="s">
        <v>5878</v>
      </c>
    </row>
    <row r="279" spans="6:75" ht="14.4" x14ac:dyDescent="0.3">
      <c r="F279" s="76"/>
      <c r="G279" s="76"/>
      <c r="H279" s="76"/>
      <c r="I279" s="76"/>
      <c r="J279" s="76"/>
      <c r="K279" s="106"/>
      <c r="L279" s="107"/>
      <c r="S279" s="15" t="s">
        <v>5785</v>
      </c>
      <c r="T279" s="24">
        <v>13</v>
      </c>
      <c r="U279" s="24">
        <v>3</v>
      </c>
      <c r="V279" s="24">
        <v>0</v>
      </c>
      <c r="W279" s="24">
        <v>9</v>
      </c>
      <c r="X279" s="24">
        <v>24</v>
      </c>
      <c r="Y279" s="24">
        <v>0</v>
      </c>
      <c r="Z279" s="15">
        <f t="shared" si="65"/>
        <v>25</v>
      </c>
      <c r="AA279" s="15" t="s">
        <v>5785</v>
      </c>
      <c r="AO279" s="14" t="s">
        <v>5898</v>
      </c>
      <c r="AP279" s="71">
        <v>0</v>
      </c>
      <c r="AQ279" s="71">
        <v>0</v>
      </c>
      <c r="AR279" s="71">
        <v>0</v>
      </c>
      <c r="AS279" s="71">
        <v>0</v>
      </c>
      <c r="AT279" s="71">
        <v>0</v>
      </c>
      <c r="AU279" s="71">
        <v>0</v>
      </c>
      <c r="AV279" s="71">
        <v>0</v>
      </c>
      <c r="AW279" s="71">
        <v>0</v>
      </c>
      <c r="AX279" s="71">
        <v>0</v>
      </c>
      <c r="AY279" s="71">
        <v>0</v>
      </c>
      <c r="AZ279" s="71">
        <v>0</v>
      </c>
      <c r="BA279" s="71">
        <v>0</v>
      </c>
      <c r="BB279" s="71">
        <v>0</v>
      </c>
      <c r="BC279" s="71">
        <v>0</v>
      </c>
      <c r="BD279" s="71">
        <v>0</v>
      </c>
      <c r="BE279" s="71">
        <v>0</v>
      </c>
      <c r="BF279" s="71">
        <v>0</v>
      </c>
      <c r="BG279" s="71">
        <v>0</v>
      </c>
      <c r="BH279" s="71">
        <v>0</v>
      </c>
      <c r="BI279" s="71">
        <v>0</v>
      </c>
      <c r="BJ279" s="71">
        <v>0</v>
      </c>
      <c r="BK279" s="71">
        <v>0</v>
      </c>
      <c r="BL279" s="71">
        <v>0</v>
      </c>
      <c r="BM279" s="71">
        <v>4</v>
      </c>
      <c r="BN279" s="71">
        <v>1</v>
      </c>
      <c r="BO279" s="71">
        <v>40</v>
      </c>
      <c r="BP279" s="75">
        <v>50</v>
      </c>
      <c r="BQ279" s="22">
        <v>364</v>
      </c>
      <c r="BR279" s="24">
        <v>319</v>
      </c>
      <c r="BS279" s="85">
        <v>559</v>
      </c>
      <c r="BT279" s="22">
        <v>390</v>
      </c>
      <c r="BU279" s="22">
        <v>319</v>
      </c>
      <c r="BV279" s="22">
        <v>190</v>
      </c>
      <c r="BW279" s="14" t="s">
        <v>5898</v>
      </c>
    </row>
    <row r="280" spans="6:75" ht="14.4" x14ac:dyDescent="0.3">
      <c r="F280" s="76"/>
      <c r="G280" s="76"/>
      <c r="H280" s="76"/>
      <c r="I280" s="76"/>
      <c r="J280" s="76"/>
      <c r="K280" s="106"/>
      <c r="L280" s="107"/>
      <c r="S280" s="45" t="s">
        <v>5786</v>
      </c>
      <c r="T280" s="43">
        <v>23</v>
      </c>
      <c r="U280" s="43">
        <v>50</v>
      </c>
      <c r="V280" s="43">
        <v>0</v>
      </c>
      <c r="W280" s="43">
        <v>108</v>
      </c>
      <c r="X280" s="43">
        <v>341</v>
      </c>
      <c r="Y280" s="43">
        <v>9</v>
      </c>
      <c r="Z280" s="15">
        <f t="shared" si="65"/>
        <v>190</v>
      </c>
      <c r="AA280" s="45" t="s">
        <v>5786</v>
      </c>
      <c r="AO280" s="100" t="s">
        <v>5879</v>
      </c>
      <c r="AP280" s="81">
        <v>0</v>
      </c>
      <c r="AQ280" s="81">
        <v>0</v>
      </c>
      <c r="AR280" s="81">
        <v>0</v>
      </c>
      <c r="AS280" s="81">
        <v>0</v>
      </c>
      <c r="AT280" s="81">
        <v>0</v>
      </c>
      <c r="AU280" s="81">
        <v>0</v>
      </c>
      <c r="AV280" s="81">
        <v>0</v>
      </c>
      <c r="AW280" s="81">
        <v>0</v>
      </c>
      <c r="AX280" s="81">
        <v>0</v>
      </c>
      <c r="AY280" s="81">
        <v>0</v>
      </c>
      <c r="AZ280" s="81">
        <v>0</v>
      </c>
      <c r="BA280" s="81">
        <v>0</v>
      </c>
      <c r="BB280" s="81">
        <v>0</v>
      </c>
      <c r="BC280" s="81">
        <v>0</v>
      </c>
      <c r="BD280" s="81">
        <v>0</v>
      </c>
      <c r="BE280" s="81">
        <v>0</v>
      </c>
      <c r="BF280" s="81">
        <v>0</v>
      </c>
      <c r="BG280" s="101">
        <v>0</v>
      </c>
      <c r="BH280" s="101">
        <v>0</v>
      </c>
      <c r="BI280" s="101">
        <v>0</v>
      </c>
      <c r="BJ280" s="101">
        <v>0</v>
      </c>
      <c r="BK280" s="101">
        <v>0</v>
      </c>
      <c r="BL280" s="101">
        <v>0</v>
      </c>
      <c r="BM280" s="101">
        <v>0</v>
      </c>
      <c r="BN280" s="101">
        <v>0</v>
      </c>
      <c r="BO280" s="101">
        <v>0</v>
      </c>
      <c r="BP280" s="101">
        <v>1</v>
      </c>
      <c r="BQ280" s="101">
        <v>17</v>
      </c>
      <c r="BR280" s="43">
        <v>191</v>
      </c>
      <c r="BS280" s="43">
        <v>358</v>
      </c>
      <c r="BT280" s="23">
        <v>504</v>
      </c>
      <c r="BU280" s="43">
        <v>472</v>
      </c>
      <c r="BV280" s="43">
        <v>341</v>
      </c>
      <c r="BW280" s="100" t="s">
        <v>5879</v>
      </c>
    </row>
    <row r="281" spans="6:75" x14ac:dyDescent="0.25">
      <c r="F281" s="76"/>
      <c r="G281" s="76"/>
      <c r="H281" s="76"/>
      <c r="I281" s="76"/>
      <c r="J281" s="76"/>
      <c r="K281" s="76"/>
      <c r="L281" s="76"/>
      <c r="S281" s="15" t="s">
        <v>5807</v>
      </c>
      <c r="T281" s="24">
        <v>40</v>
      </c>
      <c r="U281" s="24">
        <v>96</v>
      </c>
      <c r="V281" s="24">
        <v>46</v>
      </c>
      <c r="W281" s="24">
        <v>97</v>
      </c>
      <c r="X281" s="24">
        <v>415</v>
      </c>
      <c r="Y281" s="24">
        <v>15</v>
      </c>
      <c r="Z281" s="15">
        <f t="shared" si="65"/>
        <v>294</v>
      </c>
      <c r="AA281" s="15" t="s">
        <v>5807</v>
      </c>
      <c r="AO281" s="14" t="s">
        <v>5900</v>
      </c>
      <c r="AP281" s="71">
        <v>0</v>
      </c>
      <c r="AQ281" s="71">
        <v>0</v>
      </c>
      <c r="AR281" s="71">
        <v>0</v>
      </c>
      <c r="AS281" s="71">
        <v>0</v>
      </c>
      <c r="AT281" s="71">
        <v>0</v>
      </c>
      <c r="AU281" s="71">
        <v>0</v>
      </c>
      <c r="AV281" s="71">
        <v>0</v>
      </c>
      <c r="AW281" s="71">
        <v>0</v>
      </c>
      <c r="AX281" s="71">
        <v>0</v>
      </c>
      <c r="AY281" s="71">
        <v>0</v>
      </c>
      <c r="AZ281" s="71">
        <v>0</v>
      </c>
      <c r="BA281" s="71">
        <v>0</v>
      </c>
      <c r="BB281" s="71">
        <v>0</v>
      </c>
      <c r="BC281" s="71">
        <v>0</v>
      </c>
      <c r="BD281" s="71">
        <v>0</v>
      </c>
      <c r="BE281" s="71">
        <v>0</v>
      </c>
      <c r="BF281" s="71">
        <v>0</v>
      </c>
      <c r="BG281" s="71">
        <v>0</v>
      </c>
      <c r="BH281" s="71">
        <v>0</v>
      </c>
      <c r="BI281" s="71">
        <v>0</v>
      </c>
      <c r="BJ281" s="71">
        <v>0</v>
      </c>
      <c r="BK281" s="71">
        <v>0</v>
      </c>
      <c r="BL281" s="71">
        <v>0</v>
      </c>
      <c r="BM281" s="71">
        <v>0</v>
      </c>
      <c r="BN281" s="71">
        <v>0</v>
      </c>
      <c r="BO281" s="71">
        <v>0</v>
      </c>
      <c r="BP281" s="75">
        <v>0</v>
      </c>
      <c r="BQ281" s="24">
        <v>0</v>
      </c>
      <c r="BR281" s="24">
        <v>0</v>
      </c>
      <c r="BS281" s="24">
        <v>45</v>
      </c>
      <c r="BT281" s="24">
        <v>113</v>
      </c>
      <c r="BU281" s="24">
        <v>239</v>
      </c>
      <c r="BV281" s="85">
        <v>294</v>
      </c>
      <c r="BW281" s="14" t="s">
        <v>5900</v>
      </c>
    </row>
    <row r="282" spans="6:75" x14ac:dyDescent="0.25">
      <c r="T282" s="20">
        <f>SUM(T275:T281)</f>
        <v>82</v>
      </c>
      <c r="U282" s="20">
        <f t="shared" ref="U282:Y282" si="66">SUM(U275:U281)</f>
        <v>149</v>
      </c>
      <c r="V282" s="20">
        <f t="shared" si="66"/>
        <v>46</v>
      </c>
      <c r="W282" s="20">
        <f t="shared" si="66"/>
        <v>216</v>
      </c>
      <c r="X282" s="20">
        <f t="shared" si="66"/>
        <v>780</v>
      </c>
      <c r="Y282" s="20">
        <f t="shared" si="66"/>
        <v>24</v>
      </c>
      <c r="Z282" s="15">
        <f t="shared" si="65"/>
        <v>517</v>
      </c>
      <c r="AO282" s="100" t="s">
        <v>5880</v>
      </c>
      <c r="AP282" s="81">
        <v>0</v>
      </c>
      <c r="AQ282" s="81">
        <v>0</v>
      </c>
      <c r="AR282" s="81">
        <v>0</v>
      </c>
      <c r="AS282" s="81">
        <v>0</v>
      </c>
      <c r="AT282" s="81">
        <v>0</v>
      </c>
      <c r="AU282" s="81">
        <v>0</v>
      </c>
      <c r="AV282" s="81">
        <v>0</v>
      </c>
      <c r="AW282" s="81">
        <v>0</v>
      </c>
      <c r="AX282" s="81">
        <v>0</v>
      </c>
      <c r="AY282" s="81">
        <v>0</v>
      </c>
      <c r="AZ282" s="81">
        <v>0</v>
      </c>
      <c r="BA282" s="81">
        <v>0</v>
      </c>
      <c r="BB282" s="81">
        <v>0</v>
      </c>
      <c r="BC282" s="81">
        <v>0</v>
      </c>
      <c r="BD282" s="81">
        <v>0</v>
      </c>
      <c r="BE282" s="81">
        <v>0</v>
      </c>
      <c r="BF282" s="81">
        <v>0</v>
      </c>
      <c r="BG282" s="101">
        <v>0</v>
      </c>
      <c r="BH282" s="101">
        <v>0</v>
      </c>
      <c r="BI282" s="101">
        <v>0</v>
      </c>
      <c r="BJ282" s="101">
        <v>0</v>
      </c>
      <c r="BK282" s="101">
        <v>0</v>
      </c>
      <c r="BL282" s="101">
        <v>0</v>
      </c>
      <c r="BM282" s="101">
        <v>0</v>
      </c>
      <c r="BN282" s="101">
        <v>0</v>
      </c>
      <c r="BO282" s="101">
        <v>0</v>
      </c>
      <c r="BP282" s="101">
        <v>0</v>
      </c>
      <c r="BQ282" s="101">
        <v>0</v>
      </c>
      <c r="BR282" s="43">
        <v>0</v>
      </c>
      <c r="BS282" s="43">
        <v>0</v>
      </c>
      <c r="BT282" s="43">
        <v>6</v>
      </c>
      <c r="BU282" s="43">
        <v>246</v>
      </c>
      <c r="BV282" s="43">
        <v>415</v>
      </c>
      <c r="BW282" s="100" t="s">
        <v>5880</v>
      </c>
    </row>
    <row r="290" spans="1:75" ht="39.6" x14ac:dyDescent="0.25">
      <c r="A290" s="32" t="s">
        <v>5865</v>
      </c>
      <c r="B290" s="32" t="s">
        <v>5790</v>
      </c>
      <c r="C290" s="32" t="s">
        <v>5751</v>
      </c>
      <c r="D290" s="32" t="s">
        <v>5791</v>
      </c>
      <c r="E290" s="32" t="s">
        <v>5792</v>
      </c>
      <c r="F290" s="32" t="s">
        <v>5793</v>
      </c>
      <c r="G290" s="32" t="s">
        <v>5794</v>
      </c>
      <c r="H290" s="32" t="s">
        <v>5795</v>
      </c>
      <c r="I290" s="32" t="s">
        <v>5796</v>
      </c>
      <c r="J290" s="32" t="s">
        <v>5797</v>
      </c>
      <c r="K290" s="35" t="s">
        <v>5798</v>
      </c>
      <c r="L290" s="36" t="s">
        <v>5799</v>
      </c>
      <c r="M290" s="16" t="s">
        <v>5928</v>
      </c>
      <c r="S290" s="25" t="s">
        <v>5865</v>
      </c>
      <c r="AO290" s="17" t="s">
        <v>5824</v>
      </c>
      <c r="AP290" s="65" t="s">
        <v>5865</v>
      </c>
      <c r="AQ290" s="66"/>
      <c r="AR290" s="66"/>
      <c r="AS290" s="66"/>
      <c r="BR290" s="11"/>
    </row>
    <row r="291" spans="1:75" x14ac:dyDescent="0.25">
      <c r="A291" s="46" t="s">
        <v>460</v>
      </c>
      <c r="B291" s="46" t="s">
        <v>721</v>
      </c>
      <c r="C291" s="53">
        <v>1</v>
      </c>
      <c r="D291" s="47">
        <v>1</v>
      </c>
      <c r="E291" s="47">
        <v>0</v>
      </c>
      <c r="F291" s="47">
        <v>0</v>
      </c>
      <c r="G291" s="47">
        <v>0</v>
      </c>
      <c r="H291" s="47">
        <v>1</v>
      </c>
      <c r="I291" s="47">
        <v>0</v>
      </c>
      <c r="J291" s="47">
        <v>0</v>
      </c>
      <c r="K291" s="47">
        <v>0</v>
      </c>
      <c r="L291" s="39">
        <f t="shared" ref="L291:L312" si="67">SUM(E291:K291)</f>
        <v>1</v>
      </c>
      <c r="M291" s="11">
        <v>1</v>
      </c>
      <c r="O291" s="108"/>
      <c r="P291" s="108"/>
      <c r="S291" s="14" t="s">
        <v>5801</v>
      </c>
      <c r="T291" s="14" t="s">
        <v>264</v>
      </c>
      <c r="U291" s="14" t="s">
        <v>121</v>
      </c>
      <c r="V291" s="14" t="s">
        <v>543</v>
      </c>
      <c r="W291" s="14" t="s">
        <v>198</v>
      </c>
      <c r="X291" s="14" t="s">
        <v>300</v>
      </c>
      <c r="Y291" s="14" t="s">
        <v>233</v>
      </c>
      <c r="Z291" s="14" t="s">
        <v>5802</v>
      </c>
      <c r="AO291" s="11" t="s">
        <v>5918</v>
      </c>
      <c r="AP291" s="66"/>
      <c r="AQ291" s="66"/>
      <c r="AR291" s="66"/>
      <c r="AS291" s="66"/>
      <c r="BR291" s="11"/>
    </row>
    <row r="292" spans="1:75" x14ac:dyDescent="0.25">
      <c r="A292" s="41" t="s">
        <v>464</v>
      </c>
      <c r="B292" s="50" t="s">
        <v>4236</v>
      </c>
      <c r="C292" s="51">
        <v>1</v>
      </c>
      <c r="D292" s="42">
        <v>1</v>
      </c>
      <c r="E292" s="42">
        <v>1</v>
      </c>
      <c r="F292" s="42">
        <v>0</v>
      </c>
      <c r="G292" s="42">
        <v>0</v>
      </c>
      <c r="H292" s="42">
        <v>0</v>
      </c>
      <c r="I292" s="42">
        <v>0</v>
      </c>
      <c r="J292" s="42">
        <v>0</v>
      </c>
      <c r="K292" s="42">
        <v>0</v>
      </c>
      <c r="L292" s="103">
        <f t="shared" si="67"/>
        <v>1</v>
      </c>
      <c r="O292" s="108"/>
      <c r="P292" s="108"/>
      <c r="S292" s="14" t="s">
        <v>5803</v>
      </c>
      <c r="T292" s="24">
        <v>0</v>
      </c>
      <c r="U292" s="24">
        <v>0</v>
      </c>
      <c r="V292" s="24">
        <v>0</v>
      </c>
      <c r="W292" s="24">
        <v>1</v>
      </c>
      <c r="X292" s="24">
        <v>0</v>
      </c>
      <c r="Y292" s="24">
        <v>0</v>
      </c>
      <c r="Z292" s="14">
        <f>SUM(T292:Y292)</f>
        <v>1</v>
      </c>
      <c r="AO292" s="11" t="s">
        <v>5827</v>
      </c>
      <c r="AP292" s="66"/>
      <c r="AQ292" s="66"/>
      <c r="AR292" s="66"/>
      <c r="AS292" s="66"/>
      <c r="BL292" s="11" t="s">
        <v>5825</v>
      </c>
      <c r="BR292" s="11"/>
    </row>
    <row r="293" spans="1:75" x14ac:dyDescent="0.25">
      <c r="A293" s="41" t="s">
        <v>464</v>
      </c>
      <c r="B293" s="50" t="s">
        <v>721</v>
      </c>
      <c r="C293" s="51">
        <v>2</v>
      </c>
      <c r="D293" s="42">
        <v>2</v>
      </c>
      <c r="E293" s="42">
        <v>1</v>
      </c>
      <c r="F293" s="42">
        <v>0</v>
      </c>
      <c r="G293" s="42">
        <v>0</v>
      </c>
      <c r="H293" s="42">
        <v>1</v>
      </c>
      <c r="I293" s="42">
        <v>0</v>
      </c>
      <c r="J293" s="42">
        <v>0</v>
      </c>
      <c r="K293" s="42">
        <v>0</v>
      </c>
      <c r="L293" s="103">
        <f t="shared" si="67"/>
        <v>2</v>
      </c>
      <c r="M293" s="11">
        <v>3</v>
      </c>
      <c r="O293" s="108"/>
      <c r="P293" s="108"/>
      <c r="S293" s="45" t="s">
        <v>5804</v>
      </c>
      <c r="T293" s="43">
        <v>2</v>
      </c>
      <c r="U293" s="43">
        <v>0</v>
      </c>
      <c r="V293" s="43">
        <v>0</v>
      </c>
      <c r="W293" s="43">
        <v>1</v>
      </c>
      <c r="X293" s="43">
        <v>0</v>
      </c>
      <c r="Y293" s="43">
        <v>0</v>
      </c>
      <c r="Z293" s="14">
        <f t="shared" ref="Z293:Z299" si="68">SUM(T293:Y293)</f>
        <v>3</v>
      </c>
      <c r="AP293" s="67">
        <v>2009</v>
      </c>
      <c r="AQ293" s="67"/>
      <c r="AR293" s="67"/>
      <c r="AS293" s="67"/>
      <c r="AT293" s="12">
        <v>2010</v>
      </c>
      <c r="AU293" s="12"/>
      <c r="AV293" s="12"/>
      <c r="AW293" s="12"/>
      <c r="AX293" s="12">
        <v>2011</v>
      </c>
      <c r="AY293" s="12"/>
      <c r="AZ293" s="12"/>
      <c r="BA293" s="12"/>
      <c r="BB293" s="12">
        <v>2012</v>
      </c>
      <c r="BC293" s="12"/>
      <c r="BD293" s="12"/>
      <c r="BE293" s="12"/>
      <c r="BF293" s="12">
        <v>2013</v>
      </c>
      <c r="BG293" s="12"/>
      <c r="BH293" s="12"/>
      <c r="BI293" s="12"/>
      <c r="BJ293" s="12">
        <v>2014</v>
      </c>
      <c r="BK293" s="12"/>
      <c r="BL293" s="12"/>
      <c r="BM293" s="12"/>
      <c r="BN293" s="12">
        <v>2015</v>
      </c>
      <c r="BO293" s="12"/>
      <c r="BP293" s="12"/>
      <c r="BQ293" s="12"/>
      <c r="BR293" s="12">
        <v>2016</v>
      </c>
      <c r="BS293" s="12"/>
    </row>
    <row r="294" spans="1:75" x14ac:dyDescent="0.25">
      <c r="A294" s="46" t="s">
        <v>468</v>
      </c>
      <c r="B294" s="46" t="s">
        <v>1601</v>
      </c>
      <c r="C294" s="53">
        <v>1</v>
      </c>
      <c r="D294" s="47">
        <v>1</v>
      </c>
      <c r="E294" s="47">
        <v>0</v>
      </c>
      <c r="F294" s="47">
        <v>0</v>
      </c>
      <c r="G294" s="47">
        <v>0</v>
      </c>
      <c r="H294" s="47">
        <v>1</v>
      </c>
      <c r="I294" s="47">
        <v>0</v>
      </c>
      <c r="J294" s="47">
        <v>0</v>
      </c>
      <c r="K294" s="47">
        <v>0</v>
      </c>
      <c r="L294" s="39">
        <f t="shared" si="67"/>
        <v>1</v>
      </c>
      <c r="O294" s="108"/>
      <c r="P294" s="108"/>
      <c r="S294" s="14" t="s">
        <v>5805</v>
      </c>
      <c r="T294" s="24">
        <v>0</v>
      </c>
      <c r="U294" s="24">
        <v>2</v>
      </c>
      <c r="V294" s="24">
        <v>0</v>
      </c>
      <c r="W294" s="24">
        <v>5</v>
      </c>
      <c r="X294" s="24">
        <v>0</v>
      </c>
      <c r="Y294" s="24">
        <v>0</v>
      </c>
      <c r="Z294" s="14">
        <f t="shared" si="68"/>
        <v>7</v>
      </c>
      <c r="AO294" s="11" t="s">
        <v>5</v>
      </c>
      <c r="AP294" s="11" t="s">
        <v>5834</v>
      </c>
      <c r="AQ294" s="11" t="s">
        <v>5835</v>
      </c>
      <c r="AR294" s="11" t="s">
        <v>5836</v>
      </c>
      <c r="AS294" s="11" t="s">
        <v>5837</v>
      </c>
      <c r="AT294" s="11" t="s">
        <v>5838</v>
      </c>
      <c r="AU294" s="11" t="s">
        <v>5839</v>
      </c>
      <c r="AV294" s="11" t="s">
        <v>5840</v>
      </c>
      <c r="AW294" s="68" t="s">
        <v>5841</v>
      </c>
      <c r="AX294" s="68" t="s">
        <v>5842</v>
      </c>
      <c r="AY294" s="11" t="s">
        <v>5843</v>
      </c>
      <c r="AZ294" s="11" t="s">
        <v>5844</v>
      </c>
      <c r="BA294" s="11" t="s">
        <v>5845</v>
      </c>
      <c r="BB294" s="11" t="s">
        <v>5846</v>
      </c>
      <c r="BC294" s="11" t="s">
        <v>5847</v>
      </c>
      <c r="BD294" s="11" t="s">
        <v>5848</v>
      </c>
      <c r="BE294" s="11" t="s">
        <v>5849</v>
      </c>
      <c r="BF294" s="11" t="s">
        <v>5850</v>
      </c>
      <c r="BG294" s="11" t="s">
        <v>5851</v>
      </c>
      <c r="BH294" s="11" t="s">
        <v>5852</v>
      </c>
      <c r="BI294" s="11" t="s">
        <v>5853</v>
      </c>
      <c r="BJ294" s="11" t="s">
        <v>5854</v>
      </c>
      <c r="BK294" s="11" t="s">
        <v>5855</v>
      </c>
      <c r="BL294" s="25" t="s">
        <v>5856</v>
      </c>
      <c r="BM294" s="11" t="s">
        <v>5857</v>
      </c>
      <c r="BN294" s="11" t="s">
        <v>5858</v>
      </c>
      <c r="BO294" s="11" t="s">
        <v>5859</v>
      </c>
      <c r="BP294" s="11" t="s">
        <v>5860</v>
      </c>
      <c r="BQ294" s="11" t="s">
        <v>5861</v>
      </c>
      <c r="BR294" s="11" t="s">
        <v>5862</v>
      </c>
      <c r="BS294" s="11" t="s">
        <v>5863</v>
      </c>
      <c r="BT294" s="11" t="s">
        <v>5864</v>
      </c>
      <c r="BU294" s="11" t="s">
        <v>5865</v>
      </c>
    </row>
    <row r="295" spans="1:75" x14ac:dyDescent="0.25">
      <c r="A295" s="46" t="s">
        <v>468</v>
      </c>
      <c r="B295" s="46" t="s">
        <v>721</v>
      </c>
      <c r="C295" s="53">
        <v>6</v>
      </c>
      <c r="D295" s="47">
        <v>6</v>
      </c>
      <c r="E295" s="47">
        <v>0</v>
      </c>
      <c r="F295" s="47">
        <v>2</v>
      </c>
      <c r="G295" s="47">
        <v>0</v>
      </c>
      <c r="H295" s="47">
        <v>4</v>
      </c>
      <c r="I295" s="47">
        <v>0</v>
      </c>
      <c r="J295" s="47">
        <v>0</v>
      </c>
      <c r="K295" s="47">
        <v>0</v>
      </c>
      <c r="L295" s="39">
        <f t="shared" si="67"/>
        <v>6</v>
      </c>
      <c r="M295" s="11">
        <v>7</v>
      </c>
      <c r="O295" s="108"/>
      <c r="P295" s="108"/>
      <c r="S295" s="45" t="s">
        <v>5806</v>
      </c>
      <c r="T295" s="43">
        <v>0</v>
      </c>
      <c r="U295" s="43">
        <v>4</v>
      </c>
      <c r="V295" s="43">
        <v>0</v>
      </c>
      <c r="W295" s="43">
        <v>7</v>
      </c>
      <c r="X295" s="43">
        <v>0</v>
      </c>
      <c r="Y295" s="43">
        <v>0</v>
      </c>
      <c r="Z295" s="14">
        <f t="shared" si="68"/>
        <v>11</v>
      </c>
      <c r="AO295" s="11" t="s">
        <v>5870</v>
      </c>
      <c r="AP295" s="67">
        <v>0</v>
      </c>
      <c r="AQ295" s="67">
        <v>0</v>
      </c>
      <c r="AR295" s="67">
        <v>0</v>
      </c>
      <c r="AS295" s="67">
        <v>0</v>
      </c>
      <c r="AT295" s="67">
        <v>0</v>
      </c>
      <c r="AU295" s="67">
        <v>0</v>
      </c>
      <c r="AV295" s="67">
        <v>0</v>
      </c>
      <c r="AW295" s="69">
        <v>0</v>
      </c>
      <c r="AX295" s="69">
        <v>0</v>
      </c>
      <c r="AY295" s="67">
        <v>0</v>
      </c>
      <c r="AZ295" s="67">
        <v>0</v>
      </c>
      <c r="BA295" s="67">
        <v>0</v>
      </c>
      <c r="BB295" s="67">
        <v>0</v>
      </c>
      <c r="BC295" s="67">
        <v>0</v>
      </c>
      <c r="BD295" s="67">
        <v>0</v>
      </c>
      <c r="BE295" s="67">
        <v>0</v>
      </c>
      <c r="BF295" s="67">
        <v>0</v>
      </c>
      <c r="BG295" s="67">
        <v>0</v>
      </c>
      <c r="BH295" s="67">
        <v>0</v>
      </c>
      <c r="BI295" s="67">
        <v>0</v>
      </c>
      <c r="BJ295" s="67">
        <v>0</v>
      </c>
      <c r="BK295" s="67">
        <v>0</v>
      </c>
      <c r="BL295" s="67">
        <v>0</v>
      </c>
      <c r="BM295" s="67">
        <v>0</v>
      </c>
      <c r="BN295" s="70">
        <v>0</v>
      </c>
      <c r="BO295" s="70">
        <v>0</v>
      </c>
      <c r="BP295" s="70">
        <v>0</v>
      </c>
      <c r="BQ295" s="12">
        <v>0</v>
      </c>
      <c r="BR295" s="12">
        <v>0</v>
      </c>
      <c r="BS295" s="12">
        <v>0</v>
      </c>
      <c r="BT295" s="12">
        <v>0</v>
      </c>
      <c r="BU295" s="12">
        <v>0</v>
      </c>
      <c r="BV295" s="11" t="s">
        <v>5870</v>
      </c>
    </row>
    <row r="296" spans="1:75" x14ac:dyDescent="0.25">
      <c r="A296" s="41" t="s">
        <v>472</v>
      </c>
      <c r="B296" s="41" t="s">
        <v>1601</v>
      </c>
      <c r="C296" s="92">
        <v>5</v>
      </c>
      <c r="D296" s="42">
        <v>5</v>
      </c>
      <c r="E296" s="42">
        <v>0</v>
      </c>
      <c r="F296" s="42">
        <v>2</v>
      </c>
      <c r="G296" s="42">
        <v>0</v>
      </c>
      <c r="H296" s="42">
        <v>3</v>
      </c>
      <c r="I296" s="42">
        <v>0</v>
      </c>
      <c r="J296" s="42">
        <v>0</v>
      </c>
      <c r="K296" s="42">
        <v>0</v>
      </c>
      <c r="L296" s="103">
        <f t="shared" si="67"/>
        <v>5</v>
      </c>
      <c r="O296" s="108"/>
      <c r="P296" s="108"/>
      <c r="S296" s="15" t="s">
        <v>5785</v>
      </c>
      <c r="T296" s="24">
        <v>3</v>
      </c>
      <c r="U296" s="24">
        <v>10</v>
      </c>
      <c r="V296" s="24">
        <v>0</v>
      </c>
      <c r="W296" s="24">
        <v>36</v>
      </c>
      <c r="X296" s="24">
        <v>34</v>
      </c>
      <c r="Y296" s="24">
        <v>0</v>
      </c>
      <c r="Z296" s="14">
        <f t="shared" si="68"/>
        <v>83</v>
      </c>
      <c r="AO296" s="11" t="s">
        <v>5871</v>
      </c>
      <c r="AP296" s="67">
        <v>0</v>
      </c>
      <c r="AQ296" s="67">
        <v>0</v>
      </c>
      <c r="AR296" s="67">
        <v>0</v>
      </c>
      <c r="AS296" s="67">
        <v>0</v>
      </c>
      <c r="AT296" s="67">
        <v>0</v>
      </c>
      <c r="AU296" s="67">
        <v>0</v>
      </c>
      <c r="AV296" s="67">
        <v>0</v>
      </c>
      <c r="AW296" s="69">
        <v>0</v>
      </c>
      <c r="AX296" s="69">
        <v>0</v>
      </c>
      <c r="AY296" s="67">
        <v>0</v>
      </c>
      <c r="AZ296" s="67">
        <v>0</v>
      </c>
      <c r="BA296" s="67">
        <v>0</v>
      </c>
      <c r="BB296" s="67">
        <v>0</v>
      </c>
      <c r="BC296" s="67">
        <v>0</v>
      </c>
      <c r="BD296" s="67">
        <v>0</v>
      </c>
      <c r="BE296" s="67">
        <v>0</v>
      </c>
      <c r="BF296" s="67">
        <v>0</v>
      </c>
      <c r="BG296" s="67">
        <v>0</v>
      </c>
      <c r="BH296" s="67">
        <v>0</v>
      </c>
      <c r="BI296" s="67">
        <v>0</v>
      </c>
      <c r="BJ296" s="67">
        <v>0</v>
      </c>
      <c r="BK296" s="67">
        <v>0</v>
      </c>
      <c r="BL296" s="67">
        <v>0</v>
      </c>
      <c r="BM296" s="67">
        <v>0</v>
      </c>
      <c r="BN296" s="70">
        <v>0</v>
      </c>
      <c r="BO296" s="70">
        <v>0</v>
      </c>
      <c r="BP296" s="70">
        <v>0</v>
      </c>
      <c r="BQ296" s="12">
        <v>0</v>
      </c>
      <c r="BR296" s="12">
        <v>0</v>
      </c>
      <c r="BS296" s="12">
        <v>0</v>
      </c>
      <c r="BT296" s="12">
        <v>0</v>
      </c>
      <c r="BU296" s="12">
        <v>0</v>
      </c>
      <c r="BV296" s="11" t="s">
        <v>5871</v>
      </c>
    </row>
    <row r="297" spans="1:75" x14ac:dyDescent="0.25">
      <c r="A297" s="41" t="s">
        <v>472</v>
      </c>
      <c r="B297" s="41" t="s">
        <v>721</v>
      </c>
      <c r="C297" s="92">
        <v>6</v>
      </c>
      <c r="D297" s="42">
        <v>6</v>
      </c>
      <c r="E297" s="42">
        <v>0</v>
      </c>
      <c r="F297" s="42">
        <v>2</v>
      </c>
      <c r="G297" s="42">
        <v>0</v>
      </c>
      <c r="H297" s="42">
        <v>4</v>
      </c>
      <c r="I297" s="42">
        <v>0</v>
      </c>
      <c r="J297" s="42">
        <v>0</v>
      </c>
      <c r="K297" s="42">
        <v>0</v>
      </c>
      <c r="L297" s="103">
        <f t="shared" si="67"/>
        <v>6</v>
      </c>
      <c r="M297" s="11">
        <v>11</v>
      </c>
      <c r="O297" s="108"/>
      <c r="P297" s="108"/>
      <c r="S297" s="45" t="s">
        <v>5786</v>
      </c>
      <c r="T297" s="43">
        <v>41</v>
      </c>
      <c r="U297" s="43">
        <v>97</v>
      </c>
      <c r="V297" s="43">
        <v>2</v>
      </c>
      <c r="W297" s="43">
        <v>193</v>
      </c>
      <c r="X297" s="43">
        <v>472</v>
      </c>
      <c r="Y297" s="43">
        <v>24</v>
      </c>
      <c r="Z297" s="14">
        <f t="shared" si="68"/>
        <v>829</v>
      </c>
      <c r="AO297" s="11" t="s">
        <v>5872</v>
      </c>
      <c r="AP297" s="67">
        <v>0</v>
      </c>
      <c r="AQ297" s="67">
        <v>0</v>
      </c>
      <c r="AR297" s="67">
        <v>0</v>
      </c>
      <c r="AS297" s="67">
        <v>0</v>
      </c>
      <c r="AT297" s="67">
        <v>0</v>
      </c>
      <c r="AU297" s="67">
        <v>0</v>
      </c>
      <c r="AV297" s="67">
        <v>0</v>
      </c>
      <c r="AW297" s="69">
        <v>0</v>
      </c>
      <c r="AX297" s="69">
        <v>0</v>
      </c>
      <c r="AY297" s="67">
        <v>0</v>
      </c>
      <c r="AZ297" s="67">
        <v>0</v>
      </c>
      <c r="BA297" s="67">
        <v>1</v>
      </c>
      <c r="BB297" s="67">
        <v>0</v>
      </c>
      <c r="BC297" s="67">
        <v>0</v>
      </c>
      <c r="BD297" s="67">
        <v>0</v>
      </c>
      <c r="BE297" s="67">
        <v>0</v>
      </c>
      <c r="BF297" s="67">
        <v>0</v>
      </c>
      <c r="BG297" s="67">
        <v>0</v>
      </c>
      <c r="BH297" s="67">
        <v>0</v>
      </c>
      <c r="BI297" s="67">
        <v>0</v>
      </c>
      <c r="BJ297" s="67">
        <v>0</v>
      </c>
      <c r="BK297" s="67">
        <v>0</v>
      </c>
      <c r="BL297" s="67">
        <v>0</v>
      </c>
      <c r="BM297" s="67">
        <v>0</v>
      </c>
      <c r="BN297" s="70">
        <v>0</v>
      </c>
      <c r="BO297" s="70">
        <v>0</v>
      </c>
      <c r="BP297" s="70">
        <v>0</v>
      </c>
      <c r="BQ297" s="12">
        <v>0</v>
      </c>
      <c r="BR297" s="12">
        <v>0</v>
      </c>
      <c r="BS297" s="12">
        <v>0</v>
      </c>
      <c r="BT297" s="12">
        <v>0</v>
      </c>
      <c r="BU297" s="12">
        <v>0</v>
      </c>
      <c r="BV297" s="11" t="s">
        <v>5872</v>
      </c>
    </row>
    <row r="298" spans="1:75" x14ac:dyDescent="0.25">
      <c r="A298" s="46" t="s">
        <v>367</v>
      </c>
      <c r="B298" s="46" t="s">
        <v>1601</v>
      </c>
      <c r="C298" s="61">
        <v>9</v>
      </c>
      <c r="D298" s="47">
        <v>9</v>
      </c>
      <c r="E298" s="47">
        <v>0</v>
      </c>
      <c r="F298" s="47">
        <v>4</v>
      </c>
      <c r="G298" s="47">
        <v>0</v>
      </c>
      <c r="H298" s="47">
        <v>5</v>
      </c>
      <c r="I298" s="47">
        <v>0</v>
      </c>
      <c r="J298" s="47">
        <v>0</v>
      </c>
      <c r="K298" s="47">
        <v>0</v>
      </c>
      <c r="L298" s="39">
        <f t="shared" si="67"/>
        <v>9</v>
      </c>
      <c r="O298" s="108"/>
      <c r="P298" s="108"/>
      <c r="S298" s="15" t="s">
        <v>5807</v>
      </c>
      <c r="T298" s="24">
        <v>102</v>
      </c>
      <c r="U298" s="24">
        <v>155</v>
      </c>
      <c r="V298" s="24">
        <v>15</v>
      </c>
      <c r="W298" s="24">
        <v>252</v>
      </c>
      <c r="X298" s="24">
        <v>246</v>
      </c>
      <c r="Y298" s="24">
        <v>8</v>
      </c>
      <c r="Z298" s="14">
        <f t="shared" si="68"/>
        <v>778</v>
      </c>
      <c r="AO298" s="11" t="s">
        <v>5873</v>
      </c>
      <c r="AP298" s="67">
        <v>0</v>
      </c>
      <c r="AQ298" s="67">
        <v>0</v>
      </c>
      <c r="AR298" s="67">
        <v>0</v>
      </c>
      <c r="AS298" s="67">
        <v>0</v>
      </c>
      <c r="AT298" s="67">
        <v>0</v>
      </c>
      <c r="AU298" s="67">
        <v>0</v>
      </c>
      <c r="AV298" s="67">
        <v>0</v>
      </c>
      <c r="AW298" s="69">
        <v>0</v>
      </c>
      <c r="AX298" s="69">
        <v>0</v>
      </c>
      <c r="AY298" s="67">
        <v>0</v>
      </c>
      <c r="AZ298" s="67">
        <v>0</v>
      </c>
      <c r="BA298" s="67">
        <v>1</v>
      </c>
      <c r="BB298" s="67">
        <v>0</v>
      </c>
      <c r="BC298" s="67">
        <v>0</v>
      </c>
      <c r="BD298" s="67">
        <v>0</v>
      </c>
      <c r="BE298" s="67">
        <v>0</v>
      </c>
      <c r="BF298" s="67">
        <v>0</v>
      </c>
      <c r="BG298" s="67">
        <v>0</v>
      </c>
      <c r="BH298" s="67">
        <v>0</v>
      </c>
      <c r="BI298" s="67">
        <v>0</v>
      </c>
      <c r="BJ298" s="67">
        <v>0</v>
      </c>
      <c r="BK298" s="67">
        <v>0</v>
      </c>
      <c r="BL298" s="67">
        <v>0</v>
      </c>
      <c r="BM298" s="67">
        <v>0</v>
      </c>
      <c r="BN298" s="70">
        <v>0</v>
      </c>
      <c r="BO298" s="70">
        <v>0</v>
      </c>
      <c r="BP298" s="70">
        <v>0</v>
      </c>
      <c r="BQ298" s="12">
        <v>0</v>
      </c>
      <c r="BR298" s="12">
        <v>0</v>
      </c>
      <c r="BS298" s="12">
        <v>0</v>
      </c>
      <c r="BT298" s="12">
        <v>0</v>
      </c>
      <c r="BU298" s="12">
        <v>0</v>
      </c>
      <c r="BV298" s="11" t="s">
        <v>5873</v>
      </c>
    </row>
    <row r="299" spans="1:75" x14ac:dyDescent="0.25">
      <c r="A299" s="46" t="s">
        <v>367</v>
      </c>
      <c r="B299" s="46" t="s">
        <v>944</v>
      </c>
      <c r="C299" s="53">
        <v>3</v>
      </c>
      <c r="D299" s="47">
        <v>2</v>
      </c>
      <c r="E299" s="47">
        <v>0</v>
      </c>
      <c r="F299" s="47">
        <v>0</v>
      </c>
      <c r="G299" s="47">
        <v>0</v>
      </c>
      <c r="H299" s="47">
        <v>2</v>
      </c>
      <c r="I299" s="47">
        <v>0</v>
      </c>
      <c r="J299" s="47">
        <v>0</v>
      </c>
      <c r="K299" s="47">
        <v>0</v>
      </c>
      <c r="L299" s="39">
        <f t="shared" si="67"/>
        <v>2</v>
      </c>
      <c r="O299" s="108"/>
      <c r="P299" s="108"/>
      <c r="T299" s="11">
        <f>SUM(T292:T298)</f>
        <v>148</v>
      </c>
      <c r="U299" s="11">
        <f t="shared" ref="U299:Y299" si="69">SUM(U292:U298)</f>
        <v>268</v>
      </c>
      <c r="V299" s="11">
        <f t="shared" si="69"/>
        <v>17</v>
      </c>
      <c r="W299" s="11">
        <f t="shared" si="69"/>
        <v>495</v>
      </c>
      <c r="X299" s="11">
        <f t="shared" si="69"/>
        <v>752</v>
      </c>
      <c r="Y299" s="11">
        <f t="shared" si="69"/>
        <v>32</v>
      </c>
      <c r="Z299" s="14">
        <f t="shared" si="68"/>
        <v>1712</v>
      </c>
      <c r="AO299" s="11" t="s">
        <v>5874</v>
      </c>
      <c r="AP299" s="67">
        <v>364</v>
      </c>
      <c r="AQ299" s="67">
        <v>349</v>
      </c>
      <c r="AR299" s="67">
        <v>510</v>
      </c>
      <c r="AS299" s="67">
        <v>535</v>
      </c>
      <c r="AT299" s="93">
        <v>579</v>
      </c>
      <c r="AU299" s="67">
        <v>91</v>
      </c>
      <c r="AV299" s="67">
        <v>181</v>
      </c>
      <c r="AW299" s="69">
        <v>166</v>
      </c>
      <c r="AX299" s="69">
        <v>123</v>
      </c>
      <c r="AY299" s="67">
        <v>6</v>
      </c>
      <c r="AZ299" s="67">
        <v>0</v>
      </c>
      <c r="BA299" s="67">
        <v>1</v>
      </c>
      <c r="BB299" s="67">
        <v>0</v>
      </c>
      <c r="BC299" s="67">
        <v>0</v>
      </c>
      <c r="BD299" s="94">
        <v>0</v>
      </c>
      <c r="BE299" s="67">
        <v>0</v>
      </c>
      <c r="BF299" s="67">
        <v>0</v>
      </c>
      <c r="BG299" s="67">
        <v>0</v>
      </c>
      <c r="BH299" s="67">
        <v>0</v>
      </c>
      <c r="BI299" s="67">
        <v>0</v>
      </c>
      <c r="BJ299" s="67">
        <v>0</v>
      </c>
      <c r="BK299" s="67">
        <v>0</v>
      </c>
      <c r="BL299" s="67">
        <v>0</v>
      </c>
      <c r="BM299" s="67">
        <v>0</v>
      </c>
      <c r="BN299" s="70">
        <v>0</v>
      </c>
      <c r="BO299" s="70">
        <v>1</v>
      </c>
      <c r="BP299" s="70">
        <v>0</v>
      </c>
      <c r="BQ299" s="12">
        <v>0</v>
      </c>
      <c r="BR299" s="12">
        <v>0</v>
      </c>
      <c r="BS299" s="12">
        <v>0</v>
      </c>
      <c r="BT299" s="12">
        <v>0</v>
      </c>
      <c r="BU299" s="12">
        <v>0</v>
      </c>
      <c r="BV299" s="11" t="s">
        <v>5874</v>
      </c>
    </row>
    <row r="300" spans="1:75" x14ac:dyDescent="0.25">
      <c r="A300" s="46" t="s">
        <v>367</v>
      </c>
      <c r="B300" s="46" t="s">
        <v>4236</v>
      </c>
      <c r="C300" s="53">
        <v>1</v>
      </c>
      <c r="D300" s="47">
        <v>1</v>
      </c>
      <c r="E300" s="47">
        <v>1</v>
      </c>
      <c r="F300" s="47">
        <v>0</v>
      </c>
      <c r="G300" s="47">
        <v>0</v>
      </c>
      <c r="H300" s="47">
        <v>0</v>
      </c>
      <c r="I300" s="47">
        <v>0</v>
      </c>
      <c r="J300" s="47">
        <v>0</v>
      </c>
      <c r="K300" s="47">
        <v>0</v>
      </c>
      <c r="L300" s="39">
        <f t="shared" si="67"/>
        <v>1</v>
      </c>
      <c r="O300" s="108"/>
      <c r="P300" s="108"/>
      <c r="AO300" s="29" t="s">
        <v>5875</v>
      </c>
      <c r="AP300" s="67">
        <v>0</v>
      </c>
      <c r="AQ300" s="67">
        <v>0</v>
      </c>
      <c r="AR300" s="67">
        <v>0</v>
      </c>
      <c r="AS300" s="67">
        <v>0</v>
      </c>
      <c r="AT300" s="67">
        <v>0</v>
      </c>
      <c r="AU300" s="67">
        <v>415</v>
      </c>
      <c r="AV300" s="67">
        <v>435</v>
      </c>
      <c r="AW300" s="69">
        <v>345</v>
      </c>
      <c r="AX300" s="69">
        <v>433</v>
      </c>
      <c r="AY300" s="67">
        <v>457</v>
      </c>
      <c r="AZ300" s="93">
        <v>568</v>
      </c>
      <c r="BA300" s="67">
        <v>453</v>
      </c>
      <c r="BB300" s="67">
        <v>391</v>
      </c>
      <c r="BC300" s="67">
        <v>236</v>
      </c>
      <c r="BD300" s="67">
        <v>35</v>
      </c>
      <c r="BE300" s="67">
        <v>44</v>
      </c>
      <c r="BF300" s="67">
        <v>12</v>
      </c>
      <c r="BG300" s="31">
        <v>15</v>
      </c>
      <c r="BH300" s="31">
        <v>11</v>
      </c>
      <c r="BI300" s="31">
        <v>1</v>
      </c>
      <c r="BJ300" s="94">
        <v>0</v>
      </c>
      <c r="BK300" s="95">
        <v>0</v>
      </c>
      <c r="BL300" s="67">
        <v>0</v>
      </c>
      <c r="BM300" s="67">
        <v>0</v>
      </c>
      <c r="BN300" s="70">
        <v>0</v>
      </c>
      <c r="BO300" s="70">
        <v>1</v>
      </c>
      <c r="BP300" s="70">
        <v>0</v>
      </c>
      <c r="BQ300" s="31">
        <v>0</v>
      </c>
      <c r="BR300" s="12">
        <v>0</v>
      </c>
      <c r="BS300" s="12">
        <v>0</v>
      </c>
      <c r="BT300" s="12">
        <v>0</v>
      </c>
      <c r="BU300" s="12">
        <v>0</v>
      </c>
      <c r="BV300" s="29" t="s">
        <v>5875</v>
      </c>
      <c r="BW300" s="11" t="s">
        <v>5854</v>
      </c>
    </row>
    <row r="301" spans="1:75" x14ac:dyDescent="0.25">
      <c r="A301" s="46" t="s">
        <v>367</v>
      </c>
      <c r="B301" s="46" t="s">
        <v>721</v>
      </c>
      <c r="C301" s="53">
        <v>78</v>
      </c>
      <c r="D301" s="47">
        <v>71</v>
      </c>
      <c r="E301" s="47">
        <v>2</v>
      </c>
      <c r="F301" s="47">
        <v>6</v>
      </c>
      <c r="G301" s="47">
        <v>0</v>
      </c>
      <c r="H301" s="47">
        <v>29</v>
      </c>
      <c r="I301" s="47">
        <v>34</v>
      </c>
      <c r="J301" s="47">
        <v>0</v>
      </c>
      <c r="K301" s="47">
        <v>0</v>
      </c>
      <c r="L301" s="39">
        <f t="shared" si="67"/>
        <v>71</v>
      </c>
      <c r="M301" s="11">
        <v>83</v>
      </c>
      <c r="O301" s="108"/>
      <c r="P301" s="108"/>
      <c r="S301" s="14" t="s">
        <v>5809</v>
      </c>
      <c r="T301" s="14" t="s">
        <v>264</v>
      </c>
      <c r="U301" s="14" t="s">
        <v>121</v>
      </c>
      <c r="V301" s="14" t="s">
        <v>543</v>
      </c>
      <c r="W301" s="14" t="s">
        <v>198</v>
      </c>
      <c r="X301" s="14" t="s">
        <v>300</v>
      </c>
      <c r="Y301" s="14" t="s">
        <v>233</v>
      </c>
      <c r="Z301" s="14" t="s">
        <v>5802</v>
      </c>
      <c r="AO301" s="29" t="s">
        <v>5876</v>
      </c>
      <c r="AP301" s="67">
        <v>0</v>
      </c>
      <c r="AQ301" s="67">
        <v>0</v>
      </c>
      <c r="AR301" s="67">
        <v>0</v>
      </c>
      <c r="AS301" s="67">
        <v>0</v>
      </c>
      <c r="AT301" s="67">
        <v>0</v>
      </c>
      <c r="AU301" s="67">
        <v>0</v>
      </c>
      <c r="AV301" s="67">
        <v>0</v>
      </c>
      <c r="AW301" s="67">
        <v>0</v>
      </c>
      <c r="AX301" s="67">
        <v>0</v>
      </c>
      <c r="AY301" s="67">
        <v>2</v>
      </c>
      <c r="AZ301" s="67">
        <v>10</v>
      </c>
      <c r="BA301" s="67">
        <v>51</v>
      </c>
      <c r="BB301" s="67">
        <v>115</v>
      </c>
      <c r="BC301" s="67">
        <v>428</v>
      </c>
      <c r="BD301" s="93">
        <v>525</v>
      </c>
      <c r="BE301" s="67">
        <v>467</v>
      </c>
      <c r="BF301" s="67">
        <v>379</v>
      </c>
      <c r="BG301" s="31">
        <v>320</v>
      </c>
      <c r="BH301" s="31">
        <v>115</v>
      </c>
      <c r="BI301" s="67">
        <v>91</v>
      </c>
      <c r="BJ301" s="67">
        <v>54</v>
      </c>
      <c r="BK301" s="95">
        <v>62</v>
      </c>
      <c r="BL301" s="67">
        <v>37</v>
      </c>
      <c r="BM301" s="67">
        <v>45</v>
      </c>
      <c r="BN301" s="67">
        <v>34</v>
      </c>
      <c r="BO301" s="67">
        <v>33</v>
      </c>
      <c r="BP301" s="67">
        <v>0</v>
      </c>
      <c r="BQ301" s="31">
        <v>7</v>
      </c>
      <c r="BR301" s="96">
        <v>0</v>
      </c>
      <c r="BS301" s="12">
        <v>0</v>
      </c>
      <c r="BT301" s="12">
        <v>0</v>
      </c>
      <c r="BU301" s="12">
        <v>0</v>
      </c>
      <c r="BV301" s="29" t="s">
        <v>5876</v>
      </c>
      <c r="BW301" s="11" t="s">
        <v>5862</v>
      </c>
    </row>
    <row r="302" spans="1:75" x14ac:dyDescent="0.25">
      <c r="A302" s="50" t="s">
        <v>139</v>
      </c>
      <c r="B302" s="50" t="s">
        <v>1601</v>
      </c>
      <c r="C302" s="51">
        <v>44</v>
      </c>
      <c r="D302" s="51">
        <v>38</v>
      </c>
      <c r="E302" s="51">
        <v>0</v>
      </c>
      <c r="F302" s="51">
        <v>8</v>
      </c>
      <c r="G302" s="51">
        <v>0</v>
      </c>
      <c r="H302" s="51">
        <v>30</v>
      </c>
      <c r="I302" s="51">
        <v>0</v>
      </c>
      <c r="J302" s="51">
        <v>0</v>
      </c>
      <c r="K302" s="51">
        <v>0</v>
      </c>
      <c r="L302" s="103">
        <f t="shared" si="67"/>
        <v>38</v>
      </c>
      <c r="O302" s="108"/>
      <c r="P302" s="108"/>
      <c r="S302" s="14" t="s">
        <v>5803</v>
      </c>
      <c r="T302" s="24">
        <v>0</v>
      </c>
      <c r="U302" s="24">
        <v>0</v>
      </c>
      <c r="V302" s="24">
        <v>0</v>
      </c>
      <c r="W302" s="55">
        <v>0</v>
      </c>
      <c r="X302" s="24">
        <v>0</v>
      </c>
      <c r="Y302" s="24">
        <v>0</v>
      </c>
      <c r="Z302" s="14">
        <f>SUM(T302:Y302)</f>
        <v>0</v>
      </c>
      <c r="AO302" s="11" t="s">
        <v>5884</v>
      </c>
      <c r="AP302" s="67">
        <v>3</v>
      </c>
      <c r="AQ302" s="67">
        <v>0</v>
      </c>
      <c r="AR302" s="67">
        <v>1</v>
      </c>
      <c r="AS302" s="67">
        <v>1</v>
      </c>
      <c r="AT302" s="67">
        <v>1</v>
      </c>
      <c r="AU302" s="67">
        <v>0</v>
      </c>
      <c r="AV302" s="67">
        <v>0</v>
      </c>
      <c r="AW302" s="69">
        <v>0</v>
      </c>
      <c r="AX302" s="69">
        <v>0</v>
      </c>
      <c r="AY302" s="67">
        <v>1</v>
      </c>
      <c r="AZ302" s="67">
        <v>2</v>
      </c>
      <c r="BA302" s="67">
        <v>1</v>
      </c>
      <c r="BB302" s="67">
        <v>1</v>
      </c>
      <c r="BC302" s="67">
        <v>0</v>
      </c>
      <c r="BD302" s="67">
        <v>0</v>
      </c>
      <c r="BE302" s="67">
        <v>1</v>
      </c>
      <c r="BF302" s="67">
        <v>0</v>
      </c>
      <c r="BG302" s="67">
        <v>0</v>
      </c>
      <c r="BH302" s="67">
        <v>0</v>
      </c>
      <c r="BI302" s="67">
        <v>1</v>
      </c>
      <c r="BJ302" s="67">
        <v>1</v>
      </c>
      <c r="BK302" s="67">
        <v>0</v>
      </c>
      <c r="BL302" s="67">
        <v>0</v>
      </c>
      <c r="BM302" s="67">
        <v>0</v>
      </c>
      <c r="BN302" s="70">
        <v>0</v>
      </c>
      <c r="BO302" s="70">
        <v>0</v>
      </c>
      <c r="BP302" s="70">
        <v>0</v>
      </c>
      <c r="BQ302" s="12">
        <v>0</v>
      </c>
      <c r="BR302" s="12">
        <v>0</v>
      </c>
      <c r="BS302" s="12">
        <v>0</v>
      </c>
      <c r="BT302" s="12">
        <v>0</v>
      </c>
      <c r="BU302" s="12">
        <v>0</v>
      </c>
      <c r="BV302" s="11" t="s">
        <v>5884</v>
      </c>
    </row>
    <row r="303" spans="1:75" x14ac:dyDescent="0.25">
      <c r="A303" s="50" t="s">
        <v>139</v>
      </c>
      <c r="B303" s="50" t="s">
        <v>944</v>
      </c>
      <c r="C303" s="51">
        <v>48</v>
      </c>
      <c r="D303" s="51">
        <v>38</v>
      </c>
      <c r="E303" s="51">
        <v>0</v>
      </c>
      <c r="F303" s="51">
        <v>2</v>
      </c>
      <c r="G303" s="51">
        <v>0</v>
      </c>
      <c r="H303" s="51">
        <v>26</v>
      </c>
      <c r="I303" s="51">
        <v>10</v>
      </c>
      <c r="J303" s="51">
        <v>0</v>
      </c>
      <c r="K303" s="51">
        <v>0</v>
      </c>
      <c r="L303" s="103">
        <f t="shared" si="67"/>
        <v>38</v>
      </c>
      <c r="O303" s="108"/>
      <c r="P303" s="108"/>
      <c r="S303" s="45" t="s">
        <v>5804</v>
      </c>
      <c r="T303" s="43">
        <v>0</v>
      </c>
      <c r="U303" s="43">
        <v>0</v>
      </c>
      <c r="V303" s="43">
        <v>0</v>
      </c>
      <c r="W303" s="56">
        <v>0</v>
      </c>
      <c r="X303" s="43">
        <v>0</v>
      </c>
      <c r="Y303" s="43">
        <v>0</v>
      </c>
      <c r="Z303" s="14">
        <f t="shared" ref="Z303:Z309" si="70">SUM(T303:Y303)</f>
        <v>0</v>
      </c>
      <c r="AO303" s="11" t="s">
        <v>5885</v>
      </c>
      <c r="AP303" s="67">
        <v>3</v>
      </c>
      <c r="AQ303" s="67">
        <v>3</v>
      </c>
      <c r="AR303" s="67">
        <v>1</v>
      </c>
      <c r="AS303" s="67">
        <v>1</v>
      </c>
      <c r="AT303" s="67">
        <v>1</v>
      </c>
      <c r="AU303" s="67">
        <v>0</v>
      </c>
      <c r="AV303" s="67">
        <v>0</v>
      </c>
      <c r="AW303" s="69">
        <v>0</v>
      </c>
      <c r="AX303" s="69">
        <v>1</v>
      </c>
      <c r="AY303" s="67">
        <v>1</v>
      </c>
      <c r="AZ303" s="67">
        <v>0</v>
      </c>
      <c r="BA303" s="67">
        <v>0</v>
      </c>
      <c r="BB303" s="67">
        <v>1</v>
      </c>
      <c r="BC303" s="67">
        <v>0</v>
      </c>
      <c r="BD303" s="67">
        <v>0</v>
      </c>
      <c r="BE303" s="67">
        <v>1</v>
      </c>
      <c r="BF303" s="67">
        <v>0</v>
      </c>
      <c r="BG303" s="67">
        <v>0</v>
      </c>
      <c r="BH303" s="67">
        <v>0</v>
      </c>
      <c r="BI303" s="67">
        <v>0</v>
      </c>
      <c r="BJ303" s="67">
        <v>1</v>
      </c>
      <c r="BK303" s="67">
        <v>0</v>
      </c>
      <c r="BL303" s="67">
        <v>0</v>
      </c>
      <c r="BM303" s="67">
        <v>0</v>
      </c>
      <c r="BN303" s="70">
        <v>0</v>
      </c>
      <c r="BO303" s="70">
        <v>0</v>
      </c>
      <c r="BP303" s="70">
        <v>0</v>
      </c>
      <c r="BQ303" s="12">
        <v>0</v>
      </c>
      <c r="BR303" s="12">
        <v>0</v>
      </c>
      <c r="BS303" s="12">
        <v>0</v>
      </c>
      <c r="BT303" s="12">
        <v>0</v>
      </c>
      <c r="BU303" s="12">
        <v>0</v>
      </c>
      <c r="BV303" s="11" t="s">
        <v>5885</v>
      </c>
    </row>
    <row r="304" spans="1:75" x14ac:dyDescent="0.25">
      <c r="A304" s="50" t="s">
        <v>139</v>
      </c>
      <c r="B304" s="50" t="s">
        <v>2016</v>
      </c>
      <c r="C304" s="51">
        <v>2</v>
      </c>
      <c r="D304" s="51">
        <v>2</v>
      </c>
      <c r="E304" s="51">
        <v>0</v>
      </c>
      <c r="F304" s="51">
        <v>0</v>
      </c>
      <c r="G304" s="51">
        <v>0</v>
      </c>
      <c r="H304" s="51">
        <v>0</v>
      </c>
      <c r="I304" s="51">
        <v>0</v>
      </c>
      <c r="J304" s="51">
        <v>2</v>
      </c>
      <c r="K304" s="51">
        <v>0</v>
      </c>
      <c r="L304" s="103">
        <f t="shared" si="67"/>
        <v>2</v>
      </c>
      <c r="O304" s="108"/>
      <c r="P304" s="108"/>
      <c r="S304" s="14" t="s">
        <v>5805</v>
      </c>
      <c r="T304" s="47">
        <v>0</v>
      </c>
      <c r="U304" s="47">
        <v>0</v>
      </c>
      <c r="V304" s="47">
        <v>0</v>
      </c>
      <c r="W304" s="47">
        <v>1</v>
      </c>
      <c r="X304" s="47">
        <v>0</v>
      </c>
      <c r="Y304" s="47">
        <v>0</v>
      </c>
      <c r="Z304" s="14">
        <f t="shared" si="70"/>
        <v>1</v>
      </c>
      <c r="AO304" s="11" t="s">
        <v>5886</v>
      </c>
      <c r="AP304" s="67">
        <v>10</v>
      </c>
      <c r="AQ304" s="67">
        <v>3</v>
      </c>
      <c r="AR304" s="67">
        <v>5</v>
      </c>
      <c r="AS304" s="67">
        <v>3</v>
      </c>
      <c r="AT304" s="67">
        <v>2</v>
      </c>
      <c r="AU304" s="67">
        <v>0</v>
      </c>
      <c r="AV304" s="67">
        <v>0</v>
      </c>
      <c r="AW304" s="69">
        <v>0</v>
      </c>
      <c r="AX304" s="69">
        <v>1</v>
      </c>
      <c r="AY304" s="67">
        <v>1</v>
      </c>
      <c r="AZ304" s="67">
        <v>0</v>
      </c>
      <c r="BA304" s="67">
        <v>0</v>
      </c>
      <c r="BB304" s="67">
        <v>1</v>
      </c>
      <c r="BC304" s="67">
        <v>0</v>
      </c>
      <c r="BD304" s="67">
        <v>0</v>
      </c>
      <c r="BE304" s="67">
        <v>1</v>
      </c>
      <c r="BF304" s="67">
        <v>0</v>
      </c>
      <c r="BG304" s="67">
        <v>0</v>
      </c>
      <c r="BH304" s="67">
        <v>0</v>
      </c>
      <c r="BI304" s="67">
        <v>0</v>
      </c>
      <c r="BJ304" s="67">
        <v>1</v>
      </c>
      <c r="BK304" s="67">
        <v>0</v>
      </c>
      <c r="BL304" s="67">
        <v>0</v>
      </c>
      <c r="BM304" s="67">
        <v>0</v>
      </c>
      <c r="BN304" s="70">
        <v>0</v>
      </c>
      <c r="BO304" s="70">
        <v>0</v>
      </c>
      <c r="BP304" s="70">
        <v>0</v>
      </c>
      <c r="BQ304" s="12">
        <v>0</v>
      </c>
      <c r="BR304" s="12">
        <v>0</v>
      </c>
      <c r="BS304" s="12">
        <v>0</v>
      </c>
      <c r="BT304" s="12">
        <v>0</v>
      </c>
      <c r="BU304" s="12">
        <v>0</v>
      </c>
      <c r="BV304" s="11" t="s">
        <v>5886</v>
      </c>
    </row>
    <row r="305" spans="1:75" x14ac:dyDescent="0.25">
      <c r="A305" s="50" t="s">
        <v>139</v>
      </c>
      <c r="B305" s="50" t="s">
        <v>4236</v>
      </c>
      <c r="C305" s="51">
        <v>10</v>
      </c>
      <c r="D305" s="51">
        <v>10</v>
      </c>
      <c r="E305" s="51">
        <v>2</v>
      </c>
      <c r="F305" s="51">
        <v>4</v>
      </c>
      <c r="G305" s="51">
        <v>0</v>
      </c>
      <c r="H305" s="51">
        <v>4</v>
      </c>
      <c r="I305" s="51">
        <v>0</v>
      </c>
      <c r="J305" s="51">
        <v>0</v>
      </c>
      <c r="K305" s="51">
        <v>0</v>
      </c>
      <c r="L305" s="103">
        <f t="shared" si="67"/>
        <v>10</v>
      </c>
      <c r="O305" s="108"/>
      <c r="P305" s="108"/>
      <c r="S305" s="45" t="s">
        <v>5806</v>
      </c>
      <c r="T305" s="42">
        <v>0</v>
      </c>
      <c r="U305" s="42">
        <v>2</v>
      </c>
      <c r="V305" s="42">
        <v>0</v>
      </c>
      <c r="W305" s="42">
        <v>3</v>
      </c>
      <c r="X305" s="42">
        <v>0</v>
      </c>
      <c r="Y305" s="42">
        <v>0</v>
      </c>
      <c r="Z305" s="14">
        <f t="shared" si="70"/>
        <v>5</v>
      </c>
      <c r="AO305" s="11" t="s">
        <v>5888</v>
      </c>
      <c r="AP305" s="67">
        <v>51</v>
      </c>
      <c r="AQ305" s="67">
        <v>46</v>
      </c>
      <c r="AR305" s="67">
        <v>37</v>
      </c>
      <c r="AS305" s="67">
        <v>28</v>
      </c>
      <c r="AT305" s="67">
        <v>23</v>
      </c>
      <c r="AU305" s="67">
        <v>12</v>
      </c>
      <c r="AV305" s="67">
        <v>18</v>
      </c>
      <c r="AW305" s="69">
        <v>8</v>
      </c>
      <c r="AX305" s="69">
        <v>10</v>
      </c>
      <c r="AY305" s="67">
        <v>4</v>
      </c>
      <c r="AZ305" s="67">
        <v>1</v>
      </c>
      <c r="BA305" s="67">
        <v>5</v>
      </c>
      <c r="BB305" s="67">
        <v>3</v>
      </c>
      <c r="BC305" s="67">
        <v>0</v>
      </c>
      <c r="BD305" s="67">
        <v>0</v>
      </c>
      <c r="BE305" s="67">
        <v>2</v>
      </c>
      <c r="BF305" s="67">
        <v>0</v>
      </c>
      <c r="BG305" s="67">
        <v>0</v>
      </c>
      <c r="BH305" s="67">
        <v>0</v>
      </c>
      <c r="BI305" s="67">
        <v>4</v>
      </c>
      <c r="BJ305" s="67">
        <v>1</v>
      </c>
      <c r="BK305" s="67">
        <v>1</v>
      </c>
      <c r="BL305" s="67">
        <v>0</v>
      </c>
      <c r="BM305" s="67">
        <v>0</v>
      </c>
      <c r="BN305" s="70">
        <v>0</v>
      </c>
      <c r="BO305" s="70">
        <v>0</v>
      </c>
      <c r="BP305" s="70">
        <v>0</v>
      </c>
      <c r="BQ305" s="12">
        <v>0</v>
      </c>
      <c r="BR305" s="12">
        <v>0</v>
      </c>
      <c r="BS305" s="12">
        <v>0</v>
      </c>
      <c r="BT305" s="12">
        <v>0</v>
      </c>
      <c r="BU305" s="12">
        <v>0</v>
      </c>
      <c r="BV305" s="11" t="s">
        <v>5888</v>
      </c>
    </row>
    <row r="306" spans="1:75" x14ac:dyDescent="0.25">
      <c r="A306" s="50" t="s">
        <v>139</v>
      </c>
      <c r="B306" s="50" t="s">
        <v>721</v>
      </c>
      <c r="C306" s="51">
        <v>750</v>
      </c>
      <c r="D306" s="51">
        <v>741</v>
      </c>
      <c r="E306" s="51">
        <v>39</v>
      </c>
      <c r="F306" s="51">
        <v>83</v>
      </c>
      <c r="G306" s="51">
        <v>2</v>
      </c>
      <c r="H306" s="51">
        <v>133</v>
      </c>
      <c r="I306" s="51">
        <v>462</v>
      </c>
      <c r="J306" s="51">
        <v>22</v>
      </c>
      <c r="K306" s="51">
        <v>0</v>
      </c>
      <c r="L306" s="103">
        <f t="shared" si="67"/>
        <v>741</v>
      </c>
      <c r="M306" s="11">
        <v>829</v>
      </c>
      <c r="O306" s="108"/>
      <c r="P306" s="108"/>
      <c r="S306" s="15" t="s">
        <v>5785</v>
      </c>
      <c r="T306" s="47">
        <v>0</v>
      </c>
      <c r="U306" s="47">
        <v>4</v>
      </c>
      <c r="V306" s="47">
        <v>0</v>
      </c>
      <c r="W306" s="47">
        <v>5</v>
      </c>
      <c r="X306" s="47">
        <v>0</v>
      </c>
      <c r="Y306" s="47">
        <v>0</v>
      </c>
      <c r="Z306" s="14">
        <f t="shared" si="70"/>
        <v>9</v>
      </c>
      <c r="AO306" s="11" t="s">
        <v>5922</v>
      </c>
      <c r="AP306" s="93">
        <v>713</v>
      </c>
      <c r="AQ306" s="67">
        <v>352</v>
      </c>
      <c r="AR306" s="67">
        <v>266</v>
      </c>
      <c r="AS306" s="67">
        <v>249</v>
      </c>
      <c r="AT306" s="67">
        <v>156</v>
      </c>
      <c r="AU306" s="67">
        <v>84</v>
      </c>
      <c r="AV306" s="67">
        <v>62</v>
      </c>
      <c r="AW306" s="69">
        <v>82</v>
      </c>
      <c r="AX306" s="69">
        <v>42</v>
      </c>
      <c r="AY306" s="67">
        <v>52</v>
      </c>
      <c r="AZ306" s="67">
        <v>37</v>
      </c>
      <c r="BA306" s="67">
        <v>17</v>
      </c>
      <c r="BB306" s="67">
        <v>19</v>
      </c>
      <c r="BC306" s="67">
        <v>37</v>
      </c>
      <c r="BD306" s="67">
        <v>13</v>
      </c>
      <c r="BE306" s="67">
        <v>19</v>
      </c>
      <c r="BF306" s="67">
        <v>16</v>
      </c>
      <c r="BG306" s="12">
        <v>11</v>
      </c>
      <c r="BH306" s="67">
        <v>3</v>
      </c>
      <c r="BI306" s="67">
        <v>6</v>
      </c>
      <c r="BJ306" s="67">
        <v>2</v>
      </c>
      <c r="BK306" s="67">
        <v>3</v>
      </c>
      <c r="BL306" s="67">
        <v>5</v>
      </c>
      <c r="BM306" s="94">
        <v>3</v>
      </c>
      <c r="BN306" s="67">
        <v>0</v>
      </c>
      <c r="BO306" s="67">
        <v>0</v>
      </c>
      <c r="BP306" s="70">
        <v>0</v>
      </c>
      <c r="BQ306" s="12">
        <v>1</v>
      </c>
      <c r="BR306" s="12">
        <v>2</v>
      </c>
      <c r="BS306" s="12">
        <v>1</v>
      </c>
      <c r="BT306" s="12">
        <v>1</v>
      </c>
      <c r="BU306" s="12">
        <v>1</v>
      </c>
      <c r="BV306" s="11" t="s">
        <v>5922</v>
      </c>
      <c r="BW306" s="11" t="s">
        <v>5857</v>
      </c>
    </row>
    <row r="307" spans="1:75" x14ac:dyDescent="0.25">
      <c r="A307" s="46" t="s">
        <v>212</v>
      </c>
      <c r="B307" s="46" t="s">
        <v>1601</v>
      </c>
      <c r="C307" s="53">
        <v>310</v>
      </c>
      <c r="D307" s="53">
        <v>293</v>
      </c>
      <c r="E307" s="53">
        <v>36</v>
      </c>
      <c r="F307" s="53">
        <v>93</v>
      </c>
      <c r="G307" s="53">
        <v>2</v>
      </c>
      <c r="H307" s="53">
        <v>161</v>
      </c>
      <c r="I307" s="53">
        <v>0</v>
      </c>
      <c r="J307" s="53">
        <v>1</v>
      </c>
      <c r="K307" s="53">
        <v>0</v>
      </c>
      <c r="L307" s="39">
        <f t="shared" si="67"/>
        <v>293</v>
      </c>
      <c r="O307" s="108"/>
      <c r="P307" s="108"/>
      <c r="S307" s="45" t="s">
        <v>5786</v>
      </c>
      <c r="T307" s="51">
        <v>0</v>
      </c>
      <c r="U307" s="51">
        <v>8</v>
      </c>
      <c r="V307" s="51">
        <v>0</v>
      </c>
      <c r="W307" s="51">
        <v>30</v>
      </c>
      <c r="X307" s="51">
        <v>0</v>
      </c>
      <c r="Y307" s="51">
        <v>0</v>
      </c>
      <c r="Z307" s="14">
        <f t="shared" si="70"/>
        <v>38</v>
      </c>
      <c r="AO307" s="11" t="s">
        <v>5923</v>
      </c>
      <c r="AP307" s="67">
        <v>1</v>
      </c>
      <c r="AQ307" s="67">
        <v>28</v>
      </c>
      <c r="AR307" s="67">
        <v>72</v>
      </c>
      <c r="AS307" s="67">
        <v>273</v>
      </c>
      <c r="AT307" s="93">
        <v>355</v>
      </c>
      <c r="AU307" s="67">
        <v>161</v>
      </c>
      <c r="AV307" s="67">
        <v>145</v>
      </c>
      <c r="AW307" s="69">
        <v>92</v>
      </c>
      <c r="AX307" s="69">
        <v>72</v>
      </c>
      <c r="AY307" s="67">
        <v>60</v>
      </c>
      <c r="AZ307" s="67">
        <v>43</v>
      </c>
      <c r="BA307" s="67">
        <v>40</v>
      </c>
      <c r="BB307" s="67">
        <v>31</v>
      </c>
      <c r="BC307" s="67">
        <v>39</v>
      </c>
      <c r="BD307" s="67">
        <v>28</v>
      </c>
      <c r="BE307" s="67">
        <v>32</v>
      </c>
      <c r="BF307" s="67">
        <v>17</v>
      </c>
      <c r="BG307" s="12">
        <v>29</v>
      </c>
      <c r="BH307" s="67">
        <v>10</v>
      </c>
      <c r="BI307" s="67">
        <v>15</v>
      </c>
      <c r="BJ307" s="67">
        <v>6</v>
      </c>
      <c r="BK307" s="67">
        <v>14</v>
      </c>
      <c r="BL307" s="67">
        <v>7</v>
      </c>
      <c r="BM307" s="94">
        <v>4</v>
      </c>
      <c r="BN307" s="67">
        <v>1</v>
      </c>
      <c r="BO307" s="67">
        <v>0</v>
      </c>
      <c r="BP307" s="70">
        <v>0</v>
      </c>
      <c r="BQ307" s="12">
        <v>5</v>
      </c>
      <c r="BR307" s="12">
        <v>1</v>
      </c>
      <c r="BS307" s="12">
        <v>1</v>
      </c>
      <c r="BT307" s="12">
        <v>2</v>
      </c>
      <c r="BU307" s="12">
        <v>3</v>
      </c>
      <c r="BV307" s="11" t="s">
        <v>5923</v>
      </c>
      <c r="BW307" s="11" t="s">
        <v>5857</v>
      </c>
    </row>
    <row r="308" spans="1:75" x14ac:dyDescent="0.25">
      <c r="A308" s="46" t="s">
        <v>212</v>
      </c>
      <c r="B308" s="46" t="s">
        <v>944</v>
      </c>
      <c r="C308" s="53">
        <v>126</v>
      </c>
      <c r="D308" s="53">
        <v>121</v>
      </c>
      <c r="E308" s="53">
        <v>12</v>
      </c>
      <c r="F308" s="53">
        <v>34</v>
      </c>
      <c r="G308" s="53">
        <v>10</v>
      </c>
      <c r="H308" s="53">
        <v>60</v>
      </c>
      <c r="I308" s="53">
        <v>0</v>
      </c>
      <c r="J308" s="53">
        <v>5</v>
      </c>
      <c r="K308" s="53">
        <v>0</v>
      </c>
      <c r="L308" s="39">
        <f t="shared" si="67"/>
        <v>121</v>
      </c>
      <c r="O308" s="108"/>
      <c r="P308" s="108"/>
      <c r="S308" s="15" t="s">
        <v>5807</v>
      </c>
      <c r="T308" s="53">
        <v>36</v>
      </c>
      <c r="U308" s="53">
        <v>93</v>
      </c>
      <c r="V308" s="53">
        <v>2</v>
      </c>
      <c r="W308" s="53">
        <v>161</v>
      </c>
      <c r="X308" s="53">
        <v>0</v>
      </c>
      <c r="Y308" s="53">
        <v>1</v>
      </c>
      <c r="Z308" s="14">
        <f t="shared" si="70"/>
        <v>293</v>
      </c>
      <c r="AO308" s="11" t="s">
        <v>5924</v>
      </c>
      <c r="AP308" s="67">
        <v>0</v>
      </c>
      <c r="AQ308" s="67">
        <v>0</v>
      </c>
      <c r="AR308" s="67">
        <v>0</v>
      </c>
      <c r="AS308" s="67">
        <v>0</v>
      </c>
      <c r="AT308" s="67">
        <v>2</v>
      </c>
      <c r="AU308" s="67">
        <v>15</v>
      </c>
      <c r="AV308" s="67">
        <v>39</v>
      </c>
      <c r="AW308" s="69">
        <v>174</v>
      </c>
      <c r="AX308" s="69">
        <v>257</v>
      </c>
      <c r="AY308" s="93">
        <v>409</v>
      </c>
      <c r="AZ308" s="67">
        <v>233</v>
      </c>
      <c r="BA308" s="67">
        <v>203</v>
      </c>
      <c r="BB308" s="67">
        <v>114</v>
      </c>
      <c r="BC308" s="67">
        <v>154</v>
      </c>
      <c r="BD308" s="67">
        <v>112</v>
      </c>
      <c r="BE308" s="67">
        <v>124</v>
      </c>
      <c r="BF308" s="67">
        <v>60</v>
      </c>
      <c r="BG308" s="12">
        <v>87</v>
      </c>
      <c r="BH308" s="67">
        <v>39</v>
      </c>
      <c r="BI308" s="67">
        <v>57</v>
      </c>
      <c r="BJ308" s="67">
        <v>29</v>
      </c>
      <c r="BK308" s="67">
        <v>50</v>
      </c>
      <c r="BL308" s="67">
        <v>34</v>
      </c>
      <c r="BM308" s="67">
        <v>35</v>
      </c>
      <c r="BN308" s="67">
        <v>18</v>
      </c>
      <c r="BO308" s="67">
        <v>21</v>
      </c>
      <c r="BP308" s="70">
        <v>18</v>
      </c>
      <c r="BQ308" s="12">
        <v>25</v>
      </c>
      <c r="BR308" s="96">
        <v>6</v>
      </c>
      <c r="BS308" s="12">
        <v>3</v>
      </c>
      <c r="BT308" s="12">
        <v>5</v>
      </c>
      <c r="BU308" s="12">
        <v>6</v>
      </c>
      <c r="BV308" s="11" t="s">
        <v>5924</v>
      </c>
      <c r="BW308" s="11" t="s">
        <v>5862</v>
      </c>
    </row>
    <row r="309" spans="1:75" x14ac:dyDescent="0.25">
      <c r="A309" s="46" t="s">
        <v>212</v>
      </c>
      <c r="B309" s="46" t="s">
        <v>2016</v>
      </c>
      <c r="C309" s="53">
        <v>1</v>
      </c>
      <c r="D309" s="53">
        <v>1</v>
      </c>
      <c r="E309" s="53">
        <v>0</v>
      </c>
      <c r="F309" s="53">
        <v>0</v>
      </c>
      <c r="G309" s="53">
        <v>0</v>
      </c>
      <c r="H309" s="53">
        <v>0</v>
      </c>
      <c r="I309" s="53">
        <v>0</v>
      </c>
      <c r="J309" s="53">
        <v>1</v>
      </c>
      <c r="K309" s="53">
        <v>0</v>
      </c>
      <c r="L309" s="39">
        <f t="shared" si="67"/>
        <v>1</v>
      </c>
      <c r="O309" s="108"/>
      <c r="P309" s="108"/>
      <c r="T309" s="28">
        <f>SUM(T302:T308)</f>
        <v>36</v>
      </c>
      <c r="U309" s="28">
        <f t="shared" ref="U309:Y309" si="71">SUM(U302:U308)</f>
        <v>107</v>
      </c>
      <c r="V309" s="28">
        <f t="shared" si="71"/>
        <v>2</v>
      </c>
      <c r="W309" s="28">
        <f t="shared" si="71"/>
        <v>200</v>
      </c>
      <c r="X309" s="28">
        <f t="shared" si="71"/>
        <v>0</v>
      </c>
      <c r="Y309" s="28">
        <f t="shared" si="71"/>
        <v>1</v>
      </c>
      <c r="Z309" s="14">
        <f t="shared" si="70"/>
        <v>346</v>
      </c>
      <c r="BL309" s="29"/>
      <c r="BR309" s="11"/>
      <c r="BV309" s="11"/>
    </row>
    <row r="310" spans="1:75" x14ac:dyDescent="0.25">
      <c r="A310" s="46" t="s">
        <v>212</v>
      </c>
      <c r="B310" s="46" t="s">
        <v>4236</v>
      </c>
      <c r="C310" s="53">
        <v>5</v>
      </c>
      <c r="D310" s="53">
        <v>5</v>
      </c>
      <c r="E310" s="53">
        <v>3</v>
      </c>
      <c r="F310" s="53">
        <v>1</v>
      </c>
      <c r="G310" s="53">
        <v>0</v>
      </c>
      <c r="H310" s="53">
        <v>1</v>
      </c>
      <c r="I310" s="53">
        <v>0</v>
      </c>
      <c r="J310" s="53">
        <v>0</v>
      </c>
      <c r="K310" s="53">
        <v>0</v>
      </c>
      <c r="L310" s="39">
        <f t="shared" si="67"/>
        <v>5</v>
      </c>
      <c r="O310" s="108"/>
      <c r="P310" s="108"/>
      <c r="AS310" s="11" t="s">
        <v>5752</v>
      </c>
      <c r="AX310" s="11" t="s">
        <v>5754</v>
      </c>
      <c r="BD310" s="11" t="s">
        <v>5753</v>
      </c>
      <c r="BL310" s="29" t="s">
        <v>5755</v>
      </c>
      <c r="BQ310" s="11" t="s">
        <v>5756</v>
      </c>
      <c r="BR310" s="11"/>
      <c r="BV310" s="11"/>
    </row>
    <row r="311" spans="1:75" x14ac:dyDescent="0.25">
      <c r="A311" s="46" t="s">
        <v>212</v>
      </c>
      <c r="B311" s="46" t="s">
        <v>721</v>
      </c>
      <c r="C311" s="53">
        <v>371</v>
      </c>
      <c r="D311" s="53">
        <v>361</v>
      </c>
      <c r="E311" s="53">
        <v>51</v>
      </c>
      <c r="F311" s="53">
        <v>27</v>
      </c>
      <c r="G311" s="53">
        <v>3</v>
      </c>
      <c r="H311" s="53">
        <v>30</v>
      </c>
      <c r="I311" s="53">
        <v>246</v>
      </c>
      <c r="J311" s="53">
        <v>1</v>
      </c>
      <c r="K311" s="53">
        <v>3</v>
      </c>
      <c r="L311" s="39">
        <f t="shared" si="67"/>
        <v>361</v>
      </c>
      <c r="M311" s="11">
        <v>781</v>
      </c>
      <c r="O311" s="108"/>
      <c r="P311" s="108"/>
      <c r="S311" s="14" t="s">
        <v>5812</v>
      </c>
      <c r="T311" s="14" t="s">
        <v>264</v>
      </c>
      <c r="U311" s="14" t="s">
        <v>121</v>
      </c>
      <c r="V311" s="14" t="s">
        <v>543</v>
      </c>
      <c r="W311" s="14" t="s">
        <v>198</v>
      </c>
      <c r="X311" s="14" t="s">
        <v>300</v>
      </c>
      <c r="Y311" s="14" t="s">
        <v>233</v>
      </c>
      <c r="Z311" s="14" t="s">
        <v>5813</v>
      </c>
      <c r="AO311" s="11" t="s">
        <v>5</v>
      </c>
      <c r="AP311" s="11" t="s">
        <v>5891</v>
      </c>
      <c r="AQ311" s="11" t="s">
        <v>5835</v>
      </c>
      <c r="AR311" s="11" t="s">
        <v>5836</v>
      </c>
      <c r="AS311" s="11" t="s">
        <v>5837</v>
      </c>
      <c r="AT311" s="11" t="s">
        <v>5838</v>
      </c>
      <c r="AU311" s="11" t="s">
        <v>5839</v>
      </c>
      <c r="AV311" s="11" t="s">
        <v>5840</v>
      </c>
      <c r="AW311" s="68" t="s">
        <v>5841</v>
      </c>
      <c r="AX311" s="68" t="s">
        <v>5842</v>
      </c>
      <c r="AY311" s="11" t="s">
        <v>5843</v>
      </c>
      <c r="AZ311" s="11" t="s">
        <v>5844</v>
      </c>
      <c r="BA311" s="11" t="s">
        <v>5845</v>
      </c>
      <c r="BB311" s="11" t="s">
        <v>5846</v>
      </c>
      <c r="BC311" s="11" t="s">
        <v>5847</v>
      </c>
      <c r="BD311" s="11" t="s">
        <v>5848</v>
      </c>
      <c r="BE311" s="11" t="s">
        <v>5849</v>
      </c>
      <c r="BF311" s="11" t="s">
        <v>5850</v>
      </c>
      <c r="BG311" s="11" t="s">
        <v>5851</v>
      </c>
      <c r="BH311" s="11" t="s">
        <v>5852</v>
      </c>
      <c r="BI311" s="11" t="s">
        <v>5853</v>
      </c>
      <c r="BJ311" s="11" t="s">
        <v>5854</v>
      </c>
      <c r="BK311" s="11" t="s">
        <v>5855</v>
      </c>
      <c r="BL311" s="27" t="s">
        <v>5926</v>
      </c>
      <c r="BM311" s="11" t="s">
        <v>5857</v>
      </c>
      <c r="BN311" s="11" t="s">
        <v>5858</v>
      </c>
      <c r="BO311" s="11" t="s">
        <v>5859</v>
      </c>
      <c r="BP311" s="11" t="s">
        <v>5860</v>
      </c>
      <c r="BQ311" s="11" t="s">
        <v>5861</v>
      </c>
      <c r="BR311" s="11" t="s">
        <v>5862</v>
      </c>
      <c r="BS311" s="11" t="s">
        <v>5863</v>
      </c>
      <c r="BT311" s="11" t="s">
        <v>5864</v>
      </c>
      <c r="BU311" s="11" t="s">
        <v>5865</v>
      </c>
      <c r="BV311" s="11"/>
    </row>
    <row r="312" spans="1:75" x14ac:dyDescent="0.25">
      <c r="A312" s="60" t="s">
        <v>5810</v>
      </c>
      <c r="B312" s="61"/>
      <c r="C312" s="61">
        <f t="shared" ref="C312:K312" si="72">SUM(C291:C311)</f>
        <v>1780</v>
      </c>
      <c r="D312" s="61">
        <f t="shared" si="72"/>
        <v>1715</v>
      </c>
      <c r="E312" s="61">
        <f t="shared" si="72"/>
        <v>148</v>
      </c>
      <c r="F312" s="61">
        <f t="shared" si="72"/>
        <v>268</v>
      </c>
      <c r="G312" s="61">
        <f t="shared" si="72"/>
        <v>17</v>
      </c>
      <c r="H312" s="61">
        <f t="shared" si="72"/>
        <v>495</v>
      </c>
      <c r="I312" s="61">
        <f t="shared" si="72"/>
        <v>752</v>
      </c>
      <c r="J312" s="61">
        <f t="shared" si="72"/>
        <v>32</v>
      </c>
      <c r="K312" s="61">
        <f t="shared" si="72"/>
        <v>3</v>
      </c>
      <c r="L312" s="104">
        <f t="shared" si="67"/>
        <v>1715</v>
      </c>
      <c r="M312" s="11">
        <f>SUM(M291:M311)</f>
        <v>1715</v>
      </c>
      <c r="O312" s="20"/>
      <c r="P312" s="20"/>
      <c r="S312" s="14" t="s">
        <v>5803</v>
      </c>
      <c r="T312" s="24">
        <v>0</v>
      </c>
      <c r="U312" s="24">
        <v>0</v>
      </c>
      <c r="V312" s="24">
        <v>0</v>
      </c>
      <c r="W312" s="24">
        <v>1</v>
      </c>
      <c r="X312" s="24">
        <v>0</v>
      </c>
      <c r="Y312" s="24">
        <v>0</v>
      </c>
      <c r="Z312" s="15">
        <f>SUM(T312:W312)+Y312</f>
        <v>1</v>
      </c>
      <c r="AA312" s="14" t="s">
        <v>5803</v>
      </c>
      <c r="AO312" s="14" t="s">
        <v>5896</v>
      </c>
      <c r="AP312" s="71">
        <v>0</v>
      </c>
      <c r="AQ312" s="71">
        <v>0</v>
      </c>
      <c r="AR312" s="71">
        <v>0</v>
      </c>
      <c r="AS312" s="71">
        <v>0</v>
      </c>
      <c r="AT312" s="71">
        <v>0</v>
      </c>
      <c r="AU312" s="71">
        <v>0</v>
      </c>
      <c r="AV312" s="71">
        <v>0</v>
      </c>
      <c r="AW312" s="71">
        <v>0</v>
      </c>
      <c r="AX312" s="71">
        <v>0</v>
      </c>
      <c r="AY312" s="71">
        <v>1</v>
      </c>
      <c r="AZ312" s="71">
        <v>7</v>
      </c>
      <c r="BA312" s="71">
        <v>40</v>
      </c>
      <c r="BB312" s="71">
        <v>42</v>
      </c>
      <c r="BC312" s="71">
        <v>161</v>
      </c>
      <c r="BD312" s="71">
        <v>182</v>
      </c>
      <c r="BE312" s="72">
        <v>349</v>
      </c>
      <c r="BF312" s="71">
        <v>202</v>
      </c>
      <c r="BG312" s="24">
        <v>211</v>
      </c>
      <c r="BH312" s="71">
        <v>120</v>
      </c>
      <c r="BI312" s="71">
        <v>162</v>
      </c>
      <c r="BJ312" s="71">
        <v>71</v>
      </c>
      <c r="BK312" s="71">
        <v>109</v>
      </c>
      <c r="BL312" s="71">
        <v>69</v>
      </c>
      <c r="BM312" s="71">
        <v>64</v>
      </c>
      <c r="BN312" s="71">
        <v>30</v>
      </c>
      <c r="BO312" s="71">
        <v>38</v>
      </c>
      <c r="BP312" s="75">
        <v>21</v>
      </c>
      <c r="BQ312" s="24">
        <v>59</v>
      </c>
      <c r="BR312" s="24">
        <v>18</v>
      </c>
      <c r="BS312" s="24">
        <v>8</v>
      </c>
      <c r="BT312" s="24">
        <v>7</v>
      </c>
      <c r="BU312" s="24">
        <v>6</v>
      </c>
      <c r="BV312" s="14" t="s">
        <v>5896</v>
      </c>
    </row>
    <row r="313" spans="1:75" ht="39" customHeight="1" x14ac:dyDescent="0.25">
      <c r="I313" s="98" t="s">
        <v>5929</v>
      </c>
      <c r="S313" s="45" t="s">
        <v>5804</v>
      </c>
      <c r="T313" s="43">
        <v>2</v>
      </c>
      <c r="U313" s="43">
        <v>0</v>
      </c>
      <c r="V313" s="43">
        <v>0</v>
      </c>
      <c r="W313" s="43">
        <v>1</v>
      </c>
      <c r="X313" s="43">
        <v>0</v>
      </c>
      <c r="Y313" s="43">
        <v>0</v>
      </c>
      <c r="Z313" s="15">
        <f t="shared" ref="Z313:Z319" si="73">SUM(T313:W313)+Y313</f>
        <v>3</v>
      </c>
      <c r="AA313" s="45" t="s">
        <v>5804</v>
      </c>
      <c r="AO313" s="100" t="s">
        <v>5877</v>
      </c>
      <c r="AP313" s="81">
        <v>0</v>
      </c>
      <c r="AQ313" s="81">
        <v>0</v>
      </c>
      <c r="AR313" s="81">
        <v>0</v>
      </c>
      <c r="AS313" s="81">
        <v>0</v>
      </c>
      <c r="AT313" s="81">
        <v>0</v>
      </c>
      <c r="AU313" s="81">
        <v>0</v>
      </c>
      <c r="AV313" s="81">
        <v>0</v>
      </c>
      <c r="AW313" s="81">
        <v>0</v>
      </c>
      <c r="AX313" s="81">
        <v>0</v>
      </c>
      <c r="AY313" s="81">
        <v>0</v>
      </c>
      <c r="AZ313" s="81">
        <v>0</v>
      </c>
      <c r="BA313" s="81">
        <v>13</v>
      </c>
      <c r="BB313" s="81">
        <v>33</v>
      </c>
      <c r="BC313" s="81">
        <v>51</v>
      </c>
      <c r="BD313" s="81">
        <v>28</v>
      </c>
      <c r="BE313" s="81">
        <v>181</v>
      </c>
      <c r="BF313" s="81">
        <v>177</v>
      </c>
      <c r="BG313" s="101">
        <v>386</v>
      </c>
      <c r="BH313" s="101">
        <v>395</v>
      </c>
      <c r="BI313" s="72">
        <v>522</v>
      </c>
      <c r="BJ313" s="81">
        <v>271</v>
      </c>
      <c r="BK313" s="83">
        <v>333</v>
      </c>
      <c r="BL313" s="102">
        <v>316</v>
      </c>
      <c r="BM313" s="102">
        <v>325</v>
      </c>
      <c r="BN313" s="102">
        <v>83</v>
      </c>
      <c r="BO313" s="102">
        <v>73</v>
      </c>
      <c r="BP313" s="102">
        <v>14</v>
      </c>
      <c r="BQ313" s="82">
        <v>43</v>
      </c>
      <c r="BR313" s="83">
        <v>23</v>
      </c>
      <c r="BS313" s="83">
        <v>17</v>
      </c>
      <c r="BT313" s="83">
        <v>4</v>
      </c>
      <c r="BU313" s="83">
        <v>0</v>
      </c>
      <c r="BV313" s="80" t="s">
        <v>5877</v>
      </c>
    </row>
    <row r="314" spans="1:75" x14ac:dyDescent="0.25">
      <c r="S314" s="14" t="s">
        <v>5805</v>
      </c>
      <c r="T314" s="24">
        <v>0</v>
      </c>
      <c r="U314" s="24">
        <v>2</v>
      </c>
      <c r="V314" s="24">
        <v>0</v>
      </c>
      <c r="W314" s="24">
        <v>4</v>
      </c>
      <c r="X314" s="24">
        <v>0</v>
      </c>
      <c r="Y314" s="24">
        <v>0</v>
      </c>
      <c r="Z314" s="15">
        <f t="shared" si="73"/>
        <v>6</v>
      </c>
      <c r="AA314" s="14" t="s">
        <v>5805</v>
      </c>
      <c r="AO314" s="14" t="s">
        <v>5897</v>
      </c>
      <c r="AP314" s="71">
        <v>0</v>
      </c>
      <c r="AQ314" s="71">
        <v>0</v>
      </c>
      <c r="AR314" s="71">
        <v>0</v>
      </c>
      <c r="AS314" s="71">
        <v>0</v>
      </c>
      <c r="AT314" s="71">
        <v>0</v>
      </c>
      <c r="AU314" s="71">
        <v>0</v>
      </c>
      <c r="AV314" s="71">
        <v>0</v>
      </c>
      <c r="AW314" s="71">
        <v>0</v>
      </c>
      <c r="AX314" s="71">
        <v>0</v>
      </c>
      <c r="AY314" s="71">
        <v>0</v>
      </c>
      <c r="AZ314" s="71">
        <v>0</v>
      </c>
      <c r="BA314" s="71">
        <v>0</v>
      </c>
      <c r="BB314" s="71">
        <v>0</v>
      </c>
      <c r="BC314" s="71">
        <v>0</v>
      </c>
      <c r="BD314" s="71">
        <v>0</v>
      </c>
      <c r="BE314" s="71">
        <v>0</v>
      </c>
      <c r="BF314" s="71">
        <v>0</v>
      </c>
      <c r="BG314" s="24">
        <v>61</v>
      </c>
      <c r="BH314" s="71">
        <v>57</v>
      </c>
      <c r="BI314" s="71">
        <v>152</v>
      </c>
      <c r="BJ314" s="71">
        <v>72</v>
      </c>
      <c r="BK314" s="71">
        <v>204</v>
      </c>
      <c r="BL314" s="71">
        <v>229</v>
      </c>
      <c r="BM314" s="72">
        <v>320</v>
      </c>
      <c r="BN314" s="71">
        <v>186</v>
      </c>
      <c r="BO314" s="71">
        <v>291</v>
      </c>
      <c r="BP314" s="75">
        <v>114</v>
      </c>
      <c r="BQ314" s="24">
        <v>126</v>
      </c>
      <c r="BR314" s="24">
        <v>56</v>
      </c>
      <c r="BS314" s="24">
        <v>57</v>
      </c>
      <c r="BT314" s="24">
        <v>34</v>
      </c>
      <c r="BU314" s="24">
        <v>40</v>
      </c>
      <c r="BV314" s="14" t="s">
        <v>5897</v>
      </c>
    </row>
    <row r="315" spans="1:75" x14ac:dyDescent="0.25">
      <c r="C315" s="76"/>
      <c r="D315" s="76"/>
      <c r="E315" s="76"/>
      <c r="F315" s="76"/>
      <c r="G315" s="76"/>
      <c r="H315" s="76"/>
      <c r="I315" s="76"/>
      <c r="J315" s="76"/>
      <c r="K315" s="76"/>
      <c r="L315" s="76"/>
      <c r="M315" s="76"/>
      <c r="N315" s="76"/>
      <c r="O315" s="76"/>
      <c r="P315" s="76"/>
      <c r="Q315" s="76"/>
      <c r="S315" s="45" t="s">
        <v>5806</v>
      </c>
      <c r="T315" s="43">
        <v>0</v>
      </c>
      <c r="U315" s="43">
        <v>2</v>
      </c>
      <c r="V315" s="43">
        <v>0</v>
      </c>
      <c r="W315" s="43">
        <v>4</v>
      </c>
      <c r="X315" s="43">
        <v>0</v>
      </c>
      <c r="Y315" s="43">
        <v>0</v>
      </c>
      <c r="Z315" s="15">
        <f t="shared" si="73"/>
        <v>6</v>
      </c>
      <c r="AA315" s="45" t="s">
        <v>5806</v>
      </c>
      <c r="AO315" s="100" t="s">
        <v>5878</v>
      </c>
      <c r="AP315" s="81">
        <v>0</v>
      </c>
      <c r="AQ315" s="81">
        <v>0</v>
      </c>
      <c r="AR315" s="81">
        <v>0</v>
      </c>
      <c r="AS315" s="81">
        <v>0</v>
      </c>
      <c r="AT315" s="81">
        <v>0</v>
      </c>
      <c r="AU315" s="81">
        <v>0</v>
      </c>
      <c r="AV315" s="81">
        <v>0</v>
      </c>
      <c r="AW315" s="81">
        <v>0</v>
      </c>
      <c r="AX315" s="81">
        <v>0</v>
      </c>
      <c r="AY315" s="81">
        <v>0</v>
      </c>
      <c r="AZ315" s="81">
        <v>0</v>
      </c>
      <c r="BA315" s="81">
        <v>0</v>
      </c>
      <c r="BB315" s="81">
        <v>0</v>
      </c>
      <c r="BC315" s="81">
        <v>0</v>
      </c>
      <c r="BD315" s="81">
        <v>0</v>
      </c>
      <c r="BE315" s="81">
        <v>0</v>
      </c>
      <c r="BF315" s="81">
        <v>0</v>
      </c>
      <c r="BG315" s="101">
        <v>0</v>
      </c>
      <c r="BH315" s="101">
        <v>0</v>
      </c>
      <c r="BI315" s="81">
        <v>76</v>
      </c>
      <c r="BJ315" s="81">
        <v>315</v>
      </c>
      <c r="BK315" s="83">
        <v>456</v>
      </c>
      <c r="BL315" s="102">
        <v>337</v>
      </c>
      <c r="BM315" s="102">
        <v>386</v>
      </c>
      <c r="BN315" s="102">
        <v>515</v>
      </c>
      <c r="BO315" s="102">
        <v>623</v>
      </c>
      <c r="BP315" s="72">
        <v>676</v>
      </c>
      <c r="BQ315" s="101">
        <v>642</v>
      </c>
      <c r="BR315" s="43">
        <v>484</v>
      </c>
      <c r="BS315" s="43">
        <v>335</v>
      </c>
      <c r="BT315" s="43">
        <v>282</v>
      </c>
      <c r="BU315" s="43">
        <v>34</v>
      </c>
      <c r="BV315" s="100" t="s">
        <v>5878</v>
      </c>
    </row>
    <row r="316" spans="1:75" ht="14.4" x14ac:dyDescent="0.3">
      <c r="C316" s="109"/>
      <c r="D316" s="110"/>
      <c r="E316" s="110"/>
      <c r="F316" s="111"/>
      <c r="G316" s="111"/>
      <c r="H316" s="111"/>
      <c r="I316" s="107"/>
      <c r="J316" s="76"/>
      <c r="K316" s="109"/>
      <c r="L316" s="110"/>
      <c r="M316" s="110"/>
      <c r="N316" s="111"/>
      <c r="O316" s="111"/>
      <c r="P316" s="111"/>
      <c r="Q316" s="107"/>
      <c r="S316" s="15" t="s">
        <v>5785</v>
      </c>
      <c r="T316" s="24">
        <v>3</v>
      </c>
      <c r="U316" s="24">
        <v>6</v>
      </c>
      <c r="V316" s="24">
        <v>0</v>
      </c>
      <c r="W316" s="24">
        <v>31</v>
      </c>
      <c r="X316" s="24">
        <v>34</v>
      </c>
      <c r="Y316" s="24">
        <v>0</v>
      </c>
      <c r="Z316" s="15">
        <f t="shared" si="73"/>
        <v>40</v>
      </c>
      <c r="AA316" s="15" t="s">
        <v>5785</v>
      </c>
      <c r="AO316" s="14" t="s">
        <v>5898</v>
      </c>
      <c r="AP316" s="71">
        <v>0</v>
      </c>
      <c r="AQ316" s="71">
        <v>0</v>
      </c>
      <c r="AR316" s="71">
        <v>0</v>
      </c>
      <c r="AS316" s="71">
        <v>0</v>
      </c>
      <c r="AT316" s="71">
        <v>0</v>
      </c>
      <c r="AU316" s="71">
        <v>0</v>
      </c>
      <c r="AV316" s="71">
        <v>0</v>
      </c>
      <c r="AW316" s="71">
        <v>0</v>
      </c>
      <c r="AX316" s="71">
        <v>0</v>
      </c>
      <c r="AY316" s="71">
        <v>0</v>
      </c>
      <c r="AZ316" s="71">
        <v>0</v>
      </c>
      <c r="BA316" s="71">
        <v>0</v>
      </c>
      <c r="BB316" s="71">
        <v>0</v>
      </c>
      <c r="BC316" s="71">
        <v>0</v>
      </c>
      <c r="BD316" s="71">
        <v>0</v>
      </c>
      <c r="BE316" s="71">
        <v>0</v>
      </c>
      <c r="BF316" s="71">
        <v>0</v>
      </c>
      <c r="BG316" s="71">
        <v>0</v>
      </c>
      <c r="BH316" s="71">
        <v>0</v>
      </c>
      <c r="BI316" s="71">
        <v>0</v>
      </c>
      <c r="BJ316" s="71">
        <v>0</v>
      </c>
      <c r="BK316" s="71">
        <v>0</v>
      </c>
      <c r="BL316" s="71">
        <v>0</v>
      </c>
      <c r="BM316" s="71">
        <v>4</v>
      </c>
      <c r="BN316" s="71">
        <v>1</v>
      </c>
      <c r="BO316" s="71">
        <v>40</v>
      </c>
      <c r="BP316" s="75">
        <v>50</v>
      </c>
      <c r="BQ316" s="22">
        <v>364</v>
      </c>
      <c r="BR316" s="24">
        <v>319</v>
      </c>
      <c r="BS316" s="85">
        <v>559</v>
      </c>
      <c r="BT316" s="22">
        <v>390</v>
      </c>
      <c r="BU316" s="22">
        <v>319</v>
      </c>
      <c r="BV316" s="14" t="s">
        <v>5898</v>
      </c>
    </row>
    <row r="317" spans="1:75" ht="14.4" x14ac:dyDescent="0.3">
      <c r="C317" s="109"/>
      <c r="D317" s="109"/>
      <c r="E317" s="109"/>
      <c r="F317" s="109"/>
      <c r="G317" s="109"/>
      <c r="H317" s="109"/>
      <c r="I317" s="107"/>
      <c r="J317" s="76"/>
      <c r="K317" s="109"/>
      <c r="L317" s="109"/>
      <c r="M317" s="109"/>
      <c r="N317" s="109"/>
      <c r="O317" s="109"/>
      <c r="P317" s="109"/>
      <c r="Q317" s="107"/>
      <c r="S317" s="45" t="s">
        <v>5786</v>
      </c>
      <c r="T317" s="43">
        <v>41</v>
      </c>
      <c r="U317" s="43">
        <v>89</v>
      </c>
      <c r="V317" s="43">
        <v>2</v>
      </c>
      <c r="W317" s="43">
        <v>163</v>
      </c>
      <c r="X317" s="43">
        <v>472</v>
      </c>
      <c r="Y317" s="43">
        <v>24</v>
      </c>
      <c r="Z317" s="15">
        <f t="shared" si="73"/>
        <v>319</v>
      </c>
      <c r="AA317" s="45" t="s">
        <v>5786</v>
      </c>
      <c r="AO317" s="100" t="s">
        <v>5879</v>
      </c>
      <c r="AP317" s="81">
        <v>0</v>
      </c>
      <c r="AQ317" s="81">
        <v>0</v>
      </c>
      <c r="AR317" s="81">
        <v>0</v>
      </c>
      <c r="AS317" s="81">
        <v>0</v>
      </c>
      <c r="AT317" s="81">
        <v>0</v>
      </c>
      <c r="AU317" s="81">
        <v>0</v>
      </c>
      <c r="AV317" s="81">
        <v>0</v>
      </c>
      <c r="AW317" s="81">
        <v>0</v>
      </c>
      <c r="AX317" s="81">
        <v>0</v>
      </c>
      <c r="AY317" s="81">
        <v>0</v>
      </c>
      <c r="AZ317" s="81">
        <v>0</v>
      </c>
      <c r="BA317" s="81">
        <v>0</v>
      </c>
      <c r="BB317" s="81">
        <v>0</v>
      </c>
      <c r="BC317" s="81">
        <v>0</v>
      </c>
      <c r="BD317" s="81">
        <v>0</v>
      </c>
      <c r="BE317" s="81">
        <v>0</v>
      </c>
      <c r="BF317" s="81">
        <v>0</v>
      </c>
      <c r="BG317" s="101">
        <v>0</v>
      </c>
      <c r="BH317" s="101">
        <v>0</v>
      </c>
      <c r="BI317" s="101">
        <v>0</v>
      </c>
      <c r="BJ317" s="101">
        <v>0</v>
      </c>
      <c r="BK317" s="101">
        <v>0</v>
      </c>
      <c r="BL317" s="101">
        <v>0</v>
      </c>
      <c r="BM317" s="101">
        <v>0</v>
      </c>
      <c r="BN317" s="101">
        <v>0</v>
      </c>
      <c r="BO317" s="101">
        <v>0</v>
      </c>
      <c r="BP317" s="101">
        <v>1</v>
      </c>
      <c r="BQ317" s="101">
        <v>17</v>
      </c>
      <c r="BR317" s="43">
        <v>191</v>
      </c>
      <c r="BS317" s="43">
        <v>358</v>
      </c>
      <c r="BT317" s="23">
        <v>504</v>
      </c>
      <c r="BU317" s="43">
        <v>472</v>
      </c>
      <c r="BV317" s="100" t="s">
        <v>5879</v>
      </c>
    </row>
    <row r="318" spans="1:75" ht="14.4" x14ac:dyDescent="0.3">
      <c r="C318" s="109"/>
      <c r="D318" s="109"/>
      <c r="E318" s="109"/>
      <c r="F318" s="109"/>
      <c r="G318" s="109"/>
      <c r="H318" s="109"/>
      <c r="I318" s="109"/>
      <c r="J318" s="76"/>
      <c r="K318" s="109"/>
      <c r="L318" s="109"/>
      <c r="M318" s="109"/>
      <c r="N318" s="109"/>
      <c r="O318" s="109"/>
      <c r="P318" s="109"/>
      <c r="Q318" s="107"/>
      <c r="S318" s="15" t="s">
        <v>5807</v>
      </c>
      <c r="T318" s="24">
        <v>66</v>
      </c>
      <c r="U318" s="24">
        <v>62</v>
      </c>
      <c r="V318" s="24">
        <v>13</v>
      </c>
      <c r="W318" s="24">
        <v>91</v>
      </c>
      <c r="X318" s="24">
        <v>246</v>
      </c>
      <c r="Y318" s="24">
        <v>7</v>
      </c>
      <c r="Z318" s="15">
        <f t="shared" si="73"/>
        <v>239</v>
      </c>
      <c r="AA318" s="15" t="s">
        <v>5807</v>
      </c>
      <c r="AO318" s="14" t="s">
        <v>5900</v>
      </c>
      <c r="AP318" s="71">
        <v>0</v>
      </c>
      <c r="AQ318" s="71">
        <v>0</v>
      </c>
      <c r="AR318" s="71">
        <v>0</v>
      </c>
      <c r="AS318" s="71">
        <v>0</v>
      </c>
      <c r="AT318" s="71">
        <v>0</v>
      </c>
      <c r="AU318" s="71">
        <v>0</v>
      </c>
      <c r="AV318" s="71">
        <v>0</v>
      </c>
      <c r="AW318" s="71">
        <v>0</v>
      </c>
      <c r="AX318" s="71">
        <v>0</v>
      </c>
      <c r="AY318" s="71">
        <v>0</v>
      </c>
      <c r="AZ318" s="71">
        <v>0</v>
      </c>
      <c r="BA318" s="71">
        <v>0</v>
      </c>
      <c r="BB318" s="71">
        <v>0</v>
      </c>
      <c r="BC318" s="71">
        <v>0</v>
      </c>
      <c r="BD318" s="71">
        <v>0</v>
      </c>
      <c r="BE318" s="71">
        <v>0</v>
      </c>
      <c r="BF318" s="71">
        <v>0</v>
      </c>
      <c r="BG318" s="71">
        <v>0</v>
      </c>
      <c r="BH318" s="71">
        <v>0</v>
      </c>
      <c r="BI318" s="71">
        <v>0</v>
      </c>
      <c r="BJ318" s="71">
        <v>0</v>
      </c>
      <c r="BK318" s="71">
        <v>0</v>
      </c>
      <c r="BL318" s="71">
        <v>0</v>
      </c>
      <c r="BM318" s="71">
        <v>0</v>
      </c>
      <c r="BN318" s="71">
        <v>0</v>
      </c>
      <c r="BO318" s="71">
        <v>0</v>
      </c>
      <c r="BP318" s="75">
        <v>0</v>
      </c>
      <c r="BQ318" s="24">
        <v>0</v>
      </c>
      <c r="BR318" s="24">
        <v>0</v>
      </c>
      <c r="BS318" s="24">
        <v>45</v>
      </c>
      <c r="BT318" s="24">
        <v>113</v>
      </c>
      <c r="BU318" s="24">
        <v>239</v>
      </c>
      <c r="BV318" s="14" t="s">
        <v>5900</v>
      </c>
    </row>
    <row r="319" spans="1:75" ht="14.4" x14ac:dyDescent="0.3">
      <c r="C319" s="109"/>
      <c r="D319" s="109"/>
      <c r="E319" s="109"/>
      <c r="F319" s="109"/>
      <c r="G319" s="109"/>
      <c r="H319" s="109"/>
      <c r="I319" s="107"/>
      <c r="J319" s="76"/>
      <c r="K319" s="109"/>
      <c r="L319" s="109"/>
      <c r="M319" s="109"/>
      <c r="N319" s="109"/>
      <c r="O319" s="109"/>
      <c r="P319" s="109"/>
      <c r="Q319" s="107"/>
      <c r="T319" s="20">
        <f>SUM(T312:T318)</f>
        <v>112</v>
      </c>
      <c r="U319" s="20">
        <f t="shared" ref="U319:Y319" si="74">SUM(U312:U318)</f>
        <v>161</v>
      </c>
      <c r="V319" s="20">
        <f t="shared" si="74"/>
        <v>15</v>
      </c>
      <c r="W319" s="20">
        <f t="shared" si="74"/>
        <v>295</v>
      </c>
      <c r="X319" s="20">
        <f t="shared" si="74"/>
        <v>752</v>
      </c>
      <c r="Y319" s="20">
        <f t="shared" si="74"/>
        <v>31</v>
      </c>
      <c r="Z319" s="15">
        <f t="shared" si="73"/>
        <v>614</v>
      </c>
      <c r="AO319" s="100" t="s">
        <v>5880</v>
      </c>
      <c r="AP319" s="81">
        <v>0</v>
      </c>
      <c r="AQ319" s="81">
        <v>0</v>
      </c>
      <c r="AR319" s="81">
        <v>0</v>
      </c>
      <c r="AS319" s="81">
        <v>0</v>
      </c>
      <c r="AT319" s="81">
        <v>0</v>
      </c>
      <c r="AU319" s="81">
        <v>0</v>
      </c>
      <c r="AV319" s="81">
        <v>0</v>
      </c>
      <c r="AW319" s="81">
        <v>0</v>
      </c>
      <c r="AX319" s="81">
        <v>0</v>
      </c>
      <c r="AY319" s="81">
        <v>0</v>
      </c>
      <c r="AZ319" s="81">
        <v>0</v>
      </c>
      <c r="BA319" s="81">
        <v>0</v>
      </c>
      <c r="BB319" s="81">
        <v>0</v>
      </c>
      <c r="BC319" s="81">
        <v>0</v>
      </c>
      <c r="BD319" s="81">
        <v>0</v>
      </c>
      <c r="BE319" s="81">
        <v>0</v>
      </c>
      <c r="BF319" s="81">
        <v>0</v>
      </c>
      <c r="BG319" s="101">
        <v>0</v>
      </c>
      <c r="BH319" s="101">
        <v>0</v>
      </c>
      <c r="BI319" s="101">
        <v>0</v>
      </c>
      <c r="BJ319" s="101">
        <v>0</v>
      </c>
      <c r="BK319" s="101">
        <v>0</v>
      </c>
      <c r="BL319" s="101">
        <v>0</v>
      </c>
      <c r="BM319" s="101">
        <v>0</v>
      </c>
      <c r="BN319" s="101">
        <v>0</v>
      </c>
      <c r="BO319" s="101">
        <v>0</v>
      </c>
      <c r="BP319" s="101">
        <v>0</v>
      </c>
      <c r="BQ319" s="101">
        <v>0</v>
      </c>
      <c r="BR319" s="43">
        <v>0</v>
      </c>
      <c r="BS319" s="43">
        <v>0</v>
      </c>
      <c r="BT319" s="43">
        <v>6</v>
      </c>
      <c r="BU319" s="43">
        <v>246</v>
      </c>
      <c r="BV319" s="100" t="s">
        <v>5880</v>
      </c>
    </row>
    <row r="320" spans="1:75" ht="14.4" x14ac:dyDescent="0.3">
      <c r="C320" s="112"/>
      <c r="D320" s="109"/>
      <c r="E320" s="109"/>
      <c r="F320" s="109"/>
      <c r="G320" s="109"/>
      <c r="H320" s="109"/>
      <c r="I320" s="107"/>
      <c r="J320" s="76"/>
      <c r="K320" s="112"/>
      <c r="L320" s="109"/>
      <c r="M320" s="109"/>
      <c r="N320" s="109"/>
      <c r="O320" s="109"/>
      <c r="P320" s="109"/>
      <c r="Q320" s="107"/>
    </row>
    <row r="321" spans="1:70" ht="14.4" x14ac:dyDescent="0.3">
      <c r="C321" s="112"/>
      <c r="D321" s="109"/>
      <c r="E321" s="109"/>
      <c r="F321" s="109"/>
      <c r="G321" s="109"/>
      <c r="H321" s="109"/>
      <c r="I321" s="107"/>
      <c r="J321" s="76"/>
      <c r="K321" s="112"/>
      <c r="L321" s="109"/>
      <c r="M321" s="109"/>
      <c r="N321" s="109"/>
      <c r="O321" s="109"/>
      <c r="P321" s="109"/>
      <c r="Q321" s="107"/>
    </row>
    <row r="322" spans="1:70" ht="14.4" x14ac:dyDescent="0.3">
      <c r="C322" s="112"/>
      <c r="D322" s="109"/>
      <c r="E322" s="109"/>
      <c r="F322" s="109"/>
      <c r="G322" s="109"/>
      <c r="H322" s="109"/>
      <c r="I322" s="107"/>
      <c r="J322" s="76"/>
      <c r="K322" s="112"/>
      <c r="L322" s="109"/>
      <c r="M322" s="109"/>
      <c r="N322" s="109"/>
      <c r="O322" s="109"/>
      <c r="P322" s="109"/>
      <c r="Q322" s="107"/>
    </row>
    <row r="323" spans="1:70" ht="14.4" x14ac:dyDescent="0.3">
      <c r="C323" s="112"/>
      <c r="D323" s="109"/>
      <c r="E323" s="109"/>
      <c r="F323" s="109"/>
      <c r="G323" s="109"/>
      <c r="H323" s="109"/>
      <c r="I323" s="107"/>
      <c r="J323" s="76"/>
      <c r="K323" s="112"/>
      <c r="L323" s="109"/>
      <c r="M323" s="109"/>
      <c r="N323" s="109"/>
      <c r="O323" s="109"/>
      <c r="P323" s="109"/>
      <c r="Q323" s="107"/>
    </row>
    <row r="324" spans="1:70" ht="14.4" x14ac:dyDescent="0.3">
      <c r="C324" s="107"/>
      <c r="D324" s="107"/>
      <c r="E324" s="107"/>
      <c r="F324" s="107"/>
      <c r="G324" s="107"/>
      <c r="H324" s="107"/>
      <c r="I324" s="107"/>
      <c r="J324" s="76"/>
      <c r="K324" s="107"/>
      <c r="L324" s="107"/>
      <c r="M324" s="107"/>
      <c r="N324" s="107"/>
      <c r="O324" s="107"/>
      <c r="P324" s="107"/>
      <c r="Q324" s="107"/>
    </row>
    <row r="325" spans="1:70" x14ac:dyDescent="0.25">
      <c r="C325" s="76"/>
      <c r="D325" s="76"/>
      <c r="E325" s="76"/>
      <c r="F325" s="76"/>
      <c r="G325" s="76"/>
      <c r="H325" s="76"/>
      <c r="I325" s="76"/>
      <c r="J325" s="76"/>
      <c r="K325" s="76"/>
      <c r="L325" s="76"/>
      <c r="M325" s="76"/>
      <c r="N325" s="76"/>
      <c r="O325" s="76"/>
      <c r="P325" s="76"/>
      <c r="Q325" s="76"/>
    </row>
    <row r="326" spans="1:70" x14ac:dyDescent="0.25">
      <c r="C326" s="76"/>
      <c r="D326" s="76"/>
      <c r="E326" s="76"/>
      <c r="F326" s="76"/>
      <c r="G326" s="76"/>
      <c r="H326" s="76"/>
      <c r="I326" s="76"/>
      <c r="J326" s="76"/>
      <c r="K326" s="76"/>
      <c r="L326" s="76"/>
      <c r="M326" s="76"/>
      <c r="N326" s="76"/>
      <c r="O326" s="76"/>
      <c r="P326" s="76"/>
      <c r="Q326" s="76"/>
    </row>
    <row r="334" spans="1:70" ht="39.6" x14ac:dyDescent="0.25">
      <c r="A334" s="32" t="s">
        <v>5864</v>
      </c>
      <c r="B334" s="32" t="s">
        <v>5790</v>
      </c>
      <c r="C334" s="32" t="s">
        <v>5751</v>
      </c>
      <c r="D334" s="32" t="s">
        <v>5791</v>
      </c>
      <c r="E334" s="32" t="s">
        <v>5792</v>
      </c>
      <c r="F334" s="32" t="s">
        <v>5793</v>
      </c>
      <c r="G334" s="32" t="s">
        <v>5794</v>
      </c>
      <c r="H334" s="32" t="s">
        <v>5795</v>
      </c>
      <c r="I334" s="32" t="s">
        <v>5796</v>
      </c>
      <c r="J334" s="32" t="s">
        <v>5797</v>
      </c>
      <c r="K334" s="35" t="s">
        <v>5798</v>
      </c>
      <c r="L334" s="36" t="s">
        <v>5799</v>
      </c>
      <c r="M334" s="16" t="s">
        <v>5930</v>
      </c>
      <c r="S334" s="25" t="s">
        <v>5864</v>
      </c>
      <c r="AO334" s="17" t="s">
        <v>5824</v>
      </c>
      <c r="AP334" s="65" t="s">
        <v>5864</v>
      </c>
      <c r="AQ334" s="66"/>
      <c r="AR334" s="66"/>
      <c r="AS334" s="66"/>
      <c r="BR334" s="11"/>
    </row>
    <row r="335" spans="1:70" x14ac:dyDescent="0.25">
      <c r="A335" s="46" t="s">
        <v>460</v>
      </c>
      <c r="B335" s="46" t="s">
        <v>721</v>
      </c>
      <c r="C335" s="53">
        <v>1</v>
      </c>
      <c r="D335" s="47">
        <v>1</v>
      </c>
      <c r="E335" s="47">
        <v>0</v>
      </c>
      <c r="F335" s="47">
        <v>0</v>
      </c>
      <c r="G335" s="47">
        <v>0</v>
      </c>
      <c r="H335" s="47">
        <v>1</v>
      </c>
      <c r="I335" s="47">
        <v>0</v>
      </c>
      <c r="J335" s="47">
        <v>0</v>
      </c>
      <c r="K335" s="47">
        <v>0</v>
      </c>
      <c r="L335" s="39">
        <f t="shared" ref="L335:L357" si="75">SUM(E335:K335)</f>
        <v>1</v>
      </c>
      <c r="M335" s="11">
        <v>1</v>
      </c>
      <c r="S335" s="14" t="s">
        <v>5801</v>
      </c>
      <c r="T335" s="14" t="s">
        <v>264</v>
      </c>
      <c r="U335" s="14" t="s">
        <v>121</v>
      </c>
      <c r="V335" s="14" t="s">
        <v>543</v>
      </c>
      <c r="W335" s="14" t="s">
        <v>198</v>
      </c>
      <c r="X335" s="14" t="s">
        <v>300</v>
      </c>
      <c r="Y335" s="14" t="s">
        <v>233</v>
      </c>
      <c r="Z335" s="14" t="s">
        <v>117</v>
      </c>
      <c r="AO335" s="11" t="s">
        <v>5918</v>
      </c>
      <c r="AP335" s="66"/>
      <c r="AQ335" s="66"/>
      <c r="AR335" s="66"/>
      <c r="AS335" s="66"/>
      <c r="BR335" s="11"/>
    </row>
    <row r="336" spans="1:70" x14ac:dyDescent="0.25">
      <c r="A336" s="41" t="s">
        <v>464</v>
      </c>
      <c r="B336" s="50" t="s">
        <v>721</v>
      </c>
      <c r="C336" s="51">
        <v>2</v>
      </c>
      <c r="D336" s="42">
        <v>2</v>
      </c>
      <c r="E336" s="42">
        <v>0</v>
      </c>
      <c r="F336" s="42">
        <v>0</v>
      </c>
      <c r="G336" s="42">
        <v>0</v>
      </c>
      <c r="H336" s="42">
        <v>2</v>
      </c>
      <c r="I336" s="42">
        <v>0</v>
      </c>
      <c r="J336" s="42">
        <v>0</v>
      </c>
      <c r="K336" s="42">
        <v>0</v>
      </c>
      <c r="L336" s="103">
        <f t="shared" si="75"/>
        <v>2</v>
      </c>
      <c r="M336" s="11">
        <v>2</v>
      </c>
      <c r="S336" s="14" t="s">
        <v>5803</v>
      </c>
      <c r="T336" s="24">
        <v>0</v>
      </c>
      <c r="U336" s="24">
        <v>0</v>
      </c>
      <c r="V336" s="24">
        <v>0</v>
      </c>
      <c r="W336" s="24">
        <v>1</v>
      </c>
      <c r="X336" s="24">
        <v>0</v>
      </c>
      <c r="Y336" s="24">
        <v>0</v>
      </c>
      <c r="Z336" s="14">
        <f>SUM(T336:Y336)</f>
        <v>1</v>
      </c>
      <c r="AO336" s="11" t="s">
        <v>5827</v>
      </c>
      <c r="AP336" s="66"/>
      <c r="AQ336" s="66"/>
      <c r="AR336" s="66"/>
      <c r="AS336" s="66"/>
      <c r="BL336" s="11" t="s">
        <v>5825</v>
      </c>
      <c r="BR336" s="11"/>
    </row>
    <row r="337" spans="1:74" x14ac:dyDescent="0.25">
      <c r="A337" s="46" t="s">
        <v>468</v>
      </c>
      <c r="B337" s="46" t="s">
        <v>1601</v>
      </c>
      <c r="C337" s="53">
        <v>1</v>
      </c>
      <c r="D337" s="47">
        <v>1</v>
      </c>
      <c r="E337" s="47">
        <v>0</v>
      </c>
      <c r="F337" s="47">
        <v>0</v>
      </c>
      <c r="G337" s="47">
        <v>0</v>
      </c>
      <c r="H337" s="47">
        <v>1</v>
      </c>
      <c r="I337" s="47">
        <v>0</v>
      </c>
      <c r="J337" s="47">
        <v>0</v>
      </c>
      <c r="K337" s="47">
        <v>0</v>
      </c>
      <c r="L337" s="39">
        <f t="shared" si="75"/>
        <v>1</v>
      </c>
      <c r="S337" s="45" t="s">
        <v>5804</v>
      </c>
      <c r="T337" s="43">
        <v>0</v>
      </c>
      <c r="U337" s="43">
        <v>0</v>
      </c>
      <c r="V337" s="43">
        <v>0</v>
      </c>
      <c r="W337" s="43">
        <v>2</v>
      </c>
      <c r="X337" s="43">
        <v>0</v>
      </c>
      <c r="Y337" s="43">
        <v>0</v>
      </c>
      <c r="Z337" s="14">
        <f t="shared" ref="Z337:Z343" si="76">SUM(T337:Y337)</f>
        <v>2</v>
      </c>
      <c r="AP337" s="67">
        <v>2009</v>
      </c>
      <c r="AQ337" s="67"/>
      <c r="AR337" s="67"/>
      <c r="AS337" s="67"/>
      <c r="AT337" s="12">
        <v>2010</v>
      </c>
      <c r="AU337" s="12"/>
      <c r="AV337" s="12"/>
      <c r="AW337" s="12"/>
      <c r="AX337" s="12">
        <v>2011</v>
      </c>
      <c r="AY337" s="12"/>
      <c r="AZ337" s="12"/>
      <c r="BA337" s="12"/>
      <c r="BB337" s="12">
        <v>2012</v>
      </c>
      <c r="BC337" s="12"/>
      <c r="BD337" s="12"/>
      <c r="BE337" s="12"/>
      <c r="BF337" s="12">
        <v>2013</v>
      </c>
      <c r="BG337" s="12"/>
      <c r="BH337" s="12"/>
      <c r="BI337" s="12"/>
      <c r="BJ337" s="12">
        <v>2014</v>
      </c>
      <c r="BK337" s="12"/>
      <c r="BL337" s="12"/>
      <c r="BM337" s="12"/>
      <c r="BN337" s="12">
        <v>2015</v>
      </c>
      <c r="BO337" s="12"/>
      <c r="BP337" s="12"/>
      <c r="BQ337" s="12"/>
      <c r="BR337" s="12">
        <v>2016</v>
      </c>
      <c r="BS337" s="12"/>
    </row>
    <row r="338" spans="1:74" x14ac:dyDescent="0.25">
      <c r="A338" s="46" t="s">
        <v>468</v>
      </c>
      <c r="B338" s="46" t="s">
        <v>944</v>
      </c>
      <c r="C338" s="53">
        <v>1</v>
      </c>
      <c r="D338" s="47">
        <v>1</v>
      </c>
      <c r="E338" s="47">
        <v>0</v>
      </c>
      <c r="F338" s="47">
        <v>0</v>
      </c>
      <c r="G338" s="47">
        <v>0</v>
      </c>
      <c r="H338" s="47">
        <v>1</v>
      </c>
      <c r="I338" s="47">
        <v>0</v>
      </c>
      <c r="J338" s="47">
        <v>0</v>
      </c>
      <c r="K338" s="47">
        <v>0</v>
      </c>
      <c r="L338" s="39">
        <f t="shared" si="75"/>
        <v>1</v>
      </c>
      <c r="S338" s="14" t="s">
        <v>5805</v>
      </c>
      <c r="T338" s="24">
        <v>0</v>
      </c>
      <c r="U338" s="24">
        <v>0</v>
      </c>
      <c r="V338" s="24">
        <v>0</v>
      </c>
      <c r="W338" s="24">
        <v>6</v>
      </c>
      <c r="X338" s="24">
        <v>1</v>
      </c>
      <c r="Y338" s="24">
        <v>0</v>
      </c>
      <c r="Z338" s="14">
        <f t="shared" si="76"/>
        <v>7</v>
      </c>
      <c r="AO338" s="11" t="s">
        <v>5</v>
      </c>
      <c r="AP338" s="11" t="s">
        <v>5834</v>
      </c>
      <c r="AQ338" s="11" t="s">
        <v>5835</v>
      </c>
      <c r="AR338" s="11" t="s">
        <v>5836</v>
      </c>
      <c r="AS338" s="11" t="s">
        <v>5837</v>
      </c>
      <c r="AT338" s="11" t="s">
        <v>5838</v>
      </c>
      <c r="AU338" s="11" t="s">
        <v>5839</v>
      </c>
      <c r="AV338" s="11" t="s">
        <v>5840</v>
      </c>
      <c r="AW338" s="68" t="s">
        <v>5841</v>
      </c>
      <c r="AX338" s="68" t="s">
        <v>5842</v>
      </c>
      <c r="AY338" s="11" t="s">
        <v>5843</v>
      </c>
      <c r="AZ338" s="11" t="s">
        <v>5844</v>
      </c>
      <c r="BA338" s="11" t="s">
        <v>5845</v>
      </c>
      <c r="BB338" s="11" t="s">
        <v>5846</v>
      </c>
      <c r="BC338" s="11" t="s">
        <v>5847</v>
      </c>
      <c r="BD338" s="11" t="s">
        <v>5848</v>
      </c>
      <c r="BE338" s="11" t="s">
        <v>5849</v>
      </c>
      <c r="BF338" s="11" t="s">
        <v>5850</v>
      </c>
      <c r="BG338" s="11" t="s">
        <v>5851</v>
      </c>
      <c r="BH338" s="11" t="s">
        <v>5852</v>
      </c>
      <c r="BI338" s="11" t="s">
        <v>5853</v>
      </c>
      <c r="BJ338" s="11" t="s">
        <v>5854</v>
      </c>
      <c r="BK338" s="11" t="s">
        <v>5855</v>
      </c>
      <c r="BL338" s="25" t="s">
        <v>5856</v>
      </c>
      <c r="BM338" s="11" t="s">
        <v>5857</v>
      </c>
      <c r="BN338" s="11" t="s">
        <v>5858</v>
      </c>
      <c r="BO338" s="11" t="s">
        <v>5859</v>
      </c>
      <c r="BP338" s="11" t="s">
        <v>5860</v>
      </c>
      <c r="BQ338" s="11" t="s">
        <v>5861</v>
      </c>
      <c r="BR338" s="11" t="s">
        <v>5862</v>
      </c>
      <c r="BS338" s="11" t="s">
        <v>5863</v>
      </c>
      <c r="BT338" s="11" t="s">
        <v>5864</v>
      </c>
    </row>
    <row r="339" spans="1:74" x14ac:dyDescent="0.25">
      <c r="A339" s="46" t="s">
        <v>468</v>
      </c>
      <c r="B339" s="46" t="s">
        <v>721</v>
      </c>
      <c r="C339" s="53">
        <v>5</v>
      </c>
      <c r="D339" s="47">
        <v>5</v>
      </c>
      <c r="E339" s="47">
        <v>0</v>
      </c>
      <c r="F339" s="47">
        <v>0</v>
      </c>
      <c r="G339" s="47">
        <v>0</v>
      </c>
      <c r="H339" s="47">
        <v>4</v>
      </c>
      <c r="I339" s="47">
        <v>1</v>
      </c>
      <c r="J339" s="47">
        <v>0</v>
      </c>
      <c r="K339" s="47">
        <v>0</v>
      </c>
      <c r="L339" s="39">
        <f t="shared" si="75"/>
        <v>5</v>
      </c>
      <c r="M339" s="11">
        <v>7</v>
      </c>
      <c r="S339" s="45" t="s">
        <v>5806</v>
      </c>
      <c r="T339" s="43">
        <v>1</v>
      </c>
      <c r="U339" s="43">
        <v>0</v>
      </c>
      <c r="V339" s="43">
        <v>0</v>
      </c>
      <c r="W339" s="43">
        <v>9</v>
      </c>
      <c r="X339" s="43">
        <v>4</v>
      </c>
      <c r="Y339" s="43">
        <v>0</v>
      </c>
      <c r="Z339" s="14">
        <f t="shared" si="76"/>
        <v>14</v>
      </c>
      <c r="AO339" s="11" t="s">
        <v>5870</v>
      </c>
      <c r="AP339" s="67">
        <v>0</v>
      </c>
      <c r="AQ339" s="67">
        <v>0</v>
      </c>
      <c r="AR339" s="67">
        <v>0</v>
      </c>
      <c r="AS339" s="67">
        <v>0</v>
      </c>
      <c r="AT339" s="67">
        <v>0</v>
      </c>
      <c r="AU339" s="67">
        <v>0</v>
      </c>
      <c r="AV339" s="67">
        <v>0</v>
      </c>
      <c r="AW339" s="69">
        <v>0</v>
      </c>
      <c r="AX339" s="69">
        <v>0</v>
      </c>
      <c r="AY339" s="67">
        <v>0</v>
      </c>
      <c r="AZ339" s="67">
        <v>0</v>
      </c>
      <c r="BA339" s="67">
        <v>0</v>
      </c>
      <c r="BB339" s="67">
        <v>0</v>
      </c>
      <c r="BC339" s="67">
        <v>0</v>
      </c>
      <c r="BD339" s="67">
        <v>0</v>
      </c>
      <c r="BE339" s="67">
        <v>0</v>
      </c>
      <c r="BF339" s="67">
        <v>0</v>
      </c>
      <c r="BG339" s="67">
        <v>0</v>
      </c>
      <c r="BH339" s="67">
        <v>0</v>
      </c>
      <c r="BI339" s="67">
        <v>0</v>
      </c>
      <c r="BJ339" s="67">
        <v>0</v>
      </c>
      <c r="BK339" s="67">
        <v>0</v>
      </c>
      <c r="BL339" s="67">
        <v>0</v>
      </c>
      <c r="BM339" s="67">
        <v>0</v>
      </c>
      <c r="BN339" s="70">
        <v>0</v>
      </c>
      <c r="BO339" s="70">
        <v>0</v>
      </c>
      <c r="BP339" s="70">
        <v>0</v>
      </c>
      <c r="BQ339" s="12">
        <v>0</v>
      </c>
      <c r="BR339" s="12">
        <v>0</v>
      </c>
      <c r="BS339" s="12">
        <v>0</v>
      </c>
      <c r="BT339" s="12">
        <v>0</v>
      </c>
      <c r="BU339" s="11" t="s">
        <v>5870</v>
      </c>
      <c r="BV339" s="11"/>
    </row>
    <row r="340" spans="1:74" x14ac:dyDescent="0.25">
      <c r="A340" s="41" t="s">
        <v>472</v>
      </c>
      <c r="B340" s="41" t="s">
        <v>1601</v>
      </c>
      <c r="C340" s="92">
        <v>3</v>
      </c>
      <c r="D340" s="42">
        <v>3</v>
      </c>
      <c r="E340" s="42">
        <v>0</v>
      </c>
      <c r="F340" s="42">
        <v>0</v>
      </c>
      <c r="G340" s="42">
        <v>0</v>
      </c>
      <c r="H340" s="42">
        <v>3</v>
      </c>
      <c r="I340" s="42">
        <v>0</v>
      </c>
      <c r="J340" s="42">
        <v>0</v>
      </c>
      <c r="K340" s="42">
        <v>0</v>
      </c>
      <c r="L340" s="103">
        <f t="shared" si="75"/>
        <v>3</v>
      </c>
      <c r="S340" s="15" t="s">
        <v>5785</v>
      </c>
      <c r="T340" s="24">
        <v>6</v>
      </c>
      <c r="U340" s="24">
        <v>6</v>
      </c>
      <c r="V340" s="24">
        <v>0</v>
      </c>
      <c r="W340" s="24">
        <v>30</v>
      </c>
      <c r="X340" s="24">
        <v>282</v>
      </c>
      <c r="Y340" s="24">
        <v>0</v>
      </c>
      <c r="Z340" s="14">
        <f t="shared" si="76"/>
        <v>324</v>
      </c>
      <c r="AO340" s="11" t="s">
        <v>5871</v>
      </c>
      <c r="AP340" s="67">
        <v>0</v>
      </c>
      <c r="AQ340" s="67">
        <v>0</v>
      </c>
      <c r="AR340" s="67">
        <v>0</v>
      </c>
      <c r="AS340" s="67">
        <v>0</v>
      </c>
      <c r="AT340" s="67">
        <v>0</v>
      </c>
      <c r="AU340" s="67">
        <v>0</v>
      </c>
      <c r="AV340" s="67">
        <v>0</v>
      </c>
      <c r="AW340" s="69">
        <v>0</v>
      </c>
      <c r="AX340" s="69">
        <v>0</v>
      </c>
      <c r="AY340" s="67">
        <v>0</v>
      </c>
      <c r="AZ340" s="67">
        <v>0</v>
      </c>
      <c r="BA340" s="67">
        <v>0</v>
      </c>
      <c r="BB340" s="67">
        <v>0</v>
      </c>
      <c r="BC340" s="67">
        <v>0</v>
      </c>
      <c r="BD340" s="67">
        <v>0</v>
      </c>
      <c r="BE340" s="67">
        <v>0</v>
      </c>
      <c r="BF340" s="67">
        <v>0</v>
      </c>
      <c r="BG340" s="67">
        <v>0</v>
      </c>
      <c r="BH340" s="67">
        <v>0</v>
      </c>
      <c r="BI340" s="67">
        <v>0</v>
      </c>
      <c r="BJ340" s="67">
        <v>0</v>
      </c>
      <c r="BK340" s="67">
        <v>0</v>
      </c>
      <c r="BL340" s="67">
        <v>0</v>
      </c>
      <c r="BM340" s="67">
        <v>0</v>
      </c>
      <c r="BN340" s="70">
        <v>0</v>
      </c>
      <c r="BO340" s="70">
        <v>0</v>
      </c>
      <c r="BP340" s="70">
        <v>0</v>
      </c>
      <c r="BQ340" s="12">
        <v>0</v>
      </c>
      <c r="BR340" s="12">
        <v>0</v>
      </c>
      <c r="BS340" s="12">
        <v>0</v>
      </c>
      <c r="BT340" s="12">
        <v>0</v>
      </c>
      <c r="BU340" s="11" t="s">
        <v>5871</v>
      </c>
      <c r="BV340" s="11"/>
    </row>
    <row r="341" spans="1:74" x14ac:dyDescent="0.25">
      <c r="A341" s="41" t="s">
        <v>472</v>
      </c>
      <c r="B341" s="41" t="s">
        <v>721</v>
      </c>
      <c r="C341" s="92">
        <v>11</v>
      </c>
      <c r="D341" s="42">
        <v>11</v>
      </c>
      <c r="E341" s="42">
        <v>1</v>
      </c>
      <c r="F341" s="42">
        <v>0</v>
      </c>
      <c r="G341" s="42">
        <v>0</v>
      </c>
      <c r="H341" s="42">
        <v>6</v>
      </c>
      <c r="I341" s="42">
        <v>4</v>
      </c>
      <c r="J341" s="42">
        <v>0</v>
      </c>
      <c r="K341" s="42">
        <v>0</v>
      </c>
      <c r="L341" s="103">
        <f t="shared" si="75"/>
        <v>11</v>
      </c>
      <c r="M341" s="11">
        <v>14</v>
      </c>
      <c r="S341" s="45" t="s">
        <v>5786</v>
      </c>
      <c r="T341" s="43">
        <v>79</v>
      </c>
      <c r="U341" s="43">
        <v>109</v>
      </c>
      <c r="V341" s="43">
        <v>8</v>
      </c>
      <c r="W341" s="43">
        <v>199</v>
      </c>
      <c r="X341" s="43">
        <v>504</v>
      </c>
      <c r="Y341" s="43">
        <v>31</v>
      </c>
      <c r="Z341" s="14">
        <f t="shared" si="76"/>
        <v>930</v>
      </c>
      <c r="AO341" s="11" t="s">
        <v>5872</v>
      </c>
      <c r="AP341" s="67">
        <v>0</v>
      </c>
      <c r="AQ341" s="67">
        <v>0</v>
      </c>
      <c r="AR341" s="67">
        <v>0</v>
      </c>
      <c r="AS341" s="67">
        <v>0</v>
      </c>
      <c r="AT341" s="67">
        <v>0</v>
      </c>
      <c r="AU341" s="67">
        <v>0</v>
      </c>
      <c r="AV341" s="67">
        <v>0</v>
      </c>
      <c r="AW341" s="69">
        <v>0</v>
      </c>
      <c r="AX341" s="69">
        <v>0</v>
      </c>
      <c r="AY341" s="67">
        <v>0</v>
      </c>
      <c r="AZ341" s="67">
        <v>0</v>
      </c>
      <c r="BA341" s="67">
        <v>1</v>
      </c>
      <c r="BB341" s="67">
        <v>0</v>
      </c>
      <c r="BC341" s="67">
        <v>0</v>
      </c>
      <c r="BD341" s="67">
        <v>0</v>
      </c>
      <c r="BE341" s="67">
        <v>0</v>
      </c>
      <c r="BF341" s="67">
        <v>0</v>
      </c>
      <c r="BG341" s="67">
        <v>0</v>
      </c>
      <c r="BH341" s="67">
        <v>0</v>
      </c>
      <c r="BI341" s="67">
        <v>0</v>
      </c>
      <c r="BJ341" s="67">
        <v>0</v>
      </c>
      <c r="BK341" s="67">
        <v>0</v>
      </c>
      <c r="BL341" s="67">
        <v>0</v>
      </c>
      <c r="BM341" s="67">
        <v>0</v>
      </c>
      <c r="BN341" s="70">
        <v>0</v>
      </c>
      <c r="BO341" s="70">
        <v>0</v>
      </c>
      <c r="BP341" s="70">
        <v>0</v>
      </c>
      <c r="BQ341" s="12">
        <v>0</v>
      </c>
      <c r="BR341" s="12">
        <v>0</v>
      </c>
      <c r="BS341" s="12">
        <v>0</v>
      </c>
      <c r="BT341" s="12">
        <v>0</v>
      </c>
      <c r="BU341" s="11" t="s">
        <v>5872</v>
      </c>
      <c r="BV341" s="11"/>
    </row>
    <row r="342" spans="1:74" x14ac:dyDescent="0.25">
      <c r="A342" s="46" t="s">
        <v>367</v>
      </c>
      <c r="B342" s="46" t="s">
        <v>1601</v>
      </c>
      <c r="C342" s="61">
        <v>8</v>
      </c>
      <c r="D342" s="47">
        <v>8</v>
      </c>
      <c r="E342" s="47">
        <v>1</v>
      </c>
      <c r="F342" s="47">
        <v>0</v>
      </c>
      <c r="G342" s="47">
        <v>0</v>
      </c>
      <c r="H342" s="47">
        <v>7</v>
      </c>
      <c r="I342" s="47">
        <v>0</v>
      </c>
      <c r="J342" s="47">
        <v>0</v>
      </c>
      <c r="K342" s="47">
        <v>0</v>
      </c>
      <c r="L342" s="39">
        <f t="shared" si="75"/>
        <v>8</v>
      </c>
      <c r="S342" s="15" t="s">
        <v>5807</v>
      </c>
      <c r="T342" s="24">
        <v>45</v>
      </c>
      <c r="U342" s="24">
        <v>20</v>
      </c>
      <c r="V342" s="24">
        <v>2</v>
      </c>
      <c r="W342" s="24">
        <v>234</v>
      </c>
      <c r="X342" s="24">
        <v>6</v>
      </c>
      <c r="Y342" s="24">
        <v>1</v>
      </c>
      <c r="Z342" s="14">
        <f t="shared" si="76"/>
        <v>308</v>
      </c>
      <c r="AO342" s="11" t="s">
        <v>5873</v>
      </c>
      <c r="AP342" s="67">
        <v>0</v>
      </c>
      <c r="AQ342" s="67">
        <v>0</v>
      </c>
      <c r="AR342" s="67">
        <v>0</v>
      </c>
      <c r="AS342" s="67">
        <v>0</v>
      </c>
      <c r="AT342" s="67">
        <v>0</v>
      </c>
      <c r="AU342" s="67">
        <v>0</v>
      </c>
      <c r="AV342" s="67">
        <v>0</v>
      </c>
      <c r="AW342" s="69">
        <v>0</v>
      </c>
      <c r="AX342" s="69">
        <v>0</v>
      </c>
      <c r="AY342" s="67">
        <v>0</v>
      </c>
      <c r="AZ342" s="67">
        <v>0</v>
      </c>
      <c r="BA342" s="67">
        <v>1</v>
      </c>
      <c r="BB342" s="67">
        <v>0</v>
      </c>
      <c r="BC342" s="67">
        <v>0</v>
      </c>
      <c r="BD342" s="67">
        <v>0</v>
      </c>
      <c r="BE342" s="67">
        <v>0</v>
      </c>
      <c r="BF342" s="67">
        <v>0</v>
      </c>
      <c r="BG342" s="67">
        <v>0</v>
      </c>
      <c r="BH342" s="67">
        <v>0</v>
      </c>
      <c r="BI342" s="67">
        <v>0</v>
      </c>
      <c r="BJ342" s="67">
        <v>0</v>
      </c>
      <c r="BK342" s="67">
        <v>0</v>
      </c>
      <c r="BL342" s="67">
        <v>0</v>
      </c>
      <c r="BM342" s="67">
        <v>0</v>
      </c>
      <c r="BN342" s="70">
        <v>0</v>
      </c>
      <c r="BO342" s="70">
        <v>0</v>
      </c>
      <c r="BP342" s="70">
        <v>0</v>
      </c>
      <c r="BQ342" s="12">
        <v>0</v>
      </c>
      <c r="BR342" s="12">
        <v>0</v>
      </c>
      <c r="BS342" s="12">
        <v>0</v>
      </c>
      <c r="BT342" s="12">
        <v>0</v>
      </c>
      <c r="BU342" s="11" t="s">
        <v>5873</v>
      </c>
      <c r="BV342" s="11"/>
    </row>
    <row r="343" spans="1:74" x14ac:dyDescent="0.25">
      <c r="A343" s="46" t="s">
        <v>367</v>
      </c>
      <c r="B343" s="46" t="s">
        <v>944</v>
      </c>
      <c r="C343" s="53">
        <v>35</v>
      </c>
      <c r="D343" s="47">
        <v>35</v>
      </c>
      <c r="E343" s="47">
        <v>0</v>
      </c>
      <c r="F343" s="47">
        <v>1</v>
      </c>
      <c r="G343" s="47">
        <v>0</v>
      </c>
      <c r="H343" s="47">
        <v>0</v>
      </c>
      <c r="I343" s="47">
        <v>34</v>
      </c>
      <c r="J343" s="47">
        <v>0</v>
      </c>
      <c r="K343" s="47">
        <v>0</v>
      </c>
      <c r="L343" s="39">
        <f t="shared" si="75"/>
        <v>35</v>
      </c>
      <c r="T343" s="11">
        <f>SUM(T336:T342)</f>
        <v>131</v>
      </c>
      <c r="U343" s="11">
        <f t="shared" ref="U343:Y343" si="77">SUM(U336:U342)</f>
        <v>135</v>
      </c>
      <c r="V343" s="11">
        <f t="shared" si="77"/>
        <v>10</v>
      </c>
      <c r="W343" s="11">
        <f t="shared" si="77"/>
        <v>481</v>
      </c>
      <c r="X343" s="11">
        <f t="shared" si="77"/>
        <v>797</v>
      </c>
      <c r="Y343" s="11">
        <f t="shared" si="77"/>
        <v>32</v>
      </c>
      <c r="Z343" s="14">
        <f t="shared" si="76"/>
        <v>1586</v>
      </c>
      <c r="AO343" s="11" t="s">
        <v>5874</v>
      </c>
      <c r="AP343" s="67">
        <v>364</v>
      </c>
      <c r="AQ343" s="67">
        <v>349</v>
      </c>
      <c r="AR343" s="67">
        <v>510</v>
      </c>
      <c r="AS343" s="67">
        <v>535</v>
      </c>
      <c r="AT343" s="93">
        <v>579</v>
      </c>
      <c r="AU343" s="67">
        <v>91</v>
      </c>
      <c r="AV343" s="67">
        <v>181</v>
      </c>
      <c r="AW343" s="69">
        <v>166</v>
      </c>
      <c r="AX343" s="69">
        <v>123</v>
      </c>
      <c r="AY343" s="67">
        <v>6</v>
      </c>
      <c r="AZ343" s="67">
        <v>0</v>
      </c>
      <c r="BA343" s="67">
        <v>1</v>
      </c>
      <c r="BB343" s="67">
        <v>0</v>
      </c>
      <c r="BC343" s="67">
        <v>0</v>
      </c>
      <c r="BD343" s="67">
        <v>0</v>
      </c>
      <c r="BE343" s="67">
        <v>0</v>
      </c>
      <c r="BF343" s="67">
        <v>0</v>
      </c>
      <c r="BG343" s="67">
        <v>0</v>
      </c>
      <c r="BH343" s="67">
        <v>0</v>
      </c>
      <c r="BI343" s="67">
        <v>0</v>
      </c>
      <c r="BJ343" s="67">
        <v>0</v>
      </c>
      <c r="BK343" s="67">
        <v>0</v>
      </c>
      <c r="BL343" s="67">
        <v>0</v>
      </c>
      <c r="BM343" s="67">
        <v>0</v>
      </c>
      <c r="BN343" s="70">
        <v>0</v>
      </c>
      <c r="BO343" s="70">
        <v>1</v>
      </c>
      <c r="BP343" s="70">
        <v>0</v>
      </c>
      <c r="BQ343" s="12">
        <v>0</v>
      </c>
      <c r="BR343" s="12">
        <v>0</v>
      </c>
      <c r="BS343" s="12">
        <v>0</v>
      </c>
      <c r="BT343" s="12">
        <v>0</v>
      </c>
      <c r="BU343" s="11" t="s">
        <v>5874</v>
      </c>
      <c r="BV343" s="11"/>
    </row>
    <row r="344" spans="1:74" x14ac:dyDescent="0.25">
      <c r="A344" s="46" t="s">
        <v>367</v>
      </c>
      <c r="B344" s="46" t="s">
        <v>2016</v>
      </c>
      <c r="C344" s="53">
        <v>2</v>
      </c>
      <c r="D344" s="47">
        <v>2</v>
      </c>
      <c r="E344" s="47">
        <v>0</v>
      </c>
      <c r="F344" s="47">
        <v>2</v>
      </c>
      <c r="G344" s="47">
        <v>0</v>
      </c>
      <c r="H344" s="47">
        <v>0</v>
      </c>
      <c r="I344" s="47">
        <v>0</v>
      </c>
      <c r="J344" s="47">
        <v>0</v>
      </c>
      <c r="K344" s="47">
        <v>0</v>
      </c>
      <c r="L344" s="39">
        <f t="shared" si="75"/>
        <v>2</v>
      </c>
      <c r="AO344" s="29" t="s">
        <v>5875</v>
      </c>
      <c r="AP344" s="67">
        <v>0</v>
      </c>
      <c r="AQ344" s="67">
        <v>0</v>
      </c>
      <c r="AR344" s="67">
        <v>0</v>
      </c>
      <c r="AS344" s="67">
        <v>0</v>
      </c>
      <c r="AT344" s="67">
        <v>0</v>
      </c>
      <c r="AU344" s="67">
        <v>415</v>
      </c>
      <c r="AV344" s="67">
        <v>435</v>
      </c>
      <c r="AW344" s="69">
        <v>345</v>
      </c>
      <c r="AX344" s="69">
        <v>433</v>
      </c>
      <c r="AY344" s="67">
        <v>457</v>
      </c>
      <c r="AZ344" s="93">
        <v>568</v>
      </c>
      <c r="BA344" s="67">
        <v>453</v>
      </c>
      <c r="BB344" s="67">
        <v>391</v>
      </c>
      <c r="BC344" s="67">
        <v>236</v>
      </c>
      <c r="BD344" s="67">
        <v>35</v>
      </c>
      <c r="BE344" s="67">
        <v>44</v>
      </c>
      <c r="BF344" s="67">
        <v>12</v>
      </c>
      <c r="BG344" s="31">
        <v>15</v>
      </c>
      <c r="BH344" s="31">
        <v>11</v>
      </c>
      <c r="BI344" s="31">
        <v>1</v>
      </c>
      <c r="BJ344" s="67">
        <v>0</v>
      </c>
      <c r="BK344" s="95">
        <v>0</v>
      </c>
      <c r="BL344" s="67">
        <v>0</v>
      </c>
      <c r="BM344" s="67">
        <v>0</v>
      </c>
      <c r="BN344" s="70">
        <v>0</v>
      </c>
      <c r="BO344" s="70">
        <v>1</v>
      </c>
      <c r="BP344" s="70">
        <v>0</v>
      </c>
      <c r="BQ344" s="31">
        <v>0</v>
      </c>
      <c r="BR344" s="12">
        <v>0</v>
      </c>
      <c r="BS344" s="12">
        <v>0</v>
      </c>
      <c r="BT344" s="12">
        <v>0</v>
      </c>
      <c r="BU344" s="29" t="s">
        <v>5875</v>
      </c>
      <c r="BV344" s="11"/>
    </row>
    <row r="345" spans="1:74" x14ac:dyDescent="0.25">
      <c r="A345" s="46" t="s">
        <v>367</v>
      </c>
      <c r="B345" s="46" t="s">
        <v>4236</v>
      </c>
      <c r="C345" s="53">
        <v>2</v>
      </c>
      <c r="D345" s="47">
        <v>2</v>
      </c>
      <c r="E345" s="47">
        <v>2</v>
      </c>
      <c r="F345" s="47">
        <v>0</v>
      </c>
      <c r="G345" s="47">
        <v>0</v>
      </c>
      <c r="H345" s="47">
        <v>0</v>
      </c>
      <c r="I345" s="47">
        <v>0</v>
      </c>
      <c r="J345" s="47">
        <v>0</v>
      </c>
      <c r="K345" s="47">
        <v>0</v>
      </c>
      <c r="L345" s="39">
        <f t="shared" si="75"/>
        <v>2</v>
      </c>
      <c r="S345" s="14" t="s">
        <v>5809</v>
      </c>
      <c r="T345" s="14" t="s">
        <v>264</v>
      </c>
      <c r="U345" s="14" t="s">
        <v>121</v>
      </c>
      <c r="V345" s="14" t="s">
        <v>543</v>
      </c>
      <c r="W345" s="14" t="s">
        <v>198</v>
      </c>
      <c r="X345" s="14" t="s">
        <v>300</v>
      </c>
      <c r="Y345" s="14" t="s">
        <v>233</v>
      </c>
      <c r="Z345" s="14" t="s">
        <v>117</v>
      </c>
      <c r="AO345" s="29" t="s">
        <v>5876</v>
      </c>
      <c r="AP345" s="67">
        <v>0</v>
      </c>
      <c r="AQ345" s="67">
        <v>0</v>
      </c>
      <c r="AR345" s="67">
        <v>0</v>
      </c>
      <c r="AS345" s="67">
        <v>0</v>
      </c>
      <c r="AT345" s="67">
        <v>0</v>
      </c>
      <c r="AU345" s="67">
        <v>0</v>
      </c>
      <c r="AV345" s="67">
        <v>0</v>
      </c>
      <c r="AW345" s="67">
        <v>0</v>
      </c>
      <c r="AX345" s="67">
        <v>0</v>
      </c>
      <c r="AY345" s="67">
        <v>2</v>
      </c>
      <c r="AZ345" s="67">
        <v>10</v>
      </c>
      <c r="BA345" s="67">
        <v>51</v>
      </c>
      <c r="BB345" s="67">
        <v>115</v>
      </c>
      <c r="BC345" s="67">
        <v>428</v>
      </c>
      <c r="BD345" s="93">
        <v>525</v>
      </c>
      <c r="BE345" s="67">
        <v>467</v>
      </c>
      <c r="BF345" s="67">
        <v>379</v>
      </c>
      <c r="BG345" s="31">
        <v>320</v>
      </c>
      <c r="BH345" s="31">
        <v>115</v>
      </c>
      <c r="BI345" s="67">
        <v>91</v>
      </c>
      <c r="BJ345" s="67">
        <v>54</v>
      </c>
      <c r="BK345" s="95">
        <v>62</v>
      </c>
      <c r="BL345" s="67">
        <v>37</v>
      </c>
      <c r="BM345" s="67">
        <v>45</v>
      </c>
      <c r="BN345" s="67">
        <v>34</v>
      </c>
      <c r="BO345" s="67">
        <v>33</v>
      </c>
      <c r="BP345" s="67">
        <v>0</v>
      </c>
      <c r="BQ345" s="31">
        <v>7</v>
      </c>
      <c r="BR345" s="31">
        <v>0</v>
      </c>
      <c r="BS345" s="12">
        <v>0</v>
      </c>
      <c r="BT345" s="12">
        <v>0</v>
      </c>
      <c r="BU345" s="29" t="s">
        <v>5876</v>
      </c>
      <c r="BV345" s="11"/>
    </row>
    <row r="346" spans="1:74" x14ac:dyDescent="0.25">
      <c r="A346" s="46" t="s">
        <v>367</v>
      </c>
      <c r="B346" s="46" t="s">
        <v>721</v>
      </c>
      <c r="C346" s="53">
        <v>277</v>
      </c>
      <c r="D346" s="47">
        <v>277</v>
      </c>
      <c r="E346" s="47">
        <v>3</v>
      </c>
      <c r="F346" s="47">
        <v>3</v>
      </c>
      <c r="G346" s="47">
        <v>0</v>
      </c>
      <c r="H346" s="47">
        <v>23</v>
      </c>
      <c r="I346" s="47">
        <v>248</v>
      </c>
      <c r="J346" s="47">
        <v>0</v>
      </c>
      <c r="K346" s="47">
        <v>0</v>
      </c>
      <c r="L346" s="39">
        <f t="shared" si="75"/>
        <v>277</v>
      </c>
      <c r="M346" s="11">
        <f>SUM(L342:L346)</f>
        <v>324</v>
      </c>
      <c r="S346" s="14" t="s">
        <v>5803</v>
      </c>
      <c r="T346" s="24">
        <v>0</v>
      </c>
      <c r="U346" s="24">
        <v>0</v>
      </c>
      <c r="V346" s="24">
        <v>0</v>
      </c>
      <c r="W346" s="55">
        <v>0</v>
      </c>
      <c r="X346" s="24">
        <v>0</v>
      </c>
      <c r="Y346" s="24">
        <v>0</v>
      </c>
      <c r="Z346" s="14">
        <f>SUM(T346:Y346)</f>
        <v>0</v>
      </c>
      <c r="AO346" s="11" t="s">
        <v>5884</v>
      </c>
      <c r="AP346" s="67">
        <v>3</v>
      </c>
      <c r="AQ346" s="67">
        <v>0</v>
      </c>
      <c r="AR346" s="67">
        <v>1</v>
      </c>
      <c r="AS346" s="67">
        <v>1</v>
      </c>
      <c r="AT346" s="67">
        <v>1</v>
      </c>
      <c r="AU346" s="67">
        <v>0</v>
      </c>
      <c r="AV346" s="67">
        <v>0</v>
      </c>
      <c r="AW346" s="69">
        <v>0</v>
      </c>
      <c r="AX346" s="69">
        <v>0</v>
      </c>
      <c r="AY346" s="67">
        <v>1</v>
      </c>
      <c r="AZ346" s="67">
        <v>2</v>
      </c>
      <c r="BA346" s="67">
        <v>1</v>
      </c>
      <c r="BB346" s="67">
        <v>1</v>
      </c>
      <c r="BC346" s="67">
        <v>0</v>
      </c>
      <c r="BD346" s="67">
        <v>0</v>
      </c>
      <c r="BE346" s="67">
        <v>1</v>
      </c>
      <c r="BF346" s="67">
        <v>0</v>
      </c>
      <c r="BG346" s="67">
        <v>0</v>
      </c>
      <c r="BH346" s="67">
        <v>0</v>
      </c>
      <c r="BI346" s="67">
        <v>1</v>
      </c>
      <c r="BJ346" s="67">
        <v>1</v>
      </c>
      <c r="BK346" s="67">
        <v>0</v>
      </c>
      <c r="BL346" s="67">
        <v>0</v>
      </c>
      <c r="BM346" s="67">
        <v>0</v>
      </c>
      <c r="BN346" s="70">
        <v>0</v>
      </c>
      <c r="BO346" s="70">
        <v>0</v>
      </c>
      <c r="BP346" s="70">
        <v>0</v>
      </c>
      <c r="BQ346" s="12">
        <v>0</v>
      </c>
      <c r="BR346" s="12">
        <v>0</v>
      </c>
      <c r="BS346" s="12">
        <v>0</v>
      </c>
      <c r="BT346" s="12">
        <v>0</v>
      </c>
      <c r="BU346" s="11" t="s">
        <v>5884</v>
      </c>
      <c r="BV346" s="11"/>
    </row>
    <row r="347" spans="1:74" x14ac:dyDescent="0.25">
      <c r="A347" s="50" t="s">
        <v>139</v>
      </c>
      <c r="B347" s="50" t="s">
        <v>1601</v>
      </c>
      <c r="C347" s="51">
        <v>36</v>
      </c>
      <c r="D347" s="51">
        <v>36</v>
      </c>
      <c r="E347" s="51">
        <v>5</v>
      </c>
      <c r="F347" s="51">
        <v>6</v>
      </c>
      <c r="G347" s="51">
        <v>0</v>
      </c>
      <c r="H347" s="51">
        <v>25</v>
      </c>
      <c r="I347" s="51">
        <v>0</v>
      </c>
      <c r="J347" s="51">
        <v>0</v>
      </c>
      <c r="K347" s="51">
        <v>0</v>
      </c>
      <c r="L347" s="103">
        <f t="shared" si="75"/>
        <v>36</v>
      </c>
      <c r="S347" s="45" t="s">
        <v>5804</v>
      </c>
      <c r="T347" s="43">
        <v>0</v>
      </c>
      <c r="U347" s="43">
        <v>0</v>
      </c>
      <c r="V347" s="43">
        <v>0</v>
      </c>
      <c r="W347" s="56">
        <v>0</v>
      </c>
      <c r="X347" s="43">
        <v>0</v>
      </c>
      <c r="Y347" s="43">
        <v>0</v>
      </c>
      <c r="Z347" s="14">
        <f t="shared" ref="Z347:Z353" si="78">SUM(T347:Y347)</f>
        <v>0</v>
      </c>
      <c r="AO347" s="11" t="s">
        <v>5885</v>
      </c>
      <c r="AP347" s="67">
        <v>3</v>
      </c>
      <c r="AQ347" s="67">
        <v>3</v>
      </c>
      <c r="AR347" s="67">
        <v>1</v>
      </c>
      <c r="AS347" s="67">
        <v>1</v>
      </c>
      <c r="AT347" s="67">
        <v>1</v>
      </c>
      <c r="AU347" s="67">
        <v>0</v>
      </c>
      <c r="AV347" s="67">
        <v>0</v>
      </c>
      <c r="AW347" s="69">
        <v>0</v>
      </c>
      <c r="AX347" s="69">
        <v>1</v>
      </c>
      <c r="AY347" s="67">
        <v>1</v>
      </c>
      <c r="AZ347" s="67">
        <v>0</v>
      </c>
      <c r="BA347" s="67">
        <v>0</v>
      </c>
      <c r="BB347" s="67">
        <v>1</v>
      </c>
      <c r="BC347" s="67">
        <v>0</v>
      </c>
      <c r="BD347" s="67">
        <v>0</v>
      </c>
      <c r="BE347" s="67">
        <v>1</v>
      </c>
      <c r="BF347" s="67">
        <v>0</v>
      </c>
      <c r="BG347" s="67">
        <v>0</v>
      </c>
      <c r="BH347" s="67">
        <v>0</v>
      </c>
      <c r="BI347" s="67">
        <v>0</v>
      </c>
      <c r="BJ347" s="67">
        <v>1</v>
      </c>
      <c r="BK347" s="67">
        <v>0</v>
      </c>
      <c r="BL347" s="67">
        <v>0</v>
      </c>
      <c r="BM347" s="67">
        <v>0</v>
      </c>
      <c r="BN347" s="70">
        <v>0</v>
      </c>
      <c r="BO347" s="70">
        <v>0</v>
      </c>
      <c r="BP347" s="70">
        <v>0</v>
      </c>
      <c r="BQ347" s="12">
        <v>0</v>
      </c>
      <c r="BR347" s="12">
        <v>0</v>
      </c>
      <c r="BS347" s="12">
        <v>0</v>
      </c>
      <c r="BT347" s="12">
        <v>0</v>
      </c>
      <c r="BU347" s="11" t="s">
        <v>5885</v>
      </c>
      <c r="BV347" s="11"/>
    </row>
    <row r="348" spans="1:74" x14ac:dyDescent="0.25">
      <c r="A348" s="50" t="s">
        <v>139</v>
      </c>
      <c r="B348" s="50" t="s">
        <v>944</v>
      </c>
      <c r="C348" s="51">
        <v>104</v>
      </c>
      <c r="D348" s="51">
        <v>93</v>
      </c>
      <c r="E348" s="51">
        <v>1</v>
      </c>
      <c r="F348" s="51">
        <v>10</v>
      </c>
      <c r="G348" s="51">
        <v>0</v>
      </c>
      <c r="H348" s="51">
        <v>80</v>
      </c>
      <c r="I348" s="51">
        <v>1</v>
      </c>
      <c r="J348" s="51">
        <v>1</v>
      </c>
      <c r="K348" s="51">
        <v>0</v>
      </c>
      <c r="L348" s="103">
        <f t="shared" si="75"/>
        <v>93</v>
      </c>
      <c r="S348" s="14" t="s">
        <v>5805</v>
      </c>
      <c r="T348" s="47">
        <v>0</v>
      </c>
      <c r="U348" s="47">
        <v>0</v>
      </c>
      <c r="V348" s="47">
        <v>0</v>
      </c>
      <c r="W348" s="47">
        <v>1</v>
      </c>
      <c r="X348" s="47">
        <v>0</v>
      </c>
      <c r="Y348" s="47">
        <v>0</v>
      </c>
      <c r="Z348" s="14">
        <f t="shared" si="78"/>
        <v>1</v>
      </c>
      <c r="AO348" s="11" t="s">
        <v>5886</v>
      </c>
      <c r="AP348" s="67">
        <v>10</v>
      </c>
      <c r="AQ348" s="67">
        <v>3</v>
      </c>
      <c r="AR348" s="67">
        <v>5</v>
      </c>
      <c r="AS348" s="67">
        <v>3</v>
      </c>
      <c r="AT348" s="67">
        <v>2</v>
      </c>
      <c r="AU348" s="67">
        <v>0</v>
      </c>
      <c r="AV348" s="67">
        <v>0</v>
      </c>
      <c r="AW348" s="69">
        <v>0</v>
      </c>
      <c r="AX348" s="69">
        <v>1</v>
      </c>
      <c r="AY348" s="67">
        <v>1</v>
      </c>
      <c r="AZ348" s="67">
        <v>0</v>
      </c>
      <c r="BA348" s="67">
        <v>0</v>
      </c>
      <c r="BB348" s="67">
        <v>1</v>
      </c>
      <c r="BC348" s="67">
        <v>0</v>
      </c>
      <c r="BD348" s="67">
        <v>0</v>
      </c>
      <c r="BE348" s="67">
        <v>1</v>
      </c>
      <c r="BF348" s="67">
        <v>0</v>
      </c>
      <c r="BG348" s="67">
        <v>0</v>
      </c>
      <c r="BH348" s="67">
        <v>0</v>
      </c>
      <c r="BI348" s="67">
        <v>0</v>
      </c>
      <c r="BJ348" s="67">
        <v>1</v>
      </c>
      <c r="BK348" s="67">
        <v>0</v>
      </c>
      <c r="BL348" s="67">
        <v>0</v>
      </c>
      <c r="BM348" s="67">
        <v>0</v>
      </c>
      <c r="BN348" s="70">
        <v>0</v>
      </c>
      <c r="BO348" s="70">
        <v>0</v>
      </c>
      <c r="BP348" s="70">
        <v>0</v>
      </c>
      <c r="BQ348" s="12">
        <v>0</v>
      </c>
      <c r="BR348" s="12">
        <v>0</v>
      </c>
      <c r="BS348" s="12">
        <v>0</v>
      </c>
      <c r="BT348" s="12">
        <v>0</v>
      </c>
      <c r="BU348" s="11" t="s">
        <v>5886</v>
      </c>
      <c r="BV348" s="11"/>
    </row>
    <row r="349" spans="1:74" x14ac:dyDescent="0.25">
      <c r="A349" s="50" t="s">
        <v>139</v>
      </c>
      <c r="B349" s="50" t="s">
        <v>2016</v>
      </c>
      <c r="C349" s="51">
        <v>5</v>
      </c>
      <c r="D349" s="51">
        <v>5</v>
      </c>
      <c r="E349" s="51">
        <v>1</v>
      </c>
      <c r="F349" s="51">
        <v>4</v>
      </c>
      <c r="G349" s="51">
        <v>0</v>
      </c>
      <c r="H349" s="51">
        <v>0</v>
      </c>
      <c r="I349" s="51">
        <v>0</v>
      </c>
      <c r="J349" s="51">
        <v>0</v>
      </c>
      <c r="K349" s="51">
        <v>0</v>
      </c>
      <c r="L349" s="103">
        <f t="shared" si="75"/>
        <v>5</v>
      </c>
      <c r="S349" s="45" t="s">
        <v>5806</v>
      </c>
      <c r="T349" s="42">
        <v>0</v>
      </c>
      <c r="U349" s="42">
        <v>0</v>
      </c>
      <c r="V349" s="42">
        <v>0</v>
      </c>
      <c r="W349" s="42">
        <v>3</v>
      </c>
      <c r="X349" s="42">
        <v>0</v>
      </c>
      <c r="Y349" s="42">
        <v>0</v>
      </c>
      <c r="Z349" s="14">
        <f t="shared" si="78"/>
        <v>3</v>
      </c>
      <c r="AO349" s="11" t="s">
        <v>5888</v>
      </c>
      <c r="AP349" s="67">
        <v>51</v>
      </c>
      <c r="AQ349" s="67">
        <v>46</v>
      </c>
      <c r="AR349" s="67">
        <v>37</v>
      </c>
      <c r="AS349" s="67">
        <v>28</v>
      </c>
      <c r="AT349" s="67">
        <v>23</v>
      </c>
      <c r="AU349" s="67">
        <v>12</v>
      </c>
      <c r="AV349" s="67">
        <v>18</v>
      </c>
      <c r="AW349" s="69">
        <v>8</v>
      </c>
      <c r="AX349" s="69">
        <v>10</v>
      </c>
      <c r="AY349" s="67">
        <v>4</v>
      </c>
      <c r="AZ349" s="67">
        <v>1</v>
      </c>
      <c r="BA349" s="67">
        <v>5</v>
      </c>
      <c r="BB349" s="67">
        <v>3</v>
      </c>
      <c r="BC349" s="67">
        <v>0</v>
      </c>
      <c r="BD349" s="67">
        <v>0</v>
      </c>
      <c r="BE349" s="67">
        <v>2</v>
      </c>
      <c r="BF349" s="67">
        <v>0</v>
      </c>
      <c r="BG349" s="67">
        <v>0</v>
      </c>
      <c r="BH349" s="67">
        <v>0</v>
      </c>
      <c r="BI349" s="67">
        <v>4</v>
      </c>
      <c r="BJ349" s="67">
        <v>1</v>
      </c>
      <c r="BK349" s="67">
        <v>1</v>
      </c>
      <c r="BL349" s="67">
        <v>0</v>
      </c>
      <c r="BM349" s="67">
        <v>0</v>
      </c>
      <c r="BN349" s="70">
        <v>0</v>
      </c>
      <c r="BO349" s="70">
        <v>0</v>
      </c>
      <c r="BP349" s="70">
        <v>0</v>
      </c>
      <c r="BQ349" s="12">
        <v>0</v>
      </c>
      <c r="BR349" s="12">
        <v>0</v>
      </c>
      <c r="BS349" s="12">
        <v>0</v>
      </c>
      <c r="BT349" s="12">
        <v>0</v>
      </c>
      <c r="BU349" s="11" t="s">
        <v>5888</v>
      </c>
      <c r="BV349" s="11"/>
    </row>
    <row r="350" spans="1:74" x14ac:dyDescent="0.25">
      <c r="A350" s="50" t="s">
        <v>139</v>
      </c>
      <c r="B350" s="50" t="s">
        <v>4236</v>
      </c>
      <c r="C350" s="51">
        <v>2</v>
      </c>
      <c r="D350" s="51">
        <v>2</v>
      </c>
      <c r="E350" s="51">
        <v>0</v>
      </c>
      <c r="F350" s="51">
        <v>0</v>
      </c>
      <c r="G350" s="51">
        <v>0</v>
      </c>
      <c r="H350" s="51">
        <v>2</v>
      </c>
      <c r="I350" s="51">
        <v>0</v>
      </c>
      <c r="J350" s="51">
        <v>0</v>
      </c>
      <c r="K350" s="51">
        <v>0</v>
      </c>
      <c r="L350" s="103">
        <f t="shared" si="75"/>
        <v>2</v>
      </c>
      <c r="S350" s="15" t="s">
        <v>5785</v>
      </c>
      <c r="T350" s="47">
        <v>1</v>
      </c>
      <c r="U350" s="47">
        <v>0</v>
      </c>
      <c r="V350" s="47">
        <v>0</v>
      </c>
      <c r="W350" s="47">
        <v>7</v>
      </c>
      <c r="X350" s="47">
        <v>0</v>
      </c>
      <c r="Y350" s="47">
        <v>0</v>
      </c>
      <c r="Z350" s="14">
        <f t="shared" si="78"/>
        <v>8</v>
      </c>
      <c r="AO350" s="11" t="s">
        <v>5922</v>
      </c>
      <c r="AP350" s="93">
        <v>713</v>
      </c>
      <c r="AQ350" s="67">
        <v>352</v>
      </c>
      <c r="AR350" s="67">
        <v>266</v>
      </c>
      <c r="AS350" s="67">
        <v>249</v>
      </c>
      <c r="AT350" s="67">
        <v>156</v>
      </c>
      <c r="AU350" s="67">
        <v>84</v>
      </c>
      <c r="AV350" s="67">
        <v>62</v>
      </c>
      <c r="AW350" s="69">
        <v>82</v>
      </c>
      <c r="AX350" s="69">
        <v>42</v>
      </c>
      <c r="AY350" s="67">
        <v>52</v>
      </c>
      <c r="AZ350" s="67">
        <v>37</v>
      </c>
      <c r="BA350" s="67">
        <v>17</v>
      </c>
      <c r="BB350" s="67">
        <v>19</v>
      </c>
      <c r="BC350" s="67">
        <v>37</v>
      </c>
      <c r="BD350" s="67">
        <v>13</v>
      </c>
      <c r="BE350" s="67">
        <v>19</v>
      </c>
      <c r="BF350" s="67">
        <v>16</v>
      </c>
      <c r="BG350" s="12">
        <v>11</v>
      </c>
      <c r="BH350" s="67">
        <v>3</v>
      </c>
      <c r="BI350" s="67">
        <v>6</v>
      </c>
      <c r="BJ350" s="67">
        <v>2</v>
      </c>
      <c r="BK350" s="67">
        <v>3</v>
      </c>
      <c r="BL350" s="67">
        <v>5</v>
      </c>
      <c r="BM350" s="67">
        <v>3</v>
      </c>
      <c r="BN350" s="67">
        <v>0</v>
      </c>
      <c r="BO350" s="67">
        <v>0</v>
      </c>
      <c r="BP350" s="70">
        <v>0</v>
      </c>
      <c r="BQ350" s="12">
        <v>1</v>
      </c>
      <c r="BR350" s="12">
        <v>2</v>
      </c>
      <c r="BS350" s="12">
        <v>1</v>
      </c>
      <c r="BT350" s="12">
        <v>1</v>
      </c>
      <c r="BU350" s="11" t="s">
        <v>5922</v>
      </c>
      <c r="BV350" s="11"/>
    </row>
    <row r="351" spans="1:74" x14ac:dyDescent="0.25">
      <c r="A351" s="50" t="s">
        <v>139</v>
      </c>
      <c r="B351" s="50" t="s">
        <v>721</v>
      </c>
      <c r="C351" s="51">
        <v>800</v>
      </c>
      <c r="D351" s="51">
        <v>794</v>
      </c>
      <c r="E351" s="51">
        <v>72</v>
      </c>
      <c r="F351" s="51">
        <v>89</v>
      </c>
      <c r="G351" s="51">
        <v>8</v>
      </c>
      <c r="H351" s="51">
        <v>92</v>
      </c>
      <c r="I351" s="51">
        <v>503</v>
      </c>
      <c r="J351" s="51">
        <v>30</v>
      </c>
      <c r="K351" s="51">
        <v>0</v>
      </c>
      <c r="L351" s="103">
        <f t="shared" si="75"/>
        <v>794</v>
      </c>
      <c r="M351" s="11">
        <f>SUM(L347:L351)</f>
        <v>930</v>
      </c>
      <c r="S351" s="45" t="s">
        <v>5786</v>
      </c>
      <c r="T351" s="51">
        <v>5</v>
      </c>
      <c r="U351" s="51">
        <v>6</v>
      </c>
      <c r="V351" s="51">
        <v>0</v>
      </c>
      <c r="W351" s="51">
        <v>25</v>
      </c>
      <c r="X351" s="51">
        <v>0</v>
      </c>
      <c r="Y351" s="51">
        <v>0</v>
      </c>
      <c r="Z351" s="14">
        <f t="shared" si="78"/>
        <v>36</v>
      </c>
      <c r="AO351" s="11" t="s">
        <v>5923</v>
      </c>
      <c r="AP351" s="67">
        <v>1</v>
      </c>
      <c r="AQ351" s="67">
        <v>28</v>
      </c>
      <c r="AR351" s="67">
        <v>72</v>
      </c>
      <c r="AS351" s="67">
        <v>273</v>
      </c>
      <c r="AT351" s="93">
        <v>355</v>
      </c>
      <c r="AU351" s="67">
        <v>161</v>
      </c>
      <c r="AV351" s="67">
        <v>145</v>
      </c>
      <c r="AW351" s="69">
        <v>92</v>
      </c>
      <c r="AX351" s="69">
        <v>72</v>
      </c>
      <c r="AY351" s="67">
        <v>60</v>
      </c>
      <c r="AZ351" s="67">
        <v>43</v>
      </c>
      <c r="BA351" s="67">
        <v>40</v>
      </c>
      <c r="BB351" s="67">
        <v>31</v>
      </c>
      <c r="BC351" s="67">
        <v>39</v>
      </c>
      <c r="BD351" s="67">
        <v>28</v>
      </c>
      <c r="BE351" s="67">
        <v>32</v>
      </c>
      <c r="BF351" s="67">
        <v>17</v>
      </c>
      <c r="BG351" s="12">
        <v>29</v>
      </c>
      <c r="BH351" s="67">
        <v>10</v>
      </c>
      <c r="BI351" s="67">
        <v>15</v>
      </c>
      <c r="BJ351" s="67">
        <v>6</v>
      </c>
      <c r="BK351" s="67">
        <v>14</v>
      </c>
      <c r="BL351" s="67">
        <v>7</v>
      </c>
      <c r="BM351" s="67">
        <v>4</v>
      </c>
      <c r="BN351" s="67">
        <v>1</v>
      </c>
      <c r="BO351" s="67">
        <v>0</v>
      </c>
      <c r="BP351" s="70">
        <v>0</v>
      </c>
      <c r="BQ351" s="12">
        <v>5</v>
      </c>
      <c r="BR351" s="12">
        <v>1</v>
      </c>
      <c r="BS351" s="12">
        <v>1</v>
      </c>
      <c r="BT351" s="12">
        <v>2</v>
      </c>
      <c r="BU351" s="11" t="s">
        <v>5923</v>
      </c>
      <c r="BV351" s="11"/>
    </row>
    <row r="352" spans="1:74" x14ac:dyDescent="0.25">
      <c r="A352" s="46" t="s">
        <v>212</v>
      </c>
      <c r="B352" s="46" t="s">
        <v>1601</v>
      </c>
      <c r="C352" s="53">
        <v>189</v>
      </c>
      <c r="D352" s="53">
        <v>189</v>
      </c>
      <c r="E352" s="53">
        <v>0</v>
      </c>
      <c r="F352" s="53">
        <v>0</v>
      </c>
      <c r="G352" s="53">
        <v>0</v>
      </c>
      <c r="H352" s="53">
        <v>189</v>
      </c>
      <c r="I352" s="53">
        <v>0</v>
      </c>
      <c r="J352" s="53">
        <v>0</v>
      </c>
      <c r="K352" s="53">
        <v>0</v>
      </c>
      <c r="L352" s="39">
        <f t="shared" si="75"/>
        <v>189</v>
      </c>
      <c r="S352" s="15" t="s">
        <v>5807</v>
      </c>
      <c r="T352" s="53">
        <v>0</v>
      </c>
      <c r="U352" s="53">
        <v>0</v>
      </c>
      <c r="V352" s="53">
        <v>0</v>
      </c>
      <c r="W352" s="53">
        <v>189</v>
      </c>
      <c r="X352" s="53">
        <v>0</v>
      </c>
      <c r="Y352" s="53">
        <v>0</v>
      </c>
      <c r="Z352" s="14">
        <f t="shared" si="78"/>
        <v>189</v>
      </c>
      <c r="AO352" s="11" t="s">
        <v>5924</v>
      </c>
      <c r="AP352" s="67">
        <v>0</v>
      </c>
      <c r="AQ352" s="67">
        <v>0</v>
      </c>
      <c r="AR352" s="67">
        <v>0</v>
      </c>
      <c r="AS352" s="67">
        <v>0</v>
      </c>
      <c r="AT352" s="67">
        <v>2</v>
      </c>
      <c r="AU352" s="67">
        <v>15</v>
      </c>
      <c r="AV352" s="67">
        <v>39</v>
      </c>
      <c r="AW352" s="69">
        <v>174</v>
      </c>
      <c r="AX352" s="69">
        <v>257</v>
      </c>
      <c r="AY352" s="93">
        <v>409</v>
      </c>
      <c r="AZ352" s="67">
        <v>233</v>
      </c>
      <c r="BA352" s="67">
        <v>203</v>
      </c>
      <c r="BB352" s="67">
        <v>114</v>
      </c>
      <c r="BC352" s="67">
        <v>154</v>
      </c>
      <c r="BD352" s="67">
        <v>112</v>
      </c>
      <c r="BE352" s="67">
        <v>124</v>
      </c>
      <c r="BF352" s="67">
        <v>60</v>
      </c>
      <c r="BG352" s="12">
        <v>87</v>
      </c>
      <c r="BH352" s="67">
        <v>39</v>
      </c>
      <c r="BI352" s="67">
        <v>57</v>
      </c>
      <c r="BJ352" s="67">
        <v>29</v>
      </c>
      <c r="BK352" s="67">
        <v>50</v>
      </c>
      <c r="BL352" s="67">
        <v>34</v>
      </c>
      <c r="BM352" s="67">
        <v>35</v>
      </c>
      <c r="BN352" s="67">
        <v>18</v>
      </c>
      <c r="BO352" s="67">
        <v>21</v>
      </c>
      <c r="BP352" s="70">
        <v>18</v>
      </c>
      <c r="BQ352" s="12">
        <v>25</v>
      </c>
      <c r="BR352" s="12">
        <v>6</v>
      </c>
      <c r="BS352" s="12">
        <v>3</v>
      </c>
      <c r="BT352" s="12">
        <v>5</v>
      </c>
      <c r="BU352" s="11" t="s">
        <v>5924</v>
      </c>
      <c r="BV352" s="11"/>
    </row>
    <row r="353" spans="1:74" x14ac:dyDescent="0.25">
      <c r="A353" s="46" t="s">
        <v>212</v>
      </c>
      <c r="B353" s="46" t="s">
        <v>944</v>
      </c>
      <c r="C353" s="53">
        <v>66</v>
      </c>
      <c r="D353" s="53">
        <v>65</v>
      </c>
      <c r="E353" s="53">
        <v>11</v>
      </c>
      <c r="F353" s="53">
        <v>20</v>
      </c>
      <c r="G353" s="53">
        <v>2</v>
      </c>
      <c r="H353" s="53">
        <v>31</v>
      </c>
      <c r="I353" s="53">
        <v>0</v>
      </c>
      <c r="J353" s="53">
        <v>1</v>
      </c>
      <c r="K353" s="53">
        <v>0</v>
      </c>
      <c r="L353" s="39">
        <f t="shared" si="75"/>
        <v>65</v>
      </c>
      <c r="T353" s="28">
        <f>SUM(T346:T352)</f>
        <v>6</v>
      </c>
      <c r="U353" s="28">
        <f t="shared" ref="U353:Y353" si="79">SUM(U346:U352)</f>
        <v>6</v>
      </c>
      <c r="V353" s="28">
        <f t="shared" si="79"/>
        <v>0</v>
      </c>
      <c r="W353" s="28">
        <f t="shared" si="79"/>
        <v>225</v>
      </c>
      <c r="X353" s="28">
        <f t="shared" si="79"/>
        <v>0</v>
      </c>
      <c r="Y353" s="28">
        <f t="shared" si="79"/>
        <v>0</v>
      </c>
      <c r="Z353" s="14">
        <f t="shared" si="78"/>
        <v>237</v>
      </c>
      <c r="BL353" s="29"/>
      <c r="BR353" s="11"/>
      <c r="BV353" s="11"/>
    </row>
    <row r="354" spans="1:74" x14ac:dyDescent="0.25">
      <c r="A354" s="46" t="s">
        <v>212</v>
      </c>
      <c r="B354" s="46" t="s">
        <v>2016</v>
      </c>
      <c r="C354" s="53">
        <v>1</v>
      </c>
      <c r="D354" s="53">
        <v>1</v>
      </c>
      <c r="E354" s="53">
        <v>1</v>
      </c>
      <c r="F354" s="53">
        <v>0</v>
      </c>
      <c r="G354" s="53">
        <v>0</v>
      </c>
      <c r="H354" s="53">
        <v>0</v>
      </c>
      <c r="I354" s="53">
        <v>0</v>
      </c>
      <c r="J354" s="53">
        <v>0</v>
      </c>
      <c r="K354" s="53">
        <v>0</v>
      </c>
      <c r="L354" s="39">
        <f t="shared" si="75"/>
        <v>1</v>
      </c>
      <c r="AS354" s="11" t="s">
        <v>5752</v>
      </c>
      <c r="AX354" s="11" t="s">
        <v>5754</v>
      </c>
      <c r="BD354" s="11" t="s">
        <v>5753</v>
      </c>
      <c r="BL354" s="29" t="s">
        <v>5755</v>
      </c>
      <c r="BQ354" s="11" t="s">
        <v>5756</v>
      </c>
      <c r="BR354" s="11"/>
      <c r="BV354" s="11"/>
    </row>
    <row r="355" spans="1:74" x14ac:dyDescent="0.25">
      <c r="A355" s="46" t="s">
        <v>212</v>
      </c>
      <c r="B355" s="46" t="s">
        <v>4236</v>
      </c>
      <c r="C355" s="53">
        <v>3</v>
      </c>
      <c r="D355" s="53">
        <v>3</v>
      </c>
      <c r="E355" s="53">
        <v>2</v>
      </c>
      <c r="F355" s="53">
        <v>0</v>
      </c>
      <c r="G355" s="53">
        <v>0</v>
      </c>
      <c r="H355" s="53">
        <v>1</v>
      </c>
      <c r="I355" s="53">
        <v>0</v>
      </c>
      <c r="J355" s="53">
        <v>0</v>
      </c>
      <c r="K355" s="53">
        <v>0</v>
      </c>
      <c r="L355" s="39">
        <f t="shared" si="75"/>
        <v>3</v>
      </c>
      <c r="S355" s="14" t="s">
        <v>5812</v>
      </c>
      <c r="T355" s="14" t="s">
        <v>264</v>
      </c>
      <c r="U355" s="14" t="s">
        <v>121</v>
      </c>
      <c r="V355" s="14" t="s">
        <v>543</v>
      </c>
      <c r="W355" s="14" t="s">
        <v>198</v>
      </c>
      <c r="X355" s="14" t="s">
        <v>300</v>
      </c>
      <c r="Y355" s="14" t="s">
        <v>233</v>
      </c>
      <c r="Z355" s="14" t="s">
        <v>5813</v>
      </c>
      <c r="AO355" s="11" t="s">
        <v>5</v>
      </c>
      <c r="AP355" s="11" t="s">
        <v>5891</v>
      </c>
      <c r="AQ355" s="11" t="s">
        <v>5835</v>
      </c>
      <c r="AR355" s="11" t="s">
        <v>5836</v>
      </c>
      <c r="AS355" s="11" t="s">
        <v>5837</v>
      </c>
      <c r="AT355" s="11" t="s">
        <v>5838</v>
      </c>
      <c r="AU355" s="11" t="s">
        <v>5839</v>
      </c>
      <c r="AV355" s="11" t="s">
        <v>5840</v>
      </c>
      <c r="AW355" s="68" t="s">
        <v>5841</v>
      </c>
      <c r="AX355" s="68" t="s">
        <v>5842</v>
      </c>
      <c r="AY355" s="11" t="s">
        <v>5843</v>
      </c>
      <c r="AZ355" s="11" t="s">
        <v>5844</v>
      </c>
      <c r="BA355" s="11" t="s">
        <v>5845</v>
      </c>
      <c r="BB355" s="11" t="s">
        <v>5846</v>
      </c>
      <c r="BC355" s="11" t="s">
        <v>5847</v>
      </c>
      <c r="BD355" s="11" t="s">
        <v>5848</v>
      </c>
      <c r="BE355" s="11" t="s">
        <v>5849</v>
      </c>
      <c r="BF355" s="11" t="s">
        <v>5850</v>
      </c>
      <c r="BG355" s="11" t="s">
        <v>5851</v>
      </c>
      <c r="BH355" s="11" t="s">
        <v>5852</v>
      </c>
      <c r="BI355" s="11" t="s">
        <v>5853</v>
      </c>
      <c r="BJ355" s="11" t="s">
        <v>5854</v>
      </c>
      <c r="BK355" s="11" t="s">
        <v>5855</v>
      </c>
      <c r="BL355" s="27" t="s">
        <v>5926</v>
      </c>
      <c r="BM355" s="11" t="s">
        <v>5857</v>
      </c>
      <c r="BN355" s="11" t="s">
        <v>5858</v>
      </c>
      <c r="BO355" s="11" t="s">
        <v>5859</v>
      </c>
      <c r="BP355" s="11" t="s">
        <v>5860</v>
      </c>
      <c r="BQ355" s="11" t="s">
        <v>5861</v>
      </c>
      <c r="BR355" s="11" t="s">
        <v>5862</v>
      </c>
      <c r="BS355" s="11" t="s">
        <v>5863</v>
      </c>
      <c r="BT355" s="11" t="s">
        <v>5864</v>
      </c>
      <c r="BV355" s="11"/>
    </row>
    <row r="356" spans="1:74" x14ac:dyDescent="0.25">
      <c r="A356" s="46" t="s">
        <v>212</v>
      </c>
      <c r="B356" s="46" t="s">
        <v>721</v>
      </c>
      <c r="C356" s="53">
        <v>50</v>
      </c>
      <c r="D356" s="53">
        <v>50</v>
      </c>
      <c r="E356" s="53">
        <v>31</v>
      </c>
      <c r="F356" s="53">
        <v>0</v>
      </c>
      <c r="G356" s="53">
        <v>0</v>
      </c>
      <c r="H356" s="53">
        <v>13</v>
      </c>
      <c r="I356" s="53">
        <v>6</v>
      </c>
      <c r="J356" s="53">
        <v>0</v>
      </c>
      <c r="K356" s="53">
        <v>0</v>
      </c>
      <c r="L356" s="39">
        <f t="shared" si="75"/>
        <v>50</v>
      </c>
      <c r="M356" s="11">
        <f>SUM(L352:L356)</f>
        <v>308</v>
      </c>
      <c r="S356" s="14" t="s">
        <v>5803</v>
      </c>
      <c r="T356" s="24">
        <v>0</v>
      </c>
      <c r="U356" s="24">
        <v>0</v>
      </c>
      <c r="V356" s="24">
        <v>0</v>
      </c>
      <c r="W356" s="24">
        <v>1</v>
      </c>
      <c r="X356" s="24">
        <v>0</v>
      </c>
      <c r="Y356" s="24">
        <v>0</v>
      </c>
      <c r="Z356" s="15">
        <f>SUM(T356:W356)+Y356</f>
        <v>1</v>
      </c>
      <c r="AA356" s="14" t="s">
        <v>5803</v>
      </c>
      <c r="AO356" s="14" t="s">
        <v>5896</v>
      </c>
      <c r="AP356" s="71">
        <v>0</v>
      </c>
      <c r="AQ356" s="71">
        <v>0</v>
      </c>
      <c r="AR356" s="71">
        <v>0</v>
      </c>
      <c r="AS356" s="71">
        <v>0</v>
      </c>
      <c r="AT356" s="71">
        <v>0</v>
      </c>
      <c r="AU356" s="71">
        <v>0</v>
      </c>
      <c r="AV356" s="71">
        <v>0</v>
      </c>
      <c r="AW356" s="71">
        <v>0</v>
      </c>
      <c r="AX356" s="71">
        <v>0</v>
      </c>
      <c r="AY356" s="71">
        <v>1</v>
      </c>
      <c r="AZ356" s="71">
        <v>7</v>
      </c>
      <c r="BA356" s="71">
        <v>40</v>
      </c>
      <c r="BB356" s="71">
        <v>42</v>
      </c>
      <c r="BC356" s="71">
        <v>161</v>
      </c>
      <c r="BD356" s="71">
        <v>182</v>
      </c>
      <c r="BE356" s="72">
        <v>349</v>
      </c>
      <c r="BF356" s="71">
        <v>202</v>
      </c>
      <c r="BG356" s="24">
        <v>211</v>
      </c>
      <c r="BH356" s="71">
        <v>120</v>
      </c>
      <c r="BI356" s="71">
        <v>162</v>
      </c>
      <c r="BJ356" s="71">
        <v>71</v>
      </c>
      <c r="BK356" s="71">
        <v>109</v>
      </c>
      <c r="BL356" s="71">
        <v>69</v>
      </c>
      <c r="BM356" s="71">
        <v>64</v>
      </c>
      <c r="BN356" s="71">
        <v>30</v>
      </c>
      <c r="BO356" s="71">
        <v>38</v>
      </c>
      <c r="BP356" s="75">
        <v>21</v>
      </c>
      <c r="BQ356" s="24">
        <v>59</v>
      </c>
      <c r="BR356" s="24">
        <v>18</v>
      </c>
      <c r="BS356" s="24">
        <v>8</v>
      </c>
      <c r="BT356" s="24">
        <v>7</v>
      </c>
      <c r="BU356" s="14" t="s">
        <v>5896</v>
      </c>
      <c r="BV356" s="11"/>
    </row>
    <row r="357" spans="1:74" x14ac:dyDescent="0.25">
      <c r="A357" s="60" t="s">
        <v>5810</v>
      </c>
      <c r="B357" s="61"/>
      <c r="C357" s="61">
        <f t="shared" ref="C357:K357" si="80">SUM(C335:C356)</f>
        <v>1604</v>
      </c>
      <c r="D357" s="61">
        <f t="shared" si="80"/>
        <v>1586</v>
      </c>
      <c r="E357" s="61">
        <f t="shared" si="80"/>
        <v>131</v>
      </c>
      <c r="F357" s="61">
        <f t="shared" si="80"/>
        <v>135</v>
      </c>
      <c r="G357" s="61">
        <f t="shared" si="80"/>
        <v>10</v>
      </c>
      <c r="H357" s="61">
        <f t="shared" si="80"/>
        <v>481</v>
      </c>
      <c r="I357" s="61">
        <f t="shared" si="80"/>
        <v>797</v>
      </c>
      <c r="J357" s="61">
        <f t="shared" si="80"/>
        <v>32</v>
      </c>
      <c r="K357" s="61">
        <f t="shared" si="80"/>
        <v>0</v>
      </c>
      <c r="L357" s="104">
        <f t="shared" si="75"/>
        <v>1586</v>
      </c>
      <c r="M357" s="11">
        <f>SUM(M335:M356)</f>
        <v>1586</v>
      </c>
      <c r="S357" s="45" t="s">
        <v>5804</v>
      </c>
      <c r="T357" s="43">
        <v>0</v>
      </c>
      <c r="U357" s="43">
        <v>0</v>
      </c>
      <c r="V357" s="43">
        <v>0</v>
      </c>
      <c r="W357" s="43">
        <v>2</v>
      </c>
      <c r="X357" s="43">
        <v>0</v>
      </c>
      <c r="Y357" s="43">
        <v>0</v>
      </c>
      <c r="Z357" s="15">
        <f t="shared" ref="Z357:Z363" si="81">SUM(T357:W357)+Y357</f>
        <v>2</v>
      </c>
      <c r="AA357" s="45" t="s">
        <v>5804</v>
      </c>
      <c r="AO357" s="100" t="s">
        <v>5877</v>
      </c>
      <c r="AP357" s="81">
        <v>0</v>
      </c>
      <c r="AQ357" s="81">
        <v>0</v>
      </c>
      <c r="AR357" s="81">
        <v>0</v>
      </c>
      <c r="AS357" s="81">
        <v>0</v>
      </c>
      <c r="AT357" s="81">
        <v>0</v>
      </c>
      <c r="AU357" s="81">
        <v>0</v>
      </c>
      <c r="AV357" s="81">
        <v>0</v>
      </c>
      <c r="AW357" s="81">
        <v>0</v>
      </c>
      <c r="AX357" s="81">
        <v>0</v>
      </c>
      <c r="AY357" s="81">
        <v>0</v>
      </c>
      <c r="AZ357" s="81">
        <v>0</v>
      </c>
      <c r="BA357" s="81">
        <v>13</v>
      </c>
      <c r="BB357" s="81">
        <v>33</v>
      </c>
      <c r="BC357" s="81">
        <v>51</v>
      </c>
      <c r="BD357" s="81">
        <v>28</v>
      </c>
      <c r="BE357" s="81">
        <v>181</v>
      </c>
      <c r="BF357" s="81">
        <v>177</v>
      </c>
      <c r="BG357" s="101">
        <v>386</v>
      </c>
      <c r="BH357" s="101">
        <v>395</v>
      </c>
      <c r="BI357" s="72">
        <v>522</v>
      </c>
      <c r="BJ357" s="81">
        <v>271</v>
      </c>
      <c r="BK357" s="83">
        <v>333</v>
      </c>
      <c r="BL357" s="102">
        <v>316</v>
      </c>
      <c r="BM357" s="102">
        <v>325</v>
      </c>
      <c r="BN357" s="102">
        <v>83</v>
      </c>
      <c r="BO357" s="102">
        <v>73</v>
      </c>
      <c r="BP357" s="102">
        <v>14</v>
      </c>
      <c r="BQ357" s="101">
        <v>43</v>
      </c>
      <c r="BR357" s="43">
        <v>23</v>
      </c>
      <c r="BS357" s="43">
        <v>17</v>
      </c>
      <c r="BT357" s="43">
        <v>4</v>
      </c>
      <c r="BU357" s="100" t="s">
        <v>5877</v>
      </c>
      <c r="BV357" s="11"/>
    </row>
    <row r="358" spans="1:74" x14ac:dyDescent="0.25">
      <c r="S358" s="14" t="s">
        <v>5805</v>
      </c>
      <c r="T358" s="24">
        <v>0</v>
      </c>
      <c r="U358" s="24">
        <v>0</v>
      </c>
      <c r="V358" s="24">
        <v>0</v>
      </c>
      <c r="W358" s="24">
        <v>5</v>
      </c>
      <c r="X358" s="24">
        <v>1</v>
      </c>
      <c r="Y358" s="24">
        <v>0</v>
      </c>
      <c r="Z358" s="15">
        <f t="shared" si="81"/>
        <v>5</v>
      </c>
      <c r="AA358" s="14" t="s">
        <v>5805</v>
      </c>
      <c r="AO358" s="14" t="s">
        <v>5897</v>
      </c>
      <c r="AP358" s="71">
        <v>0</v>
      </c>
      <c r="AQ358" s="71">
        <v>0</v>
      </c>
      <c r="AR358" s="71">
        <v>0</v>
      </c>
      <c r="AS358" s="71">
        <v>0</v>
      </c>
      <c r="AT358" s="71">
        <v>0</v>
      </c>
      <c r="AU358" s="71">
        <v>0</v>
      </c>
      <c r="AV358" s="71">
        <v>0</v>
      </c>
      <c r="AW358" s="71">
        <v>0</v>
      </c>
      <c r="AX358" s="71">
        <v>0</v>
      </c>
      <c r="AY358" s="71">
        <v>0</v>
      </c>
      <c r="AZ358" s="71">
        <v>0</v>
      </c>
      <c r="BA358" s="71">
        <v>0</v>
      </c>
      <c r="BB358" s="71">
        <v>0</v>
      </c>
      <c r="BC358" s="71">
        <v>0</v>
      </c>
      <c r="BD358" s="71">
        <v>0</v>
      </c>
      <c r="BE358" s="71">
        <v>0</v>
      </c>
      <c r="BF358" s="71">
        <v>0</v>
      </c>
      <c r="BG358" s="24">
        <v>61</v>
      </c>
      <c r="BH358" s="71">
        <v>57</v>
      </c>
      <c r="BI358" s="71">
        <v>152</v>
      </c>
      <c r="BJ358" s="71">
        <v>72</v>
      </c>
      <c r="BK358" s="71">
        <v>204</v>
      </c>
      <c r="BL358" s="71">
        <v>229</v>
      </c>
      <c r="BM358" s="72">
        <v>320</v>
      </c>
      <c r="BN358" s="71">
        <v>186</v>
      </c>
      <c r="BO358" s="71">
        <v>291</v>
      </c>
      <c r="BP358" s="75">
        <v>114</v>
      </c>
      <c r="BQ358" s="24">
        <v>126</v>
      </c>
      <c r="BR358" s="24">
        <v>56</v>
      </c>
      <c r="BS358" s="24">
        <v>57</v>
      </c>
      <c r="BT358" s="24">
        <v>34</v>
      </c>
      <c r="BU358" s="14" t="s">
        <v>5897</v>
      </c>
      <c r="BV358" s="11"/>
    </row>
    <row r="359" spans="1:74" x14ac:dyDescent="0.25">
      <c r="S359" s="45" t="s">
        <v>5806</v>
      </c>
      <c r="T359" s="43">
        <v>1</v>
      </c>
      <c r="U359" s="43">
        <v>0</v>
      </c>
      <c r="V359" s="43">
        <v>0</v>
      </c>
      <c r="W359" s="43">
        <v>6</v>
      </c>
      <c r="X359" s="43">
        <v>4</v>
      </c>
      <c r="Y359" s="43">
        <v>0</v>
      </c>
      <c r="Z359" s="15">
        <f t="shared" si="81"/>
        <v>7</v>
      </c>
      <c r="AA359" s="45" t="s">
        <v>5806</v>
      </c>
      <c r="AO359" s="100" t="s">
        <v>5878</v>
      </c>
      <c r="AP359" s="81">
        <v>0</v>
      </c>
      <c r="AQ359" s="81">
        <v>0</v>
      </c>
      <c r="AR359" s="81">
        <v>0</v>
      </c>
      <c r="AS359" s="81">
        <v>0</v>
      </c>
      <c r="AT359" s="81">
        <v>0</v>
      </c>
      <c r="AU359" s="81">
        <v>0</v>
      </c>
      <c r="AV359" s="81">
        <v>0</v>
      </c>
      <c r="AW359" s="81">
        <v>0</v>
      </c>
      <c r="AX359" s="81">
        <v>0</v>
      </c>
      <c r="AY359" s="81">
        <v>0</v>
      </c>
      <c r="AZ359" s="81">
        <v>0</v>
      </c>
      <c r="BA359" s="81">
        <v>0</v>
      </c>
      <c r="BB359" s="81">
        <v>0</v>
      </c>
      <c r="BC359" s="81">
        <v>0</v>
      </c>
      <c r="BD359" s="81">
        <v>0</v>
      </c>
      <c r="BE359" s="81">
        <v>0</v>
      </c>
      <c r="BF359" s="81">
        <v>0</v>
      </c>
      <c r="BG359" s="101">
        <v>0</v>
      </c>
      <c r="BH359" s="101">
        <v>0</v>
      </c>
      <c r="BI359" s="81">
        <v>76</v>
      </c>
      <c r="BJ359" s="81">
        <v>315</v>
      </c>
      <c r="BK359" s="83">
        <v>456</v>
      </c>
      <c r="BL359" s="102">
        <v>337</v>
      </c>
      <c r="BM359" s="102">
        <v>386</v>
      </c>
      <c r="BN359" s="102">
        <v>515</v>
      </c>
      <c r="BO359" s="102">
        <v>623</v>
      </c>
      <c r="BP359" s="72">
        <v>676</v>
      </c>
      <c r="BQ359" s="101">
        <v>642</v>
      </c>
      <c r="BR359" s="43">
        <v>484</v>
      </c>
      <c r="BS359" s="43">
        <v>335</v>
      </c>
      <c r="BT359" s="43">
        <v>282</v>
      </c>
      <c r="BU359" s="100" t="s">
        <v>5878</v>
      </c>
      <c r="BV359" s="11"/>
    </row>
    <row r="360" spans="1:74" x14ac:dyDescent="0.25">
      <c r="S360" s="15" t="s">
        <v>5785</v>
      </c>
      <c r="T360" s="24">
        <v>5</v>
      </c>
      <c r="U360" s="24">
        <v>6</v>
      </c>
      <c r="V360" s="24">
        <v>0</v>
      </c>
      <c r="W360" s="24">
        <v>23</v>
      </c>
      <c r="X360" s="24">
        <v>282</v>
      </c>
      <c r="Y360" s="24">
        <v>0</v>
      </c>
      <c r="Z360" s="15">
        <f t="shared" si="81"/>
        <v>34</v>
      </c>
      <c r="AA360" s="15" t="s">
        <v>5785</v>
      </c>
      <c r="AO360" s="14" t="s">
        <v>5898</v>
      </c>
      <c r="AP360" s="71">
        <v>0</v>
      </c>
      <c r="AQ360" s="71">
        <v>0</v>
      </c>
      <c r="AR360" s="71">
        <v>0</v>
      </c>
      <c r="AS360" s="71">
        <v>0</v>
      </c>
      <c r="AT360" s="71">
        <v>0</v>
      </c>
      <c r="AU360" s="71">
        <v>0</v>
      </c>
      <c r="AV360" s="71">
        <v>0</v>
      </c>
      <c r="AW360" s="71">
        <v>0</v>
      </c>
      <c r="AX360" s="71">
        <v>0</v>
      </c>
      <c r="AY360" s="71">
        <v>0</v>
      </c>
      <c r="AZ360" s="71">
        <v>0</v>
      </c>
      <c r="BA360" s="71">
        <v>0</v>
      </c>
      <c r="BB360" s="71">
        <v>0</v>
      </c>
      <c r="BC360" s="71">
        <v>0</v>
      </c>
      <c r="BD360" s="71">
        <v>0</v>
      </c>
      <c r="BE360" s="71">
        <v>0</v>
      </c>
      <c r="BF360" s="71">
        <v>0</v>
      </c>
      <c r="BG360" s="71">
        <v>0</v>
      </c>
      <c r="BH360" s="71">
        <v>0</v>
      </c>
      <c r="BI360" s="71">
        <v>0</v>
      </c>
      <c r="BJ360" s="71">
        <v>0</v>
      </c>
      <c r="BK360" s="71">
        <v>0</v>
      </c>
      <c r="BL360" s="71">
        <v>0</v>
      </c>
      <c r="BM360" s="71">
        <v>4</v>
      </c>
      <c r="BN360" s="71">
        <v>1</v>
      </c>
      <c r="BO360" s="71">
        <v>40</v>
      </c>
      <c r="BP360" s="75">
        <v>50</v>
      </c>
      <c r="BQ360" s="22">
        <v>364</v>
      </c>
      <c r="BR360" s="24">
        <v>319</v>
      </c>
      <c r="BS360" s="85">
        <v>559</v>
      </c>
      <c r="BT360" s="22">
        <v>390</v>
      </c>
      <c r="BU360" s="14" t="s">
        <v>5898</v>
      </c>
      <c r="BV360" s="11"/>
    </row>
    <row r="361" spans="1:74" x14ac:dyDescent="0.25">
      <c r="S361" s="45" t="s">
        <v>5786</v>
      </c>
      <c r="T361" s="43">
        <v>74</v>
      </c>
      <c r="U361" s="43">
        <v>103</v>
      </c>
      <c r="V361" s="43">
        <v>8</v>
      </c>
      <c r="W361" s="43">
        <v>174</v>
      </c>
      <c r="X361" s="43">
        <v>504</v>
      </c>
      <c r="Y361" s="43">
        <v>31</v>
      </c>
      <c r="Z361" s="15">
        <f t="shared" si="81"/>
        <v>390</v>
      </c>
      <c r="AA361" s="45" t="s">
        <v>5786</v>
      </c>
      <c r="AO361" s="100" t="s">
        <v>5879</v>
      </c>
      <c r="AP361" s="81">
        <v>0</v>
      </c>
      <c r="AQ361" s="81">
        <v>0</v>
      </c>
      <c r="AR361" s="81">
        <v>0</v>
      </c>
      <c r="AS361" s="81">
        <v>0</v>
      </c>
      <c r="AT361" s="81">
        <v>0</v>
      </c>
      <c r="AU361" s="81">
        <v>0</v>
      </c>
      <c r="AV361" s="81">
        <v>0</v>
      </c>
      <c r="AW361" s="81">
        <v>0</v>
      </c>
      <c r="AX361" s="81">
        <v>0</v>
      </c>
      <c r="AY361" s="81">
        <v>0</v>
      </c>
      <c r="AZ361" s="81">
        <v>0</v>
      </c>
      <c r="BA361" s="81">
        <v>0</v>
      </c>
      <c r="BB361" s="81">
        <v>0</v>
      </c>
      <c r="BC361" s="81">
        <v>0</v>
      </c>
      <c r="BD361" s="81">
        <v>0</v>
      </c>
      <c r="BE361" s="81">
        <v>0</v>
      </c>
      <c r="BF361" s="81">
        <v>0</v>
      </c>
      <c r="BG361" s="101">
        <v>0</v>
      </c>
      <c r="BH361" s="101">
        <v>0</v>
      </c>
      <c r="BI361" s="101">
        <v>0</v>
      </c>
      <c r="BJ361" s="101">
        <v>0</v>
      </c>
      <c r="BK361" s="101">
        <v>0</v>
      </c>
      <c r="BL361" s="101">
        <v>0</v>
      </c>
      <c r="BM361" s="101">
        <v>0</v>
      </c>
      <c r="BN361" s="101">
        <v>0</v>
      </c>
      <c r="BO361" s="101">
        <v>0</v>
      </c>
      <c r="BP361" s="101">
        <v>1</v>
      </c>
      <c r="BQ361" s="101">
        <v>17</v>
      </c>
      <c r="BR361" s="43">
        <v>191</v>
      </c>
      <c r="BS361" s="43">
        <v>358</v>
      </c>
      <c r="BT361" s="23">
        <v>504</v>
      </c>
      <c r="BU361" s="100" t="s">
        <v>5879</v>
      </c>
      <c r="BV361" s="11"/>
    </row>
    <row r="362" spans="1:74" x14ac:dyDescent="0.25">
      <c r="S362" s="15" t="s">
        <v>5807</v>
      </c>
      <c r="T362" s="24">
        <v>45</v>
      </c>
      <c r="U362" s="24">
        <v>20</v>
      </c>
      <c r="V362" s="24">
        <v>2</v>
      </c>
      <c r="W362" s="24">
        <v>45</v>
      </c>
      <c r="X362" s="24">
        <v>6</v>
      </c>
      <c r="Y362" s="24">
        <v>1</v>
      </c>
      <c r="Z362" s="15">
        <f t="shared" si="81"/>
        <v>113</v>
      </c>
      <c r="AA362" s="15" t="s">
        <v>5807</v>
      </c>
      <c r="AO362" s="14" t="s">
        <v>5900</v>
      </c>
      <c r="AP362" s="71">
        <v>0</v>
      </c>
      <c r="AQ362" s="71">
        <v>0</v>
      </c>
      <c r="AR362" s="71">
        <v>0</v>
      </c>
      <c r="AS362" s="71">
        <v>0</v>
      </c>
      <c r="AT362" s="71">
        <v>0</v>
      </c>
      <c r="AU362" s="71">
        <v>0</v>
      </c>
      <c r="AV362" s="71">
        <v>0</v>
      </c>
      <c r="AW362" s="71">
        <v>0</v>
      </c>
      <c r="AX362" s="71">
        <v>0</v>
      </c>
      <c r="AY362" s="71">
        <v>0</v>
      </c>
      <c r="AZ362" s="71">
        <v>0</v>
      </c>
      <c r="BA362" s="71">
        <v>0</v>
      </c>
      <c r="BB362" s="71">
        <v>0</v>
      </c>
      <c r="BC362" s="71">
        <v>0</v>
      </c>
      <c r="BD362" s="71">
        <v>0</v>
      </c>
      <c r="BE362" s="71">
        <v>0</v>
      </c>
      <c r="BF362" s="71">
        <v>0</v>
      </c>
      <c r="BG362" s="71">
        <v>0</v>
      </c>
      <c r="BH362" s="71">
        <v>0</v>
      </c>
      <c r="BI362" s="71">
        <v>0</v>
      </c>
      <c r="BJ362" s="71">
        <v>0</v>
      </c>
      <c r="BK362" s="71">
        <v>0</v>
      </c>
      <c r="BL362" s="71">
        <v>0</v>
      </c>
      <c r="BM362" s="71">
        <v>0</v>
      </c>
      <c r="BN362" s="71">
        <v>0</v>
      </c>
      <c r="BO362" s="71">
        <v>0</v>
      </c>
      <c r="BP362" s="75">
        <v>0</v>
      </c>
      <c r="BQ362" s="24">
        <v>0</v>
      </c>
      <c r="BR362" s="24">
        <v>0</v>
      </c>
      <c r="BS362" s="24">
        <v>45</v>
      </c>
      <c r="BT362" s="24">
        <v>113</v>
      </c>
      <c r="BU362" s="14" t="s">
        <v>5900</v>
      </c>
      <c r="BV362" s="11"/>
    </row>
    <row r="363" spans="1:74" x14ac:dyDescent="0.25">
      <c r="T363" s="20">
        <f>SUM(T356:T362)</f>
        <v>125</v>
      </c>
      <c r="U363" s="20">
        <f t="shared" ref="U363:Y363" si="82">SUM(U356:U362)</f>
        <v>129</v>
      </c>
      <c r="V363" s="20">
        <f t="shared" si="82"/>
        <v>10</v>
      </c>
      <c r="W363" s="20">
        <f t="shared" si="82"/>
        <v>256</v>
      </c>
      <c r="X363" s="20">
        <f t="shared" si="82"/>
        <v>797</v>
      </c>
      <c r="Y363" s="20">
        <f t="shared" si="82"/>
        <v>32</v>
      </c>
      <c r="Z363" s="15">
        <f t="shared" si="81"/>
        <v>552</v>
      </c>
      <c r="AO363" s="100" t="s">
        <v>5880</v>
      </c>
      <c r="AP363" s="81">
        <v>0</v>
      </c>
      <c r="AQ363" s="81">
        <v>0</v>
      </c>
      <c r="AR363" s="81">
        <v>0</v>
      </c>
      <c r="AS363" s="81">
        <v>0</v>
      </c>
      <c r="AT363" s="81">
        <v>0</v>
      </c>
      <c r="AU363" s="81">
        <v>0</v>
      </c>
      <c r="AV363" s="81">
        <v>0</v>
      </c>
      <c r="AW363" s="81">
        <v>0</v>
      </c>
      <c r="AX363" s="81">
        <v>0</v>
      </c>
      <c r="AY363" s="81">
        <v>0</v>
      </c>
      <c r="AZ363" s="81">
        <v>0</v>
      </c>
      <c r="BA363" s="81">
        <v>0</v>
      </c>
      <c r="BB363" s="81">
        <v>0</v>
      </c>
      <c r="BC363" s="81">
        <v>0</v>
      </c>
      <c r="BD363" s="81">
        <v>0</v>
      </c>
      <c r="BE363" s="81">
        <v>0</v>
      </c>
      <c r="BF363" s="81">
        <v>0</v>
      </c>
      <c r="BG363" s="101">
        <v>0</v>
      </c>
      <c r="BH363" s="101">
        <v>0</v>
      </c>
      <c r="BI363" s="101">
        <v>0</v>
      </c>
      <c r="BJ363" s="101">
        <v>0</v>
      </c>
      <c r="BK363" s="101">
        <v>0</v>
      </c>
      <c r="BL363" s="101">
        <v>0</v>
      </c>
      <c r="BM363" s="101">
        <v>0</v>
      </c>
      <c r="BN363" s="101">
        <v>0</v>
      </c>
      <c r="BO363" s="101">
        <v>0</v>
      </c>
      <c r="BP363" s="101">
        <v>0</v>
      </c>
      <c r="BQ363" s="101">
        <v>0</v>
      </c>
      <c r="BR363" s="43">
        <v>0</v>
      </c>
      <c r="BS363" s="43">
        <v>0</v>
      </c>
      <c r="BT363" s="43">
        <v>6</v>
      </c>
      <c r="BU363" s="100" t="s">
        <v>5880</v>
      </c>
      <c r="BV363" s="11"/>
    </row>
    <row r="380" spans="1:71" ht="39.6" x14ac:dyDescent="0.25">
      <c r="A380" s="32" t="s">
        <v>5863</v>
      </c>
      <c r="B380" s="32" t="s">
        <v>5790</v>
      </c>
      <c r="C380" s="32" t="s">
        <v>5751</v>
      </c>
      <c r="D380" s="32" t="s">
        <v>5791</v>
      </c>
      <c r="E380" s="32" t="s">
        <v>5792</v>
      </c>
      <c r="F380" s="32" t="s">
        <v>5793</v>
      </c>
      <c r="G380" s="32" t="s">
        <v>5794</v>
      </c>
      <c r="H380" s="32" t="s">
        <v>5795</v>
      </c>
      <c r="I380" s="32" t="s">
        <v>5796</v>
      </c>
      <c r="J380" s="32" t="s">
        <v>5797</v>
      </c>
      <c r="K380" s="35" t="s">
        <v>5798</v>
      </c>
      <c r="L380" s="36" t="s">
        <v>5799</v>
      </c>
      <c r="M380" s="16" t="s">
        <v>5931</v>
      </c>
      <c r="S380" s="25" t="s">
        <v>5863</v>
      </c>
    </row>
    <row r="381" spans="1:71" ht="26.4" x14ac:dyDescent="0.25">
      <c r="A381" s="46" t="s">
        <v>460</v>
      </c>
      <c r="B381" s="46" t="s">
        <v>721</v>
      </c>
      <c r="C381" s="53">
        <v>1</v>
      </c>
      <c r="D381" s="47">
        <v>1</v>
      </c>
      <c r="E381" s="47">
        <v>0</v>
      </c>
      <c r="F381" s="47">
        <v>0</v>
      </c>
      <c r="G381" s="47">
        <v>0</v>
      </c>
      <c r="H381" s="47">
        <v>1</v>
      </c>
      <c r="I381" s="47">
        <v>0</v>
      </c>
      <c r="J381" s="47">
        <v>0</v>
      </c>
      <c r="K381" s="47">
        <v>0</v>
      </c>
      <c r="L381" s="39">
        <f t="shared" ref="L381:L399" si="83">SUM(E381:K381)</f>
        <v>1</v>
      </c>
      <c r="M381" s="11">
        <v>1</v>
      </c>
      <c r="S381" s="14" t="s">
        <v>5801</v>
      </c>
      <c r="T381" s="14" t="s">
        <v>264</v>
      </c>
      <c r="U381" s="14" t="s">
        <v>121</v>
      </c>
      <c r="V381" s="14" t="s">
        <v>543</v>
      </c>
      <c r="W381" s="14" t="s">
        <v>198</v>
      </c>
      <c r="X381" s="14" t="s">
        <v>300</v>
      </c>
      <c r="Y381" s="14" t="s">
        <v>233</v>
      </c>
      <c r="Z381" s="14" t="s">
        <v>117</v>
      </c>
      <c r="AO381" s="17" t="s">
        <v>5824</v>
      </c>
      <c r="AP381" s="65" t="s">
        <v>5863</v>
      </c>
      <c r="AQ381" s="66"/>
      <c r="AR381" s="66"/>
      <c r="AS381" s="66"/>
      <c r="BR381" s="11"/>
    </row>
    <row r="382" spans="1:71" x14ac:dyDescent="0.25">
      <c r="A382" s="41" t="s">
        <v>464</v>
      </c>
      <c r="B382" s="50" t="s">
        <v>721</v>
      </c>
      <c r="C382" s="51">
        <v>1</v>
      </c>
      <c r="D382" s="42">
        <v>1</v>
      </c>
      <c r="E382" s="42">
        <v>0</v>
      </c>
      <c r="F382" s="42">
        <v>0</v>
      </c>
      <c r="G382" s="42">
        <v>0</v>
      </c>
      <c r="H382" s="42">
        <v>1</v>
      </c>
      <c r="I382" s="42">
        <v>0</v>
      </c>
      <c r="J382" s="42">
        <v>0</v>
      </c>
      <c r="K382" s="42">
        <v>0</v>
      </c>
      <c r="L382" s="103">
        <f t="shared" si="83"/>
        <v>1</v>
      </c>
      <c r="M382" s="11">
        <v>1</v>
      </c>
      <c r="S382" s="14" t="s">
        <v>5803</v>
      </c>
      <c r="T382" s="24">
        <v>0</v>
      </c>
      <c r="U382" s="24">
        <v>0</v>
      </c>
      <c r="V382" s="24">
        <v>0</v>
      </c>
      <c r="W382" s="24">
        <v>1</v>
      </c>
      <c r="X382" s="24">
        <v>0</v>
      </c>
      <c r="Y382" s="24">
        <v>0</v>
      </c>
      <c r="Z382" s="14">
        <f>SUM(T382:Y382)</f>
        <v>1</v>
      </c>
      <c r="AO382" s="11" t="s">
        <v>5918</v>
      </c>
      <c r="AP382" s="66"/>
      <c r="AQ382" s="66"/>
      <c r="AR382" s="66"/>
      <c r="AS382" s="66"/>
      <c r="BR382" s="11"/>
    </row>
    <row r="383" spans="1:71" x14ac:dyDescent="0.25">
      <c r="A383" s="46" t="s">
        <v>468</v>
      </c>
      <c r="B383" s="46" t="s">
        <v>721</v>
      </c>
      <c r="C383" s="53">
        <v>3</v>
      </c>
      <c r="D383" s="47">
        <v>3</v>
      </c>
      <c r="E383" s="47">
        <v>0</v>
      </c>
      <c r="F383" s="47">
        <v>1</v>
      </c>
      <c r="G383" s="47">
        <v>0</v>
      </c>
      <c r="H383" s="47">
        <v>2</v>
      </c>
      <c r="I383" s="47">
        <v>0</v>
      </c>
      <c r="J383" s="47">
        <v>0</v>
      </c>
      <c r="K383" s="47">
        <v>0</v>
      </c>
      <c r="L383" s="39">
        <f t="shared" si="83"/>
        <v>3</v>
      </c>
      <c r="M383" s="11">
        <v>3</v>
      </c>
      <c r="S383" s="45" t="s">
        <v>5804</v>
      </c>
      <c r="T383" s="43">
        <v>0</v>
      </c>
      <c r="U383" s="43">
        <v>0</v>
      </c>
      <c r="V383" s="43">
        <v>0</v>
      </c>
      <c r="W383" s="43">
        <v>1</v>
      </c>
      <c r="X383" s="43">
        <v>0</v>
      </c>
      <c r="Y383" s="43">
        <v>0</v>
      </c>
      <c r="Z383" s="14">
        <f t="shared" ref="Z383:Z389" si="84">SUM(T383:Y383)</f>
        <v>1</v>
      </c>
      <c r="AO383" s="11" t="s">
        <v>5827</v>
      </c>
      <c r="AP383" s="66"/>
      <c r="AQ383" s="66"/>
      <c r="AR383" s="66"/>
      <c r="AS383" s="66"/>
      <c r="BL383" s="11" t="s">
        <v>5825</v>
      </c>
      <c r="BR383" s="11"/>
    </row>
    <row r="384" spans="1:71" x14ac:dyDescent="0.25">
      <c r="A384" s="41" t="s">
        <v>472</v>
      </c>
      <c r="B384" s="41" t="s">
        <v>1601</v>
      </c>
      <c r="C384" s="92">
        <v>2</v>
      </c>
      <c r="D384" s="42">
        <v>2</v>
      </c>
      <c r="E384" s="42">
        <v>0</v>
      </c>
      <c r="F384" s="42">
        <v>1</v>
      </c>
      <c r="G384" s="42">
        <v>0</v>
      </c>
      <c r="H384" s="42">
        <v>1</v>
      </c>
      <c r="I384" s="42">
        <v>0</v>
      </c>
      <c r="J384" s="42">
        <v>0</v>
      </c>
      <c r="K384" s="42">
        <v>0</v>
      </c>
      <c r="L384" s="103">
        <f t="shared" si="83"/>
        <v>2</v>
      </c>
      <c r="S384" s="14" t="s">
        <v>5805</v>
      </c>
      <c r="T384" s="24">
        <v>0</v>
      </c>
      <c r="U384" s="24">
        <v>1</v>
      </c>
      <c r="V384" s="24">
        <v>0</v>
      </c>
      <c r="W384" s="24">
        <v>2</v>
      </c>
      <c r="X384" s="24">
        <v>0</v>
      </c>
      <c r="Y384" s="24">
        <v>0</v>
      </c>
      <c r="Z384" s="14">
        <f t="shared" si="84"/>
        <v>3</v>
      </c>
      <c r="AP384" s="67">
        <v>2009</v>
      </c>
      <c r="AQ384" s="67"/>
      <c r="AR384" s="67"/>
      <c r="AS384" s="67"/>
      <c r="AT384" s="12">
        <v>2010</v>
      </c>
      <c r="AU384" s="12"/>
      <c r="AV384" s="12"/>
      <c r="AW384" s="12"/>
      <c r="AX384" s="12">
        <v>2011</v>
      </c>
      <c r="AY384" s="12"/>
      <c r="AZ384" s="12"/>
      <c r="BA384" s="12"/>
      <c r="BB384" s="12">
        <v>2012</v>
      </c>
      <c r="BC384" s="12"/>
      <c r="BD384" s="12"/>
      <c r="BE384" s="12"/>
      <c r="BF384" s="12">
        <v>2013</v>
      </c>
      <c r="BG384" s="12"/>
      <c r="BH384" s="12"/>
      <c r="BI384" s="12"/>
      <c r="BJ384" s="12">
        <v>2014</v>
      </c>
      <c r="BK384" s="12"/>
      <c r="BL384" s="12"/>
      <c r="BM384" s="12"/>
      <c r="BN384" s="12">
        <v>2015</v>
      </c>
      <c r="BO384" s="12"/>
      <c r="BP384" s="12"/>
      <c r="BQ384" s="12"/>
      <c r="BR384" s="12">
        <v>2016</v>
      </c>
      <c r="BS384" s="12"/>
    </row>
    <row r="385" spans="1:72" x14ac:dyDescent="0.25">
      <c r="A385" s="41" t="s">
        <v>472</v>
      </c>
      <c r="B385" s="41" t="s">
        <v>944</v>
      </c>
      <c r="C385" s="92">
        <v>2</v>
      </c>
      <c r="D385" s="42">
        <v>2</v>
      </c>
      <c r="E385" s="42">
        <v>0</v>
      </c>
      <c r="F385" s="42">
        <v>2</v>
      </c>
      <c r="G385" s="42">
        <v>0</v>
      </c>
      <c r="H385" s="42">
        <v>0</v>
      </c>
      <c r="I385" s="42">
        <v>0</v>
      </c>
      <c r="J385" s="42">
        <v>0</v>
      </c>
      <c r="K385" s="42">
        <v>0</v>
      </c>
      <c r="L385" s="103">
        <f t="shared" si="83"/>
        <v>2</v>
      </c>
      <c r="S385" s="45" t="s">
        <v>5806</v>
      </c>
      <c r="T385" s="43">
        <v>0</v>
      </c>
      <c r="U385" s="43">
        <v>4</v>
      </c>
      <c r="V385" s="43">
        <v>0</v>
      </c>
      <c r="W385" s="43">
        <v>6</v>
      </c>
      <c r="X385" s="43">
        <v>17</v>
      </c>
      <c r="Y385" s="43">
        <v>0</v>
      </c>
      <c r="Z385" s="14">
        <f t="shared" si="84"/>
        <v>27</v>
      </c>
      <c r="AO385" s="11" t="s">
        <v>5</v>
      </c>
      <c r="AP385" s="11" t="s">
        <v>5834</v>
      </c>
      <c r="AQ385" s="11" t="s">
        <v>5835</v>
      </c>
      <c r="AR385" s="11" t="s">
        <v>5836</v>
      </c>
      <c r="AS385" s="11" t="s">
        <v>5837</v>
      </c>
      <c r="AT385" s="11" t="s">
        <v>5838</v>
      </c>
      <c r="AU385" s="11" t="s">
        <v>5839</v>
      </c>
      <c r="AV385" s="11" t="s">
        <v>5840</v>
      </c>
      <c r="AW385" s="68" t="s">
        <v>5841</v>
      </c>
      <c r="AX385" s="68" t="s">
        <v>5842</v>
      </c>
      <c r="AY385" s="11" t="s">
        <v>5843</v>
      </c>
      <c r="AZ385" s="11" t="s">
        <v>5844</v>
      </c>
      <c r="BA385" s="11" t="s">
        <v>5845</v>
      </c>
      <c r="BB385" s="11" t="s">
        <v>5846</v>
      </c>
      <c r="BC385" s="11" t="s">
        <v>5847</v>
      </c>
      <c r="BD385" s="11" t="s">
        <v>5848</v>
      </c>
      <c r="BE385" s="11" t="s">
        <v>5849</v>
      </c>
      <c r="BF385" s="11" t="s">
        <v>5850</v>
      </c>
      <c r="BG385" s="11" t="s">
        <v>5851</v>
      </c>
      <c r="BH385" s="11" t="s">
        <v>5852</v>
      </c>
      <c r="BI385" s="11" t="s">
        <v>5853</v>
      </c>
      <c r="BJ385" s="11" t="s">
        <v>5854</v>
      </c>
      <c r="BK385" s="11" t="s">
        <v>5855</v>
      </c>
      <c r="BL385" s="25" t="s">
        <v>5856</v>
      </c>
      <c r="BM385" s="11" t="s">
        <v>5857</v>
      </c>
      <c r="BN385" s="11" t="s">
        <v>5858</v>
      </c>
      <c r="BO385" s="11" t="s">
        <v>5859</v>
      </c>
      <c r="BP385" s="11" t="s">
        <v>5860</v>
      </c>
      <c r="BQ385" s="11" t="s">
        <v>5861</v>
      </c>
      <c r="BR385" s="11" t="s">
        <v>5862</v>
      </c>
      <c r="BS385" s="11" t="s">
        <v>5863</v>
      </c>
    </row>
    <row r="386" spans="1:72" x14ac:dyDescent="0.25">
      <c r="A386" s="41" t="s">
        <v>472</v>
      </c>
      <c r="B386" s="41" t="s">
        <v>4236</v>
      </c>
      <c r="C386" s="92">
        <v>1</v>
      </c>
      <c r="D386" s="42">
        <v>1</v>
      </c>
      <c r="E386" s="42">
        <v>0</v>
      </c>
      <c r="F386" s="42">
        <v>0</v>
      </c>
      <c r="G386" s="42">
        <v>0</v>
      </c>
      <c r="H386" s="42">
        <v>1</v>
      </c>
      <c r="I386" s="42">
        <v>0</v>
      </c>
      <c r="J386" s="42">
        <v>0</v>
      </c>
      <c r="K386" s="42">
        <v>0</v>
      </c>
      <c r="L386" s="103">
        <f t="shared" si="83"/>
        <v>1</v>
      </c>
      <c r="S386" s="15" t="s">
        <v>5785</v>
      </c>
      <c r="T386" s="24">
        <v>5</v>
      </c>
      <c r="U386" s="24">
        <v>17</v>
      </c>
      <c r="V386" s="24">
        <v>3</v>
      </c>
      <c r="W386" s="24">
        <v>38</v>
      </c>
      <c r="X386" s="24">
        <v>335</v>
      </c>
      <c r="Y386" s="24">
        <v>0</v>
      </c>
      <c r="Z386" s="14">
        <f t="shared" si="84"/>
        <v>398</v>
      </c>
      <c r="AO386" s="11" t="s">
        <v>5870</v>
      </c>
      <c r="AP386" s="67">
        <v>0</v>
      </c>
      <c r="AQ386" s="67">
        <v>0</v>
      </c>
      <c r="AR386" s="67">
        <v>0</v>
      </c>
      <c r="AS386" s="67">
        <v>0</v>
      </c>
      <c r="AT386" s="67">
        <v>0</v>
      </c>
      <c r="AU386" s="67">
        <v>0</v>
      </c>
      <c r="AV386" s="67">
        <v>0</v>
      </c>
      <c r="AW386" s="69">
        <v>0</v>
      </c>
      <c r="AX386" s="69">
        <v>0</v>
      </c>
      <c r="AY386" s="67">
        <v>0</v>
      </c>
      <c r="AZ386" s="67">
        <v>0</v>
      </c>
      <c r="BA386" s="67">
        <v>0</v>
      </c>
      <c r="BB386" s="67">
        <v>0</v>
      </c>
      <c r="BC386" s="67">
        <v>0</v>
      </c>
      <c r="BD386" s="67">
        <v>0</v>
      </c>
      <c r="BE386" s="67">
        <v>0</v>
      </c>
      <c r="BF386" s="67">
        <v>0</v>
      </c>
      <c r="BG386" s="67">
        <v>0</v>
      </c>
      <c r="BH386" s="67">
        <v>0</v>
      </c>
      <c r="BI386" s="67">
        <v>0</v>
      </c>
      <c r="BJ386" s="67">
        <v>0</v>
      </c>
      <c r="BK386" s="67">
        <v>0</v>
      </c>
      <c r="BL386" s="67">
        <v>0</v>
      </c>
      <c r="BM386" s="67">
        <v>0</v>
      </c>
      <c r="BN386" s="70">
        <v>0</v>
      </c>
      <c r="BO386" s="70">
        <v>0</v>
      </c>
      <c r="BP386" s="70">
        <v>0</v>
      </c>
      <c r="BQ386" s="12">
        <v>0</v>
      </c>
      <c r="BR386" s="12">
        <v>0</v>
      </c>
      <c r="BS386" s="12">
        <v>0</v>
      </c>
      <c r="BT386" s="11" t="s">
        <v>5870</v>
      </c>
    </row>
    <row r="387" spans="1:72" x14ac:dyDescent="0.25">
      <c r="A387" s="41" t="s">
        <v>472</v>
      </c>
      <c r="B387" s="41" t="s">
        <v>721</v>
      </c>
      <c r="C387" s="92">
        <v>22</v>
      </c>
      <c r="D387" s="42">
        <v>22</v>
      </c>
      <c r="E387" s="42">
        <v>0</v>
      </c>
      <c r="F387" s="42">
        <v>1</v>
      </c>
      <c r="G387" s="42">
        <v>0</v>
      </c>
      <c r="H387" s="42">
        <v>4</v>
      </c>
      <c r="I387" s="42">
        <v>17</v>
      </c>
      <c r="J387" s="42">
        <v>0</v>
      </c>
      <c r="K387" s="42">
        <v>0</v>
      </c>
      <c r="L387" s="103">
        <f t="shared" si="83"/>
        <v>22</v>
      </c>
      <c r="M387" s="11">
        <v>27</v>
      </c>
      <c r="S387" s="45" t="s">
        <v>5786</v>
      </c>
      <c r="T387" s="43">
        <v>117</v>
      </c>
      <c r="U387" s="43">
        <v>177</v>
      </c>
      <c r="V387" s="43">
        <v>30</v>
      </c>
      <c r="W387" s="43">
        <v>279</v>
      </c>
      <c r="X387" s="43">
        <v>358</v>
      </c>
      <c r="Y387" s="43">
        <v>0</v>
      </c>
      <c r="Z387" s="14">
        <f t="shared" si="84"/>
        <v>961</v>
      </c>
      <c r="AO387" s="11" t="s">
        <v>5871</v>
      </c>
      <c r="AP387" s="67">
        <v>0</v>
      </c>
      <c r="AQ387" s="67">
        <v>0</v>
      </c>
      <c r="AR387" s="67">
        <v>0</v>
      </c>
      <c r="AS387" s="67">
        <v>0</v>
      </c>
      <c r="AT387" s="67">
        <v>0</v>
      </c>
      <c r="AU387" s="67">
        <v>0</v>
      </c>
      <c r="AV387" s="67">
        <v>0</v>
      </c>
      <c r="AW387" s="69">
        <v>0</v>
      </c>
      <c r="AX387" s="69">
        <v>0</v>
      </c>
      <c r="AY387" s="67">
        <v>0</v>
      </c>
      <c r="AZ387" s="67">
        <v>0</v>
      </c>
      <c r="BA387" s="67">
        <v>0</v>
      </c>
      <c r="BB387" s="67">
        <v>0</v>
      </c>
      <c r="BC387" s="67">
        <v>0</v>
      </c>
      <c r="BD387" s="67">
        <v>0</v>
      </c>
      <c r="BE387" s="67">
        <v>0</v>
      </c>
      <c r="BF387" s="67">
        <v>0</v>
      </c>
      <c r="BG387" s="67">
        <v>0</v>
      </c>
      <c r="BH387" s="67">
        <v>0</v>
      </c>
      <c r="BI387" s="67">
        <v>0</v>
      </c>
      <c r="BJ387" s="67">
        <v>0</v>
      </c>
      <c r="BK387" s="67">
        <v>0</v>
      </c>
      <c r="BL387" s="67">
        <v>0</v>
      </c>
      <c r="BM387" s="67">
        <v>0</v>
      </c>
      <c r="BN387" s="70">
        <v>0</v>
      </c>
      <c r="BO387" s="70">
        <v>0</v>
      </c>
      <c r="BP387" s="70">
        <v>0</v>
      </c>
      <c r="BQ387" s="12">
        <v>0</v>
      </c>
      <c r="BR387" s="12">
        <v>0</v>
      </c>
      <c r="BS387" s="12">
        <v>0</v>
      </c>
      <c r="BT387" s="11" t="s">
        <v>5871</v>
      </c>
    </row>
    <row r="388" spans="1:72" x14ac:dyDescent="0.25">
      <c r="A388" s="46" t="s">
        <v>367</v>
      </c>
      <c r="B388" s="46" t="s">
        <v>1601</v>
      </c>
      <c r="C388" s="61">
        <v>7</v>
      </c>
      <c r="D388" s="47">
        <v>6</v>
      </c>
      <c r="E388" s="47">
        <v>0</v>
      </c>
      <c r="F388" s="47">
        <v>4</v>
      </c>
      <c r="G388" s="47">
        <v>0</v>
      </c>
      <c r="H388" s="47">
        <v>2</v>
      </c>
      <c r="I388" s="47">
        <v>0</v>
      </c>
      <c r="J388" s="47">
        <v>0</v>
      </c>
      <c r="K388" s="47">
        <v>0</v>
      </c>
      <c r="L388" s="39">
        <f t="shared" si="83"/>
        <v>6</v>
      </c>
      <c r="S388" s="15" t="s">
        <v>5807</v>
      </c>
      <c r="T388" s="24">
        <v>0</v>
      </c>
      <c r="U388" s="24">
        <v>0</v>
      </c>
      <c r="V388" s="24">
        <v>4</v>
      </c>
      <c r="W388" s="24">
        <v>41</v>
      </c>
      <c r="X388" s="24">
        <v>0</v>
      </c>
      <c r="Y388" s="24">
        <v>0</v>
      </c>
      <c r="Z388" s="14">
        <f t="shared" si="84"/>
        <v>45</v>
      </c>
      <c r="AO388" s="11" t="s">
        <v>5872</v>
      </c>
      <c r="AP388" s="67">
        <v>0</v>
      </c>
      <c r="AQ388" s="67">
        <v>0</v>
      </c>
      <c r="AR388" s="67">
        <v>0</v>
      </c>
      <c r="AS388" s="67">
        <v>0</v>
      </c>
      <c r="AT388" s="67">
        <v>0</v>
      </c>
      <c r="AU388" s="67">
        <v>0</v>
      </c>
      <c r="AV388" s="67">
        <v>0</v>
      </c>
      <c r="AW388" s="69">
        <v>0</v>
      </c>
      <c r="AX388" s="69">
        <v>0</v>
      </c>
      <c r="AY388" s="67">
        <v>0</v>
      </c>
      <c r="AZ388" s="67">
        <v>0</v>
      </c>
      <c r="BA388" s="67">
        <v>1</v>
      </c>
      <c r="BB388" s="67">
        <v>0</v>
      </c>
      <c r="BC388" s="67">
        <v>0</v>
      </c>
      <c r="BD388" s="67">
        <v>0</v>
      </c>
      <c r="BE388" s="67">
        <v>0</v>
      </c>
      <c r="BF388" s="67">
        <v>0</v>
      </c>
      <c r="BG388" s="67">
        <v>0</v>
      </c>
      <c r="BH388" s="67">
        <v>0</v>
      </c>
      <c r="BI388" s="67">
        <v>0</v>
      </c>
      <c r="BJ388" s="67">
        <v>0</v>
      </c>
      <c r="BK388" s="67">
        <v>0</v>
      </c>
      <c r="BL388" s="67">
        <v>0</v>
      </c>
      <c r="BM388" s="67">
        <v>0</v>
      </c>
      <c r="BN388" s="70">
        <v>0</v>
      </c>
      <c r="BO388" s="70">
        <v>0</v>
      </c>
      <c r="BP388" s="70">
        <v>0</v>
      </c>
      <c r="BQ388" s="12">
        <v>0</v>
      </c>
      <c r="BR388" s="12">
        <v>0</v>
      </c>
      <c r="BS388" s="12">
        <v>0</v>
      </c>
      <c r="BT388" s="11" t="s">
        <v>5872</v>
      </c>
    </row>
    <row r="389" spans="1:72" x14ac:dyDescent="0.25">
      <c r="A389" s="46" t="s">
        <v>367</v>
      </c>
      <c r="B389" s="46" t="s">
        <v>944</v>
      </c>
      <c r="C389" s="53">
        <v>17</v>
      </c>
      <c r="D389" s="47">
        <v>17</v>
      </c>
      <c r="E389" s="47">
        <v>0</v>
      </c>
      <c r="F389" s="47">
        <v>0</v>
      </c>
      <c r="G389" s="47">
        <v>0</v>
      </c>
      <c r="H389" s="47">
        <v>0</v>
      </c>
      <c r="I389" s="47">
        <v>17</v>
      </c>
      <c r="J389" s="47">
        <v>0</v>
      </c>
      <c r="K389" s="47">
        <v>0</v>
      </c>
      <c r="L389" s="39">
        <f t="shared" si="83"/>
        <v>17</v>
      </c>
      <c r="T389" s="11">
        <f>SUM(T382:T388)</f>
        <v>122</v>
      </c>
      <c r="U389" s="11">
        <f t="shared" ref="U389:Y389" si="85">SUM(U382:U388)</f>
        <v>199</v>
      </c>
      <c r="V389" s="11">
        <f t="shared" si="85"/>
        <v>37</v>
      </c>
      <c r="W389" s="11">
        <f t="shared" si="85"/>
        <v>368</v>
      </c>
      <c r="X389" s="11">
        <f t="shared" si="85"/>
        <v>710</v>
      </c>
      <c r="Y389" s="11">
        <f t="shared" si="85"/>
        <v>0</v>
      </c>
      <c r="Z389" s="14">
        <f t="shared" si="84"/>
        <v>1436</v>
      </c>
      <c r="AO389" s="11" t="s">
        <v>5873</v>
      </c>
      <c r="AP389" s="67">
        <v>0</v>
      </c>
      <c r="AQ389" s="67">
        <v>0</v>
      </c>
      <c r="AR389" s="67">
        <v>0</v>
      </c>
      <c r="AS389" s="67">
        <v>0</v>
      </c>
      <c r="AT389" s="67">
        <v>0</v>
      </c>
      <c r="AU389" s="67">
        <v>0</v>
      </c>
      <c r="AV389" s="67">
        <v>0</v>
      </c>
      <c r="AW389" s="69">
        <v>0</v>
      </c>
      <c r="AX389" s="69">
        <v>0</v>
      </c>
      <c r="AY389" s="67">
        <v>0</v>
      </c>
      <c r="AZ389" s="67">
        <v>0</v>
      </c>
      <c r="BA389" s="67">
        <v>1</v>
      </c>
      <c r="BB389" s="67">
        <v>0</v>
      </c>
      <c r="BC389" s="67">
        <v>0</v>
      </c>
      <c r="BD389" s="67">
        <v>0</v>
      </c>
      <c r="BE389" s="67">
        <v>0</v>
      </c>
      <c r="BF389" s="67">
        <v>0</v>
      </c>
      <c r="BG389" s="67">
        <v>0</v>
      </c>
      <c r="BH389" s="67">
        <v>0</v>
      </c>
      <c r="BI389" s="67">
        <v>0</v>
      </c>
      <c r="BJ389" s="67">
        <v>0</v>
      </c>
      <c r="BK389" s="67">
        <v>0</v>
      </c>
      <c r="BL389" s="67">
        <v>0</v>
      </c>
      <c r="BM389" s="67">
        <v>0</v>
      </c>
      <c r="BN389" s="70">
        <v>0</v>
      </c>
      <c r="BO389" s="70">
        <v>0</v>
      </c>
      <c r="BP389" s="70">
        <v>0</v>
      </c>
      <c r="BQ389" s="12">
        <v>0</v>
      </c>
      <c r="BR389" s="12">
        <v>0</v>
      </c>
      <c r="BS389" s="12">
        <v>0</v>
      </c>
      <c r="BT389" s="11" t="s">
        <v>5873</v>
      </c>
    </row>
    <row r="390" spans="1:72" x14ac:dyDescent="0.25">
      <c r="A390" s="46" t="s">
        <v>367</v>
      </c>
      <c r="B390" s="46" t="s">
        <v>2016</v>
      </c>
      <c r="C390" s="53">
        <v>1</v>
      </c>
      <c r="D390" s="47">
        <v>0</v>
      </c>
      <c r="E390" s="47">
        <v>0</v>
      </c>
      <c r="F390" s="47">
        <v>0</v>
      </c>
      <c r="G390" s="47">
        <v>0</v>
      </c>
      <c r="H390" s="47">
        <v>0</v>
      </c>
      <c r="I390" s="47">
        <v>0</v>
      </c>
      <c r="J390" s="47">
        <v>0</v>
      </c>
      <c r="K390" s="47">
        <v>0</v>
      </c>
      <c r="L390" s="39">
        <f t="shared" si="83"/>
        <v>0</v>
      </c>
      <c r="AO390" s="11" t="s">
        <v>5874</v>
      </c>
      <c r="AP390" s="67">
        <v>364</v>
      </c>
      <c r="AQ390" s="67">
        <v>349</v>
      </c>
      <c r="AR390" s="67">
        <v>510</v>
      </c>
      <c r="AS390" s="67">
        <v>535</v>
      </c>
      <c r="AT390" s="93">
        <v>579</v>
      </c>
      <c r="AU390" s="67">
        <v>91</v>
      </c>
      <c r="AV390" s="67">
        <v>181</v>
      </c>
      <c r="AW390" s="69">
        <v>166</v>
      </c>
      <c r="AX390" s="69">
        <v>123</v>
      </c>
      <c r="AY390" s="67">
        <v>6</v>
      </c>
      <c r="AZ390" s="67">
        <v>0</v>
      </c>
      <c r="BA390" s="67">
        <v>1</v>
      </c>
      <c r="BB390" s="67">
        <v>0</v>
      </c>
      <c r="BC390" s="67">
        <v>0</v>
      </c>
      <c r="BD390" s="67">
        <v>0</v>
      </c>
      <c r="BE390" s="67">
        <v>0</v>
      </c>
      <c r="BF390" s="67">
        <v>0</v>
      </c>
      <c r="BG390" s="67">
        <v>0</v>
      </c>
      <c r="BH390" s="67">
        <v>0</v>
      </c>
      <c r="BI390" s="67">
        <v>0</v>
      </c>
      <c r="BJ390" s="67">
        <v>0</v>
      </c>
      <c r="BK390" s="67">
        <v>0</v>
      </c>
      <c r="BL390" s="67">
        <v>0</v>
      </c>
      <c r="BM390" s="67">
        <v>0</v>
      </c>
      <c r="BN390" s="70">
        <v>0</v>
      </c>
      <c r="BO390" s="70">
        <v>1</v>
      </c>
      <c r="BP390" s="70">
        <v>0</v>
      </c>
      <c r="BQ390" s="12">
        <v>0</v>
      </c>
      <c r="BR390" s="12">
        <v>0</v>
      </c>
      <c r="BS390" s="12">
        <v>0</v>
      </c>
      <c r="BT390" s="11" t="s">
        <v>5874</v>
      </c>
    </row>
    <row r="391" spans="1:72" x14ac:dyDescent="0.25">
      <c r="A391" s="46" t="s">
        <v>367</v>
      </c>
      <c r="B391" s="46" t="s">
        <v>721</v>
      </c>
      <c r="C391" s="53">
        <v>378</v>
      </c>
      <c r="D391" s="47">
        <v>375</v>
      </c>
      <c r="E391" s="47">
        <v>5</v>
      </c>
      <c r="F391" s="47">
        <v>13</v>
      </c>
      <c r="G391" s="47">
        <v>3</v>
      </c>
      <c r="H391" s="47">
        <v>36</v>
      </c>
      <c r="I391" s="47">
        <v>318</v>
      </c>
      <c r="J391" s="47">
        <v>0</v>
      </c>
      <c r="K391" s="47">
        <v>0</v>
      </c>
      <c r="L391" s="39">
        <f t="shared" si="83"/>
        <v>375</v>
      </c>
      <c r="M391" s="11">
        <v>398</v>
      </c>
      <c r="S391" s="14" t="s">
        <v>5809</v>
      </c>
      <c r="T391" s="14" t="s">
        <v>264</v>
      </c>
      <c r="U391" s="14" t="s">
        <v>121</v>
      </c>
      <c r="V391" s="14" t="s">
        <v>543</v>
      </c>
      <c r="W391" s="14" t="s">
        <v>198</v>
      </c>
      <c r="X391" s="14" t="s">
        <v>300</v>
      </c>
      <c r="Y391" s="14" t="s">
        <v>233</v>
      </c>
      <c r="Z391" s="14" t="s">
        <v>117</v>
      </c>
      <c r="AO391" s="29" t="s">
        <v>5875</v>
      </c>
      <c r="AP391" s="67">
        <v>0</v>
      </c>
      <c r="AQ391" s="67">
        <v>0</v>
      </c>
      <c r="AR391" s="67">
        <v>0</v>
      </c>
      <c r="AS391" s="67">
        <v>0</v>
      </c>
      <c r="AT391" s="67">
        <v>0</v>
      </c>
      <c r="AU391" s="67">
        <v>415</v>
      </c>
      <c r="AV391" s="67">
        <v>435</v>
      </c>
      <c r="AW391" s="69">
        <v>345</v>
      </c>
      <c r="AX391" s="69">
        <v>433</v>
      </c>
      <c r="AY391" s="67">
        <v>457</v>
      </c>
      <c r="AZ391" s="93">
        <v>568</v>
      </c>
      <c r="BA391" s="67">
        <v>453</v>
      </c>
      <c r="BB391" s="67">
        <v>391</v>
      </c>
      <c r="BC391" s="67">
        <v>236</v>
      </c>
      <c r="BD391" s="67">
        <v>35</v>
      </c>
      <c r="BE391" s="67">
        <v>44</v>
      </c>
      <c r="BF391" s="67">
        <v>12</v>
      </c>
      <c r="BG391" s="31">
        <v>15</v>
      </c>
      <c r="BH391" s="31">
        <v>11</v>
      </c>
      <c r="BI391" s="31">
        <v>1</v>
      </c>
      <c r="BJ391" s="67">
        <v>0</v>
      </c>
      <c r="BK391" s="95">
        <v>0</v>
      </c>
      <c r="BL391" s="67">
        <v>0</v>
      </c>
      <c r="BM391" s="67">
        <v>0</v>
      </c>
      <c r="BN391" s="70">
        <v>0</v>
      </c>
      <c r="BO391" s="70">
        <v>1</v>
      </c>
      <c r="BP391" s="70">
        <v>0</v>
      </c>
      <c r="BQ391" s="31">
        <v>0</v>
      </c>
      <c r="BR391" s="12">
        <v>0</v>
      </c>
      <c r="BS391" s="12">
        <v>0</v>
      </c>
      <c r="BT391" s="29" t="s">
        <v>5875</v>
      </c>
    </row>
    <row r="392" spans="1:72" x14ac:dyDescent="0.25">
      <c r="A392" s="50" t="s">
        <v>139</v>
      </c>
      <c r="B392" s="50" t="s">
        <v>1601</v>
      </c>
      <c r="C392" s="51">
        <v>47</v>
      </c>
      <c r="D392" s="51">
        <v>44</v>
      </c>
      <c r="E392" s="51">
        <v>5</v>
      </c>
      <c r="F392" s="51">
        <v>11</v>
      </c>
      <c r="G392" s="51">
        <v>2</v>
      </c>
      <c r="H392" s="51">
        <v>26</v>
      </c>
      <c r="I392" s="51">
        <v>0</v>
      </c>
      <c r="J392" s="51">
        <v>0</v>
      </c>
      <c r="K392" s="51">
        <v>0</v>
      </c>
      <c r="L392" s="103">
        <f t="shared" si="83"/>
        <v>44</v>
      </c>
      <c r="S392" s="14" t="s">
        <v>5803</v>
      </c>
      <c r="T392" s="24">
        <v>0</v>
      </c>
      <c r="U392" s="24">
        <v>0</v>
      </c>
      <c r="V392" s="24">
        <v>0</v>
      </c>
      <c r="W392" s="55">
        <v>0</v>
      </c>
      <c r="X392" s="24">
        <v>0</v>
      </c>
      <c r="Y392" s="24">
        <v>0</v>
      </c>
      <c r="Z392" s="14">
        <f>SUM(T392:Y392)</f>
        <v>0</v>
      </c>
      <c r="AO392" s="29" t="s">
        <v>5876</v>
      </c>
      <c r="AP392" s="67">
        <v>0</v>
      </c>
      <c r="AQ392" s="67">
        <v>0</v>
      </c>
      <c r="AR392" s="67">
        <v>0</v>
      </c>
      <c r="AS392" s="67">
        <v>0</v>
      </c>
      <c r="AT392" s="67">
        <v>0</v>
      </c>
      <c r="AU392" s="67">
        <v>0</v>
      </c>
      <c r="AV392" s="67">
        <v>0</v>
      </c>
      <c r="AW392" s="67">
        <v>0</v>
      </c>
      <c r="AX392" s="67">
        <v>0</v>
      </c>
      <c r="AY392" s="67">
        <v>2</v>
      </c>
      <c r="AZ392" s="67">
        <v>10</v>
      </c>
      <c r="BA392" s="67">
        <v>51</v>
      </c>
      <c r="BB392" s="67">
        <v>115</v>
      </c>
      <c r="BC392" s="67">
        <v>428</v>
      </c>
      <c r="BD392" s="93">
        <v>525</v>
      </c>
      <c r="BE392" s="67">
        <v>467</v>
      </c>
      <c r="BF392" s="67">
        <v>379</v>
      </c>
      <c r="BG392" s="31">
        <v>320</v>
      </c>
      <c r="BH392" s="31">
        <v>115</v>
      </c>
      <c r="BI392" s="67">
        <v>91</v>
      </c>
      <c r="BJ392" s="67">
        <v>54</v>
      </c>
      <c r="BK392" s="95">
        <v>62</v>
      </c>
      <c r="BL392" s="67">
        <v>37</v>
      </c>
      <c r="BM392" s="67">
        <v>45</v>
      </c>
      <c r="BN392" s="67">
        <v>34</v>
      </c>
      <c r="BO392" s="67">
        <v>33</v>
      </c>
      <c r="BP392" s="67">
        <v>0</v>
      </c>
      <c r="BQ392" s="31">
        <v>7</v>
      </c>
      <c r="BR392" s="31">
        <v>0</v>
      </c>
      <c r="BS392" s="12">
        <v>0</v>
      </c>
      <c r="BT392" s="29" t="s">
        <v>5876</v>
      </c>
    </row>
    <row r="393" spans="1:72" x14ac:dyDescent="0.25">
      <c r="A393" s="50" t="s">
        <v>139</v>
      </c>
      <c r="B393" s="50" t="s">
        <v>944</v>
      </c>
      <c r="C393" s="51">
        <v>143</v>
      </c>
      <c r="D393" s="51">
        <v>134</v>
      </c>
      <c r="E393" s="51">
        <v>6</v>
      </c>
      <c r="F393" s="51">
        <v>13</v>
      </c>
      <c r="G393" s="51">
        <v>8</v>
      </c>
      <c r="H393" s="51">
        <v>107</v>
      </c>
      <c r="I393" s="51">
        <v>0</v>
      </c>
      <c r="J393" s="51">
        <v>0</v>
      </c>
      <c r="K393" s="51">
        <v>0</v>
      </c>
      <c r="L393" s="103">
        <f t="shared" si="83"/>
        <v>134</v>
      </c>
      <c r="S393" s="45" t="s">
        <v>5804</v>
      </c>
      <c r="T393" s="43">
        <v>0</v>
      </c>
      <c r="U393" s="43">
        <v>0</v>
      </c>
      <c r="V393" s="43">
        <v>0</v>
      </c>
      <c r="W393" s="56">
        <v>0</v>
      </c>
      <c r="X393" s="43">
        <v>0</v>
      </c>
      <c r="Y393" s="43">
        <v>0</v>
      </c>
      <c r="Z393" s="14">
        <f t="shared" ref="Z393:Z399" si="86">SUM(T393:Y393)</f>
        <v>0</v>
      </c>
      <c r="AO393" s="11" t="s">
        <v>5884</v>
      </c>
      <c r="AP393" s="67">
        <v>3</v>
      </c>
      <c r="AQ393" s="67">
        <v>0</v>
      </c>
      <c r="AR393" s="67">
        <v>1</v>
      </c>
      <c r="AS393" s="67">
        <v>1</v>
      </c>
      <c r="AT393" s="67">
        <v>1</v>
      </c>
      <c r="AU393" s="67">
        <v>0</v>
      </c>
      <c r="AV393" s="67">
        <v>0</v>
      </c>
      <c r="AW393" s="69">
        <v>0</v>
      </c>
      <c r="AX393" s="69">
        <v>0</v>
      </c>
      <c r="AY393" s="67">
        <v>1</v>
      </c>
      <c r="AZ393" s="67">
        <v>2</v>
      </c>
      <c r="BA393" s="67">
        <v>1</v>
      </c>
      <c r="BB393" s="67">
        <v>1</v>
      </c>
      <c r="BC393" s="67">
        <v>0</v>
      </c>
      <c r="BD393" s="67">
        <v>0</v>
      </c>
      <c r="BE393" s="67">
        <v>1</v>
      </c>
      <c r="BF393" s="67">
        <v>0</v>
      </c>
      <c r="BG393" s="67">
        <v>0</v>
      </c>
      <c r="BH393" s="67">
        <v>0</v>
      </c>
      <c r="BI393" s="67">
        <v>1</v>
      </c>
      <c r="BJ393" s="67">
        <v>1</v>
      </c>
      <c r="BK393" s="67">
        <v>0</v>
      </c>
      <c r="BL393" s="67">
        <v>0</v>
      </c>
      <c r="BM393" s="67">
        <v>0</v>
      </c>
      <c r="BN393" s="70">
        <v>0</v>
      </c>
      <c r="BO393" s="70">
        <v>0</v>
      </c>
      <c r="BP393" s="70">
        <v>0</v>
      </c>
      <c r="BQ393" s="12">
        <v>0</v>
      </c>
      <c r="BR393" s="12">
        <v>0</v>
      </c>
      <c r="BS393" s="12">
        <v>0</v>
      </c>
      <c r="BT393" s="11" t="s">
        <v>5884</v>
      </c>
    </row>
    <row r="394" spans="1:72" x14ac:dyDescent="0.25">
      <c r="A394" s="50" t="s">
        <v>139</v>
      </c>
      <c r="B394" s="50" t="s">
        <v>2016</v>
      </c>
      <c r="C394" s="51">
        <v>6</v>
      </c>
      <c r="D394" s="51">
        <v>5</v>
      </c>
      <c r="E394" s="51">
        <v>0</v>
      </c>
      <c r="F394" s="51">
        <v>4</v>
      </c>
      <c r="G394" s="51">
        <v>0</v>
      </c>
      <c r="H394" s="51">
        <v>1</v>
      </c>
      <c r="I394" s="51">
        <v>0</v>
      </c>
      <c r="J394" s="51">
        <v>0</v>
      </c>
      <c r="K394" s="51">
        <v>0</v>
      </c>
      <c r="L394" s="103">
        <f t="shared" si="83"/>
        <v>5</v>
      </c>
      <c r="S394" s="14" t="s">
        <v>5805</v>
      </c>
      <c r="T394" s="22">
        <v>0</v>
      </c>
      <c r="U394" s="22">
        <v>0</v>
      </c>
      <c r="V394" s="22">
        <v>0</v>
      </c>
      <c r="W394" s="55">
        <v>0</v>
      </c>
      <c r="X394" s="24">
        <v>0</v>
      </c>
      <c r="Y394" s="24">
        <v>0</v>
      </c>
      <c r="Z394" s="14">
        <f t="shared" si="86"/>
        <v>0</v>
      </c>
      <c r="AO394" s="11" t="s">
        <v>5885</v>
      </c>
      <c r="AP394" s="67">
        <v>3</v>
      </c>
      <c r="AQ394" s="67">
        <v>3</v>
      </c>
      <c r="AR394" s="67">
        <v>1</v>
      </c>
      <c r="AS394" s="67">
        <v>1</v>
      </c>
      <c r="AT394" s="67">
        <v>1</v>
      </c>
      <c r="AU394" s="67">
        <v>0</v>
      </c>
      <c r="AV394" s="67">
        <v>0</v>
      </c>
      <c r="AW394" s="69">
        <v>0</v>
      </c>
      <c r="AX394" s="69">
        <v>1</v>
      </c>
      <c r="AY394" s="67">
        <v>1</v>
      </c>
      <c r="AZ394" s="67">
        <v>0</v>
      </c>
      <c r="BA394" s="67">
        <v>0</v>
      </c>
      <c r="BB394" s="67">
        <v>1</v>
      </c>
      <c r="BC394" s="67">
        <v>0</v>
      </c>
      <c r="BD394" s="67">
        <v>0</v>
      </c>
      <c r="BE394" s="67">
        <v>1</v>
      </c>
      <c r="BF394" s="67">
        <v>0</v>
      </c>
      <c r="BG394" s="67">
        <v>0</v>
      </c>
      <c r="BH394" s="67">
        <v>0</v>
      </c>
      <c r="BI394" s="67">
        <v>0</v>
      </c>
      <c r="BJ394" s="67">
        <v>1</v>
      </c>
      <c r="BK394" s="67">
        <v>0</v>
      </c>
      <c r="BL394" s="67">
        <v>0</v>
      </c>
      <c r="BM394" s="67">
        <v>0</v>
      </c>
      <c r="BN394" s="70">
        <v>0</v>
      </c>
      <c r="BO394" s="70">
        <v>0</v>
      </c>
      <c r="BP394" s="70">
        <v>0</v>
      </c>
      <c r="BQ394" s="12">
        <v>0</v>
      </c>
      <c r="BR394" s="12">
        <v>0</v>
      </c>
      <c r="BS394" s="12">
        <v>0</v>
      </c>
      <c r="BT394" s="11" t="s">
        <v>5885</v>
      </c>
    </row>
    <row r="395" spans="1:72" x14ac:dyDescent="0.25">
      <c r="A395" s="50" t="s">
        <v>139</v>
      </c>
      <c r="B395" s="50" t="s">
        <v>4236</v>
      </c>
      <c r="C395" s="51">
        <v>3</v>
      </c>
      <c r="D395" s="51">
        <v>3</v>
      </c>
      <c r="E395" s="51">
        <v>1</v>
      </c>
      <c r="F395" s="51">
        <v>0</v>
      </c>
      <c r="G395" s="51">
        <v>0</v>
      </c>
      <c r="H395" s="51">
        <v>2</v>
      </c>
      <c r="I395" s="51">
        <v>0</v>
      </c>
      <c r="J395" s="51">
        <v>0</v>
      </c>
      <c r="K395" s="51">
        <v>0</v>
      </c>
      <c r="L395" s="103">
        <f t="shared" si="83"/>
        <v>3</v>
      </c>
      <c r="S395" s="45" t="s">
        <v>5806</v>
      </c>
      <c r="T395" s="43">
        <v>0</v>
      </c>
      <c r="U395" s="43">
        <v>1</v>
      </c>
      <c r="V395" s="43">
        <v>0</v>
      </c>
      <c r="W395" s="56">
        <v>1</v>
      </c>
      <c r="X395" s="43">
        <v>0</v>
      </c>
      <c r="Y395" s="43">
        <v>0</v>
      </c>
      <c r="Z395" s="14">
        <f t="shared" si="86"/>
        <v>2</v>
      </c>
      <c r="AO395" s="11" t="s">
        <v>5886</v>
      </c>
      <c r="AP395" s="67">
        <v>10</v>
      </c>
      <c r="AQ395" s="67">
        <v>3</v>
      </c>
      <c r="AR395" s="67">
        <v>5</v>
      </c>
      <c r="AS395" s="67">
        <v>3</v>
      </c>
      <c r="AT395" s="67">
        <v>2</v>
      </c>
      <c r="AU395" s="67">
        <v>0</v>
      </c>
      <c r="AV395" s="67">
        <v>0</v>
      </c>
      <c r="AW395" s="69">
        <v>0</v>
      </c>
      <c r="AX395" s="69">
        <v>1</v>
      </c>
      <c r="AY395" s="67">
        <v>1</v>
      </c>
      <c r="AZ395" s="67">
        <v>0</v>
      </c>
      <c r="BA395" s="67">
        <v>0</v>
      </c>
      <c r="BB395" s="67">
        <v>1</v>
      </c>
      <c r="BC395" s="67">
        <v>0</v>
      </c>
      <c r="BD395" s="67">
        <v>0</v>
      </c>
      <c r="BE395" s="67">
        <v>1</v>
      </c>
      <c r="BF395" s="67">
        <v>0</v>
      </c>
      <c r="BG395" s="67">
        <v>0</v>
      </c>
      <c r="BH395" s="67">
        <v>0</v>
      </c>
      <c r="BI395" s="67">
        <v>0</v>
      </c>
      <c r="BJ395" s="67">
        <v>1</v>
      </c>
      <c r="BK395" s="67">
        <v>0</v>
      </c>
      <c r="BL395" s="67">
        <v>0</v>
      </c>
      <c r="BM395" s="67">
        <v>0</v>
      </c>
      <c r="BN395" s="70">
        <v>0</v>
      </c>
      <c r="BO395" s="70">
        <v>0</v>
      </c>
      <c r="BP395" s="70">
        <v>0</v>
      </c>
      <c r="BQ395" s="12">
        <v>0</v>
      </c>
      <c r="BR395" s="12">
        <v>0</v>
      </c>
      <c r="BS395" s="12">
        <v>0</v>
      </c>
      <c r="BT395" s="11" t="s">
        <v>5886</v>
      </c>
    </row>
    <row r="396" spans="1:72" x14ac:dyDescent="0.25">
      <c r="A396" s="50" t="s">
        <v>139</v>
      </c>
      <c r="B396" s="50" t="s">
        <v>721</v>
      </c>
      <c r="C396" s="51">
        <v>782</v>
      </c>
      <c r="D396" s="51">
        <v>775</v>
      </c>
      <c r="E396" s="51">
        <v>105</v>
      </c>
      <c r="F396" s="51">
        <v>149</v>
      </c>
      <c r="G396" s="51">
        <v>20</v>
      </c>
      <c r="H396" s="51">
        <v>143</v>
      </c>
      <c r="I396" s="51">
        <v>358</v>
      </c>
      <c r="J396" s="51">
        <v>0</v>
      </c>
      <c r="K396" s="51">
        <v>0</v>
      </c>
      <c r="L396" s="103">
        <f t="shared" si="83"/>
        <v>775</v>
      </c>
      <c r="M396" s="11">
        <f>SUM(L392:L396)</f>
        <v>961</v>
      </c>
      <c r="S396" s="15" t="s">
        <v>5785</v>
      </c>
      <c r="T396" s="24">
        <v>0</v>
      </c>
      <c r="U396" s="24">
        <v>4</v>
      </c>
      <c r="V396" s="24">
        <v>0</v>
      </c>
      <c r="W396" s="55">
        <v>2</v>
      </c>
      <c r="X396" s="24">
        <v>0</v>
      </c>
      <c r="Y396" s="24">
        <v>0</v>
      </c>
      <c r="Z396" s="14">
        <f t="shared" si="86"/>
        <v>6</v>
      </c>
      <c r="AO396" s="11" t="s">
        <v>5888</v>
      </c>
      <c r="AP396" s="67">
        <v>51</v>
      </c>
      <c r="AQ396" s="67">
        <v>46</v>
      </c>
      <c r="AR396" s="67">
        <v>37</v>
      </c>
      <c r="AS396" s="67">
        <v>28</v>
      </c>
      <c r="AT396" s="67">
        <v>23</v>
      </c>
      <c r="AU396" s="67">
        <v>12</v>
      </c>
      <c r="AV396" s="67">
        <v>18</v>
      </c>
      <c r="AW396" s="69">
        <v>8</v>
      </c>
      <c r="AX396" s="69">
        <v>10</v>
      </c>
      <c r="AY396" s="67">
        <v>4</v>
      </c>
      <c r="AZ396" s="67">
        <v>1</v>
      </c>
      <c r="BA396" s="67">
        <v>5</v>
      </c>
      <c r="BB396" s="67">
        <v>3</v>
      </c>
      <c r="BC396" s="67">
        <v>0</v>
      </c>
      <c r="BD396" s="67">
        <v>0</v>
      </c>
      <c r="BE396" s="67">
        <v>2</v>
      </c>
      <c r="BF396" s="67">
        <v>0</v>
      </c>
      <c r="BG396" s="67">
        <v>0</v>
      </c>
      <c r="BH396" s="67">
        <v>0</v>
      </c>
      <c r="BI396" s="67">
        <v>4</v>
      </c>
      <c r="BJ396" s="67">
        <v>1</v>
      </c>
      <c r="BK396" s="67">
        <v>1</v>
      </c>
      <c r="BL396" s="67">
        <v>0</v>
      </c>
      <c r="BM396" s="67">
        <v>0</v>
      </c>
      <c r="BN396" s="70">
        <v>0</v>
      </c>
      <c r="BO396" s="70">
        <v>0</v>
      </c>
      <c r="BP396" s="70">
        <v>0</v>
      </c>
      <c r="BQ396" s="12">
        <v>0</v>
      </c>
      <c r="BR396" s="12">
        <v>0</v>
      </c>
      <c r="BS396" s="12">
        <v>0</v>
      </c>
      <c r="BT396" s="11" t="s">
        <v>5888</v>
      </c>
    </row>
    <row r="397" spans="1:72" x14ac:dyDescent="0.25">
      <c r="A397" s="46" t="s">
        <v>212</v>
      </c>
      <c r="B397" s="46" t="s">
        <v>944</v>
      </c>
      <c r="C397" s="53">
        <v>44</v>
      </c>
      <c r="D397" s="53">
        <v>43</v>
      </c>
      <c r="E397" s="53">
        <v>0</v>
      </c>
      <c r="F397" s="53">
        <v>0</v>
      </c>
      <c r="G397" s="53">
        <v>4</v>
      </c>
      <c r="H397" s="53">
        <v>39</v>
      </c>
      <c r="I397" s="53">
        <v>0</v>
      </c>
      <c r="J397" s="53">
        <v>0</v>
      </c>
      <c r="K397" s="53">
        <v>0</v>
      </c>
      <c r="L397" s="39">
        <f t="shared" si="83"/>
        <v>43</v>
      </c>
      <c r="S397" s="45" t="s">
        <v>5786</v>
      </c>
      <c r="T397" s="43">
        <v>5</v>
      </c>
      <c r="U397" s="43">
        <v>11</v>
      </c>
      <c r="V397" s="43">
        <v>2</v>
      </c>
      <c r="W397" s="52">
        <v>26</v>
      </c>
      <c r="X397" s="43">
        <v>0</v>
      </c>
      <c r="Y397" s="43">
        <v>0</v>
      </c>
      <c r="Z397" s="14">
        <f t="shared" si="86"/>
        <v>44</v>
      </c>
      <c r="AO397" s="11" t="s">
        <v>5922</v>
      </c>
      <c r="AP397" s="93">
        <v>713</v>
      </c>
      <c r="AQ397" s="67">
        <v>352</v>
      </c>
      <c r="AR397" s="67">
        <v>266</v>
      </c>
      <c r="AS397" s="67">
        <v>249</v>
      </c>
      <c r="AT397" s="67">
        <v>156</v>
      </c>
      <c r="AU397" s="67">
        <v>84</v>
      </c>
      <c r="AV397" s="67">
        <v>62</v>
      </c>
      <c r="AW397" s="69">
        <v>82</v>
      </c>
      <c r="AX397" s="69">
        <v>42</v>
      </c>
      <c r="AY397" s="67">
        <v>52</v>
      </c>
      <c r="AZ397" s="67">
        <v>37</v>
      </c>
      <c r="BA397" s="67">
        <v>17</v>
      </c>
      <c r="BB397" s="67">
        <v>19</v>
      </c>
      <c r="BC397" s="67">
        <v>37</v>
      </c>
      <c r="BD397" s="67">
        <v>13</v>
      </c>
      <c r="BE397" s="67">
        <v>19</v>
      </c>
      <c r="BF397" s="67">
        <v>16</v>
      </c>
      <c r="BG397" s="12">
        <v>11</v>
      </c>
      <c r="BH397" s="67">
        <v>3</v>
      </c>
      <c r="BI397" s="67">
        <v>6</v>
      </c>
      <c r="BJ397" s="67">
        <v>2</v>
      </c>
      <c r="BK397" s="67">
        <v>3</v>
      </c>
      <c r="BL397" s="67">
        <v>5</v>
      </c>
      <c r="BM397" s="67">
        <v>3</v>
      </c>
      <c r="BN397" s="67">
        <v>0</v>
      </c>
      <c r="BO397" s="67">
        <v>0</v>
      </c>
      <c r="BP397" s="70">
        <v>0</v>
      </c>
      <c r="BQ397" s="12">
        <v>1</v>
      </c>
      <c r="BR397" s="12">
        <v>2</v>
      </c>
      <c r="BS397" s="12">
        <v>1</v>
      </c>
      <c r="BT397" s="11" t="s">
        <v>5922</v>
      </c>
    </row>
    <row r="398" spans="1:72" x14ac:dyDescent="0.25">
      <c r="A398" s="46" t="s">
        <v>212</v>
      </c>
      <c r="B398" s="46" t="s">
        <v>721</v>
      </c>
      <c r="C398" s="53">
        <v>2</v>
      </c>
      <c r="D398" s="53">
        <v>2</v>
      </c>
      <c r="E398" s="53">
        <v>0</v>
      </c>
      <c r="F398" s="53">
        <v>0</v>
      </c>
      <c r="G398" s="53">
        <v>0</v>
      </c>
      <c r="H398" s="53">
        <v>2</v>
      </c>
      <c r="I398" s="53">
        <v>0</v>
      </c>
      <c r="J398" s="53">
        <v>0</v>
      </c>
      <c r="K398" s="53">
        <v>0</v>
      </c>
      <c r="L398" s="39">
        <f t="shared" si="83"/>
        <v>2</v>
      </c>
      <c r="M398" s="11">
        <v>45</v>
      </c>
      <c r="S398" s="15" t="s">
        <v>5807</v>
      </c>
      <c r="T398" s="24">
        <v>0</v>
      </c>
      <c r="U398" s="24">
        <v>0</v>
      </c>
      <c r="V398" s="24">
        <v>0</v>
      </c>
      <c r="W398" s="55">
        <v>0</v>
      </c>
      <c r="X398" s="24">
        <v>0</v>
      </c>
      <c r="Y398" s="24">
        <v>0</v>
      </c>
      <c r="Z398" s="14">
        <f t="shared" si="86"/>
        <v>0</v>
      </c>
      <c r="AO398" s="11" t="s">
        <v>5923</v>
      </c>
      <c r="AP398" s="67">
        <v>1</v>
      </c>
      <c r="AQ398" s="67">
        <v>28</v>
      </c>
      <c r="AR398" s="67">
        <v>72</v>
      </c>
      <c r="AS398" s="67">
        <v>273</v>
      </c>
      <c r="AT398" s="93">
        <v>355</v>
      </c>
      <c r="AU398" s="67">
        <v>161</v>
      </c>
      <c r="AV398" s="67">
        <v>145</v>
      </c>
      <c r="AW398" s="69">
        <v>92</v>
      </c>
      <c r="AX398" s="69">
        <v>72</v>
      </c>
      <c r="AY398" s="67">
        <v>60</v>
      </c>
      <c r="AZ398" s="67">
        <v>43</v>
      </c>
      <c r="BA398" s="67">
        <v>40</v>
      </c>
      <c r="BB398" s="67">
        <v>31</v>
      </c>
      <c r="BC398" s="67">
        <v>39</v>
      </c>
      <c r="BD398" s="67">
        <v>28</v>
      </c>
      <c r="BE398" s="67">
        <v>32</v>
      </c>
      <c r="BF398" s="67">
        <v>17</v>
      </c>
      <c r="BG398" s="12">
        <v>29</v>
      </c>
      <c r="BH398" s="67">
        <v>10</v>
      </c>
      <c r="BI398" s="67">
        <v>15</v>
      </c>
      <c r="BJ398" s="67">
        <v>6</v>
      </c>
      <c r="BK398" s="67">
        <v>14</v>
      </c>
      <c r="BL398" s="67">
        <v>7</v>
      </c>
      <c r="BM398" s="67">
        <v>4</v>
      </c>
      <c r="BN398" s="67">
        <v>1</v>
      </c>
      <c r="BO398" s="67">
        <v>0</v>
      </c>
      <c r="BP398" s="70">
        <v>0</v>
      </c>
      <c r="BQ398" s="12">
        <v>5</v>
      </c>
      <c r="BR398" s="12">
        <v>1</v>
      </c>
      <c r="BS398" s="12">
        <v>1</v>
      </c>
      <c r="BT398" s="11" t="s">
        <v>5923</v>
      </c>
    </row>
    <row r="399" spans="1:72" x14ac:dyDescent="0.25">
      <c r="A399" s="60" t="s">
        <v>5810</v>
      </c>
      <c r="B399" s="61"/>
      <c r="C399" s="61">
        <f>SUM(C381:C398)</f>
        <v>1462</v>
      </c>
      <c r="D399" s="61">
        <f t="shared" ref="D399:K399" si="87">SUM(D381:D398)</f>
        <v>1436</v>
      </c>
      <c r="E399" s="61">
        <f t="shared" si="87"/>
        <v>122</v>
      </c>
      <c r="F399" s="61">
        <f t="shared" si="87"/>
        <v>199</v>
      </c>
      <c r="G399" s="61">
        <f t="shared" si="87"/>
        <v>37</v>
      </c>
      <c r="H399" s="61">
        <f t="shared" si="87"/>
        <v>368</v>
      </c>
      <c r="I399" s="61">
        <f t="shared" si="87"/>
        <v>710</v>
      </c>
      <c r="J399" s="61">
        <f t="shared" si="87"/>
        <v>0</v>
      </c>
      <c r="K399" s="61">
        <f t="shared" si="87"/>
        <v>0</v>
      </c>
      <c r="L399" s="104">
        <f t="shared" si="83"/>
        <v>1436</v>
      </c>
      <c r="M399" s="11">
        <f>SUM(M381:M398)</f>
        <v>1436</v>
      </c>
      <c r="T399" s="28">
        <f>SUM(T392:T398)</f>
        <v>5</v>
      </c>
      <c r="U399" s="28">
        <f t="shared" ref="U399:Y399" si="88">SUM(U392:U398)</f>
        <v>16</v>
      </c>
      <c r="V399" s="28">
        <f t="shared" si="88"/>
        <v>2</v>
      </c>
      <c r="W399" s="28">
        <f t="shared" si="88"/>
        <v>29</v>
      </c>
      <c r="X399" s="28">
        <f t="shared" si="88"/>
        <v>0</v>
      </c>
      <c r="Y399" s="28">
        <f t="shared" si="88"/>
        <v>0</v>
      </c>
      <c r="Z399" s="14">
        <f t="shared" si="86"/>
        <v>52</v>
      </c>
      <c r="AO399" s="11" t="s">
        <v>5924</v>
      </c>
      <c r="AP399" s="67">
        <v>0</v>
      </c>
      <c r="AQ399" s="67">
        <v>0</v>
      </c>
      <c r="AR399" s="67">
        <v>0</v>
      </c>
      <c r="AS399" s="67">
        <v>0</v>
      </c>
      <c r="AT399" s="67">
        <v>2</v>
      </c>
      <c r="AU399" s="67">
        <v>15</v>
      </c>
      <c r="AV399" s="67">
        <v>39</v>
      </c>
      <c r="AW399" s="69">
        <v>174</v>
      </c>
      <c r="AX399" s="69">
        <v>257</v>
      </c>
      <c r="AY399" s="93">
        <v>409</v>
      </c>
      <c r="AZ399" s="67">
        <v>233</v>
      </c>
      <c r="BA399" s="67">
        <v>203</v>
      </c>
      <c r="BB399" s="67">
        <v>114</v>
      </c>
      <c r="BC399" s="67">
        <v>154</v>
      </c>
      <c r="BD399" s="67">
        <v>112</v>
      </c>
      <c r="BE399" s="67">
        <v>124</v>
      </c>
      <c r="BF399" s="67">
        <v>60</v>
      </c>
      <c r="BG399" s="12">
        <v>87</v>
      </c>
      <c r="BH399" s="67">
        <v>39</v>
      </c>
      <c r="BI399" s="67">
        <v>57</v>
      </c>
      <c r="BJ399" s="67">
        <v>29</v>
      </c>
      <c r="BK399" s="67">
        <v>50</v>
      </c>
      <c r="BL399" s="67">
        <v>34</v>
      </c>
      <c r="BM399" s="67">
        <v>35</v>
      </c>
      <c r="BN399" s="67">
        <v>18</v>
      </c>
      <c r="BO399" s="67">
        <v>21</v>
      </c>
      <c r="BP399" s="70">
        <v>18</v>
      </c>
      <c r="BQ399" s="12">
        <v>25</v>
      </c>
      <c r="BR399" s="12">
        <v>6</v>
      </c>
      <c r="BS399" s="12">
        <v>3</v>
      </c>
      <c r="BT399" s="11" t="s">
        <v>5924</v>
      </c>
    </row>
    <row r="400" spans="1:72" x14ac:dyDescent="0.25">
      <c r="A400" s="113"/>
      <c r="B400" s="114"/>
      <c r="C400" s="114"/>
      <c r="D400" s="114"/>
      <c r="E400" s="114"/>
      <c r="F400" s="114"/>
      <c r="G400" s="114"/>
      <c r="H400" s="114"/>
      <c r="I400" s="114"/>
      <c r="J400" s="114"/>
      <c r="K400" s="114"/>
      <c r="L400" s="115"/>
      <c r="BL400" s="29"/>
      <c r="BR400" s="11"/>
    </row>
    <row r="401" spans="19:72" x14ac:dyDescent="0.25">
      <c r="S401" s="14" t="s">
        <v>5812</v>
      </c>
      <c r="T401" s="14" t="s">
        <v>264</v>
      </c>
      <c r="U401" s="14" t="s">
        <v>121</v>
      </c>
      <c r="V401" s="14" t="s">
        <v>543</v>
      </c>
      <c r="W401" s="14" t="s">
        <v>198</v>
      </c>
      <c r="X401" s="14" t="s">
        <v>300</v>
      </c>
      <c r="Y401" s="14" t="s">
        <v>233</v>
      </c>
      <c r="Z401" s="14" t="s">
        <v>5813</v>
      </c>
      <c r="AS401" s="11" t="s">
        <v>5752</v>
      </c>
      <c r="AX401" s="11" t="s">
        <v>5754</v>
      </c>
      <c r="BD401" s="11" t="s">
        <v>5753</v>
      </c>
      <c r="BL401" s="29" t="s">
        <v>5755</v>
      </c>
      <c r="BQ401" s="11" t="s">
        <v>5756</v>
      </c>
      <c r="BR401" s="11"/>
    </row>
    <row r="402" spans="19:72" x14ac:dyDescent="0.25">
      <c r="S402" s="14" t="s">
        <v>5803</v>
      </c>
      <c r="T402" s="116">
        <v>0</v>
      </c>
      <c r="U402" s="116">
        <v>0</v>
      </c>
      <c r="V402" s="116">
        <v>0</v>
      </c>
      <c r="W402" s="116">
        <v>1</v>
      </c>
      <c r="X402" s="116">
        <v>0</v>
      </c>
      <c r="Y402" s="116">
        <v>0</v>
      </c>
      <c r="Z402" s="15">
        <f>SUM(T402:W402)+Y402</f>
        <v>1</v>
      </c>
      <c r="AA402" s="14" t="s">
        <v>5803</v>
      </c>
      <c r="AO402" s="11" t="s">
        <v>5</v>
      </c>
      <c r="AP402" s="11" t="s">
        <v>5891</v>
      </c>
      <c r="AQ402" s="11" t="s">
        <v>5835</v>
      </c>
      <c r="AR402" s="11" t="s">
        <v>5836</v>
      </c>
      <c r="AS402" s="11" t="s">
        <v>5837</v>
      </c>
      <c r="AT402" s="11" t="s">
        <v>5838</v>
      </c>
      <c r="AU402" s="11" t="s">
        <v>5839</v>
      </c>
      <c r="AV402" s="11" t="s">
        <v>5840</v>
      </c>
      <c r="AW402" s="68" t="s">
        <v>5841</v>
      </c>
      <c r="AX402" s="68" t="s">
        <v>5842</v>
      </c>
      <c r="AY402" s="11" t="s">
        <v>5843</v>
      </c>
      <c r="AZ402" s="11" t="s">
        <v>5844</v>
      </c>
      <c r="BA402" s="11" t="s">
        <v>5845</v>
      </c>
      <c r="BB402" s="11" t="s">
        <v>5846</v>
      </c>
      <c r="BC402" s="11" t="s">
        <v>5847</v>
      </c>
      <c r="BD402" s="11" t="s">
        <v>5848</v>
      </c>
      <c r="BE402" s="11" t="s">
        <v>5849</v>
      </c>
      <c r="BF402" s="11" t="s">
        <v>5850</v>
      </c>
      <c r="BG402" s="11" t="s">
        <v>5851</v>
      </c>
      <c r="BH402" s="11" t="s">
        <v>5852</v>
      </c>
      <c r="BI402" s="11" t="s">
        <v>5853</v>
      </c>
      <c r="BJ402" s="11" t="s">
        <v>5854</v>
      </c>
      <c r="BK402" s="11" t="s">
        <v>5855</v>
      </c>
      <c r="BL402" s="27" t="s">
        <v>5926</v>
      </c>
      <c r="BM402" s="11" t="s">
        <v>5857</v>
      </c>
      <c r="BN402" s="11" t="s">
        <v>5858</v>
      </c>
      <c r="BO402" s="11" t="s">
        <v>5859</v>
      </c>
      <c r="BP402" s="11" t="s">
        <v>5860</v>
      </c>
      <c r="BQ402" s="11" t="s">
        <v>5861</v>
      </c>
      <c r="BR402" s="11" t="s">
        <v>5862</v>
      </c>
      <c r="BS402" s="11" t="s">
        <v>5863</v>
      </c>
    </row>
    <row r="403" spans="19:72" x14ac:dyDescent="0.25">
      <c r="S403" s="45" t="s">
        <v>5804</v>
      </c>
      <c r="T403" s="56">
        <v>0</v>
      </c>
      <c r="U403" s="56">
        <v>0</v>
      </c>
      <c r="V403" s="56">
        <v>0</v>
      </c>
      <c r="W403" s="56">
        <v>1</v>
      </c>
      <c r="X403" s="56">
        <v>0</v>
      </c>
      <c r="Y403" s="56">
        <v>0</v>
      </c>
      <c r="Z403" s="15">
        <f t="shared" ref="Z403:Z409" si="89">SUM(T403:W403)+Y403</f>
        <v>1</v>
      </c>
      <c r="AA403" s="45" t="s">
        <v>5804</v>
      </c>
      <c r="AO403" s="14" t="s">
        <v>5896</v>
      </c>
      <c r="AP403" s="71">
        <v>0</v>
      </c>
      <c r="AQ403" s="71">
        <v>0</v>
      </c>
      <c r="AR403" s="71">
        <v>0</v>
      </c>
      <c r="AS403" s="71">
        <v>0</v>
      </c>
      <c r="AT403" s="71">
        <v>0</v>
      </c>
      <c r="AU403" s="71">
        <v>0</v>
      </c>
      <c r="AV403" s="71">
        <v>0</v>
      </c>
      <c r="AW403" s="71">
        <v>0</v>
      </c>
      <c r="AX403" s="71">
        <v>0</v>
      </c>
      <c r="AY403" s="71">
        <v>1</v>
      </c>
      <c r="AZ403" s="71">
        <v>7</v>
      </c>
      <c r="BA403" s="71">
        <v>40</v>
      </c>
      <c r="BB403" s="71">
        <v>42</v>
      </c>
      <c r="BC403" s="71">
        <v>161</v>
      </c>
      <c r="BD403" s="71">
        <v>182</v>
      </c>
      <c r="BE403" s="72">
        <v>349</v>
      </c>
      <c r="BF403" s="71">
        <v>202</v>
      </c>
      <c r="BG403" s="24">
        <v>211</v>
      </c>
      <c r="BH403" s="71">
        <v>120</v>
      </c>
      <c r="BI403" s="71">
        <v>162</v>
      </c>
      <c r="BJ403" s="71">
        <v>71</v>
      </c>
      <c r="BK403" s="71">
        <v>109</v>
      </c>
      <c r="BL403" s="71">
        <v>69</v>
      </c>
      <c r="BM403" s="71">
        <v>64</v>
      </c>
      <c r="BN403" s="71">
        <v>30</v>
      </c>
      <c r="BO403" s="71">
        <v>38</v>
      </c>
      <c r="BP403" s="75">
        <v>21</v>
      </c>
      <c r="BQ403" s="24">
        <v>59</v>
      </c>
      <c r="BR403" s="24">
        <v>18</v>
      </c>
      <c r="BS403" s="24">
        <v>8</v>
      </c>
      <c r="BT403" s="14" t="s">
        <v>5896</v>
      </c>
    </row>
    <row r="404" spans="19:72" x14ac:dyDescent="0.25">
      <c r="S404" s="14" t="s">
        <v>5805</v>
      </c>
      <c r="T404" s="55">
        <v>0</v>
      </c>
      <c r="U404" s="55">
        <v>1</v>
      </c>
      <c r="V404" s="55">
        <v>0</v>
      </c>
      <c r="W404" s="55">
        <v>2</v>
      </c>
      <c r="X404" s="55">
        <v>0</v>
      </c>
      <c r="Y404" s="55">
        <v>0</v>
      </c>
      <c r="Z404" s="15">
        <f t="shared" si="89"/>
        <v>3</v>
      </c>
      <c r="AA404" s="14" t="s">
        <v>5805</v>
      </c>
      <c r="AO404" s="100" t="s">
        <v>5877</v>
      </c>
      <c r="AP404" s="81">
        <v>0</v>
      </c>
      <c r="AQ404" s="81">
        <v>0</v>
      </c>
      <c r="AR404" s="81">
        <v>0</v>
      </c>
      <c r="AS404" s="81">
        <v>0</v>
      </c>
      <c r="AT404" s="81">
        <v>0</v>
      </c>
      <c r="AU404" s="81">
        <v>0</v>
      </c>
      <c r="AV404" s="81">
        <v>0</v>
      </c>
      <c r="AW404" s="81">
        <v>0</v>
      </c>
      <c r="AX404" s="81">
        <v>0</v>
      </c>
      <c r="AY404" s="81">
        <v>0</v>
      </c>
      <c r="AZ404" s="81">
        <v>0</v>
      </c>
      <c r="BA404" s="81">
        <v>13</v>
      </c>
      <c r="BB404" s="81">
        <v>33</v>
      </c>
      <c r="BC404" s="81">
        <v>51</v>
      </c>
      <c r="BD404" s="81">
        <v>28</v>
      </c>
      <c r="BE404" s="81">
        <v>181</v>
      </c>
      <c r="BF404" s="81">
        <v>177</v>
      </c>
      <c r="BG404" s="101">
        <v>386</v>
      </c>
      <c r="BH404" s="101">
        <v>395</v>
      </c>
      <c r="BI404" s="72">
        <v>522</v>
      </c>
      <c r="BJ404" s="81">
        <v>271</v>
      </c>
      <c r="BK404" s="83">
        <v>333</v>
      </c>
      <c r="BL404" s="102">
        <v>316</v>
      </c>
      <c r="BM404" s="102">
        <v>325</v>
      </c>
      <c r="BN404" s="102">
        <v>83</v>
      </c>
      <c r="BO404" s="102">
        <v>73</v>
      </c>
      <c r="BP404" s="102">
        <v>14</v>
      </c>
      <c r="BQ404" s="101">
        <v>43</v>
      </c>
      <c r="BR404" s="43">
        <v>23</v>
      </c>
      <c r="BS404" s="43">
        <v>17</v>
      </c>
      <c r="BT404" s="100" t="s">
        <v>5877</v>
      </c>
    </row>
    <row r="405" spans="19:72" x14ac:dyDescent="0.25">
      <c r="S405" s="45" t="s">
        <v>5806</v>
      </c>
      <c r="T405" s="56">
        <v>0</v>
      </c>
      <c r="U405" s="56">
        <v>3</v>
      </c>
      <c r="V405" s="56">
        <v>0</v>
      </c>
      <c r="W405" s="56">
        <v>5</v>
      </c>
      <c r="X405" s="56">
        <v>17</v>
      </c>
      <c r="Y405" s="56">
        <v>0</v>
      </c>
      <c r="Z405" s="15">
        <f t="shared" si="89"/>
        <v>8</v>
      </c>
      <c r="AA405" s="45" t="s">
        <v>5806</v>
      </c>
      <c r="AO405" s="14" t="s">
        <v>5897</v>
      </c>
      <c r="AP405" s="71">
        <v>0</v>
      </c>
      <c r="AQ405" s="71">
        <v>0</v>
      </c>
      <c r="AR405" s="71">
        <v>0</v>
      </c>
      <c r="AS405" s="71">
        <v>0</v>
      </c>
      <c r="AT405" s="71">
        <v>0</v>
      </c>
      <c r="AU405" s="71">
        <v>0</v>
      </c>
      <c r="AV405" s="71">
        <v>0</v>
      </c>
      <c r="AW405" s="71">
        <v>0</v>
      </c>
      <c r="AX405" s="71">
        <v>0</v>
      </c>
      <c r="AY405" s="71">
        <v>0</v>
      </c>
      <c r="AZ405" s="71">
        <v>0</v>
      </c>
      <c r="BA405" s="71">
        <v>0</v>
      </c>
      <c r="BB405" s="71">
        <v>0</v>
      </c>
      <c r="BC405" s="71">
        <v>0</v>
      </c>
      <c r="BD405" s="71">
        <v>0</v>
      </c>
      <c r="BE405" s="71">
        <v>0</v>
      </c>
      <c r="BF405" s="71">
        <v>0</v>
      </c>
      <c r="BG405" s="24">
        <v>61</v>
      </c>
      <c r="BH405" s="71">
        <v>57</v>
      </c>
      <c r="BI405" s="71">
        <v>152</v>
      </c>
      <c r="BJ405" s="71">
        <v>72</v>
      </c>
      <c r="BK405" s="71">
        <v>204</v>
      </c>
      <c r="BL405" s="71">
        <v>229</v>
      </c>
      <c r="BM405" s="72">
        <v>320</v>
      </c>
      <c r="BN405" s="71">
        <v>186</v>
      </c>
      <c r="BO405" s="71">
        <v>291</v>
      </c>
      <c r="BP405" s="75">
        <v>114</v>
      </c>
      <c r="BQ405" s="24">
        <v>126</v>
      </c>
      <c r="BR405" s="24">
        <v>56</v>
      </c>
      <c r="BS405" s="24">
        <v>57</v>
      </c>
      <c r="BT405" s="14" t="s">
        <v>5897</v>
      </c>
    </row>
    <row r="406" spans="19:72" x14ac:dyDescent="0.25">
      <c r="S406" s="15" t="s">
        <v>5785</v>
      </c>
      <c r="T406" s="116">
        <v>5</v>
      </c>
      <c r="U406" s="116">
        <v>13</v>
      </c>
      <c r="V406" s="116">
        <v>3</v>
      </c>
      <c r="W406" s="116">
        <v>36</v>
      </c>
      <c r="X406" s="116">
        <v>335</v>
      </c>
      <c r="Y406" s="116">
        <v>0</v>
      </c>
      <c r="Z406" s="15">
        <f t="shared" si="89"/>
        <v>57</v>
      </c>
      <c r="AA406" s="15" t="s">
        <v>5785</v>
      </c>
      <c r="AO406" s="100" t="s">
        <v>5878</v>
      </c>
      <c r="AP406" s="81">
        <v>0</v>
      </c>
      <c r="AQ406" s="81">
        <v>0</v>
      </c>
      <c r="AR406" s="81">
        <v>0</v>
      </c>
      <c r="AS406" s="81">
        <v>0</v>
      </c>
      <c r="AT406" s="81">
        <v>0</v>
      </c>
      <c r="AU406" s="81">
        <v>0</v>
      </c>
      <c r="AV406" s="81">
        <v>0</v>
      </c>
      <c r="AW406" s="81">
        <v>0</v>
      </c>
      <c r="AX406" s="81">
        <v>0</v>
      </c>
      <c r="AY406" s="81">
        <v>0</v>
      </c>
      <c r="AZ406" s="81">
        <v>0</v>
      </c>
      <c r="BA406" s="81">
        <v>0</v>
      </c>
      <c r="BB406" s="81">
        <v>0</v>
      </c>
      <c r="BC406" s="81">
        <v>0</v>
      </c>
      <c r="BD406" s="81">
        <v>0</v>
      </c>
      <c r="BE406" s="81">
        <v>0</v>
      </c>
      <c r="BF406" s="81">
        <v>0</v>
      </c>
      <c r="BG406" s="101">
        <v>0</v>
      </c>
      <c r="BH406" s="101">
        <v>0</v>
      </c>
      <c r="BI406" s="81">
        <v>76</v>
      </c>
      <c r="BJ406" s="81">
        <v>315</v>
      </c>
      <c r="BK406" s="83">
        <v>456</v>
      </c>
      <c r="BL406" s="102">
        <v>337</v>
      </c>
      <c r="BM406" s="102">
        <v>386</v>
      </c>
      <c r="BN406" s="102">
        <v>515</v>
      </c>
      <c r="BO406" s="102">
        <v>623</v>
      </c>
      <c r="BP406" s="72">
        <v>676</v>
      </c>
      <c r="BQ406" s="101">
        <v>642</v>
      </c>
      <c r="BR406" s="43">
        <v>484</v>
      </c>
      <c r="BS406" s="43">
        <v>335</v>
      </c>
      <c r="BT406" s="100" t="s">
        <v>5878</v>
      </c>
    </row>
    <row r="407" spans="19:72" x14ac:dyDescent="0.25">
      <c r="S407" s="45" t="s">
        <v>5786</v>
      </c>
      <c r="T407" s="117">
        <v>112</v>
      </c>
      <c r="U407" s="117">
        <v>166</v>
      </c>
      <c r="V407" s="117">
        <v>28</v>
      </c>
      <c r="W407" s="117">
        <v>253</v>
      </c>
      <c r="X407" s="117">
        <v>358</v>
      </c>
      <c r="Y407" s="117">
        <v>0</v>
      </c>
      <c r="Z407" s="15">
        <f t="shared" si="89"/>
        <v>559</v>
      </c>
      <c r="AA407" s="45" t="s">
        <v>5786</v>
      </c>
      <c r="AO407" s="14" t="s">
        <v>5898</v>
      </c>
      <c r="AP407" s="71">
        <v>0</v>
      </c>
      <c r="AQ407" s="71">
        <v>0</v>
      </c>
      <c r="AR407" s="71">
        <v>0</v>
      </c>
      <c r="AS407" s="71">
        <v>0</v>
      </c>
      <c r="AT407" s="71">
        <v>0</v>
      </c>
      <c r="AU407" s="71">
        <v>0</v>
      </c>
      <c r="AV407" s="71">
        <v>0</v>
      </c>
      <c r="AW407" s="71">
        <v>0</v>
      </c>
      <c r="AX407" s="71">
        <v>0</v>
      </c>
      <c r="AY407" s="71">
        <v>0</v>
      </c>
      <c r="AZ407" s="71">
        <v>0</v>
      </c>
      <c r="BA407" s="71">
        <v>0</v>
      </c>
      <c r="BB407" s="71">
        <v>0</v>
      </c>
      <c r="BC407" s="71">
        <v>0</v>
      </c>
      <c r="BD407" s="71">
        <v>0</v>
      </c>
      <c r="BE407" s="71">
        <v>0</v>
      </c>
      <c r="BF407" s="71">
        <v>0</v>
      </c>
      <c r="BG407" s="71">
        <v>0</v>
      </c>
      <c r="BH407" s="71">
        <v>0</v>
      </c>
      <c r="BI407" s="71">
        <v>0</v>
      </c>
      <c r="BJ407" s="71">
        <v>0</v>
      </c>
      <c r="BK407" s="71">
        <v>0</v>
      </c>
      <c r="BL407" s="71">
        <v>0</v>
      </c>
      <c r="BM407" s="71">
        <v>4</v>
      </c>
      <c r="BN407" s="71">
        <v>1</v>
      </c>
      <c r="BO407" s="71">
        <v>40</v>
      </c>
      <c r="BP407" s="75">
        <v>50</v>
      </c>
      <c r="BQ407" s="22">
        <v>364</v>
      </c>
      <c r="BR407" s="24">
        <v>319</v>
      </c>
      <c r="BS407" s="85">
        <v>559</v>
      </c>
      <c r="BT407" s="14" t="s">
        <v>5898</v>
      </c>
    </row>
    <row r="408" spans="19:72" x14ac:dyDescent="0.25">
      <c r="S408" s="15" t="s">
        <v>5807</v>
      </c>
      <c r="T408" s="116">
        <v>0</v>
      </c>
      <c r="U408" s="116">
        <v>0</v>
      </c>
      <c r="V408" s="116">
        <v>4</v>
      </c>
      <c r="W408" s="116">
        <v>41</v>
      </c>
      <c r="X408" s="116">
        <v>0</v>
      </c>
      <c r="Y408" s="116">
        <v>0</v>
      </c>
      <c r="Z408" s="15">
        <f t="shared" si="89"/>
        <v>45</v>
      </c>
      <c r="AA408" s="15" t="s">
        <v>5807</v>
      </c>
      <c r="AO408" s="100" t="s">
        <v>5879</v>
      </c>
      <c r="AP408" s="81">
        <v>0</v>
      </c>
      <c r="AQ408" s="81">
        <v>0</v>
      </c>
      <c r="AR408" s="81">
        <v>0</v>
      </c>
      <c r="AS408" s="81">
        <v>0</v>
      </c>
      <c r="AT408" s="81">
        <v>0</v>
      </c>
      <c r="AU408" s="81">
        <v>0</v>
      </c>
      <c r="AV408" s="81">
        <v>0</v>
      </c>
      <c r="AW408" s="81">
        <v>0</v>
      </c>
      <c r="AX408" s="81">
        <v>0</v>
      </c>
      <c r="AY408" s="81">
        <v>0</v>
      </c>
      <c r="AZ408" s="81">
        <v>0</v>
      </c>
      <c r="BA408" s="81">
        <v>0</v>
      </c>
      <c r="BB408" s="81">
        <v>0</v>
      </c>
      <c r="BC408" s="81">
        <v>0</v>
      </c>
      <c r="BD408" s="81">
        <v>0</v>
      </c>
      <c r="BE408" s="81">
        <v>0</v>
      </c>
      <c r="BF408" s="81">
        <v>0</v>
      </c>
      <c r="BG408" s="101">
        <v>0</v>
      </c>
      <c r="BH408" s="101">
        <v>0</v>
      </c>
      <c r="BI408" s="101">
        <v>0</v>
      </c>
      <c r="BJ408" s="101">
        <v>0</v>
      </c>
      <c r="BK408" s="101">
        <v>0</v>
      </c>
      <c r="BL408" s="101">
        <v>0</v>
      </c>
      <c r="BM408" s="101">
        <v>0</v>
      </c>
      <c r="BN408" s="101">
        <v>0</v>
      </c>
      <c r="BO408" s="101">
        <v>0</v>
      </c>
      <c r="BP408" s="101">
        <v>1</v>
      </c>
      <c r="BQ408" s="101">
        <v>17</v>
      </c>
      <c r="BR408" s="43">
        <v>191</v>
      </c>
      <c r="BS408" s="43">
        <v>358</v>
      </c>
      <c r="BT408" s="100" t="s">
        <v>5879</v>
      </c>
    </row>
    <row r="409" spans="19:72" x14ac:dyDescent="0.25">
      <c r="T409" s="20">
        <f>SUM(T402:T408)</f>
        <v>117</v>
      </c>
      <c r="U409" s="20">
        <f t="shared" ref="U409:Y409" si="90">SUM(U402:U408)</f>
        <v>183</v>
      </c>
      <c r="V409" s="20">
        <f t="shared" si="90"/>
        <v>35</v>
      </c>
      <c r="W409" s="20">
        <f t="shared" si="90"/>
        <v>339</v>
      </c>
      <c r="X409" s="20">
        <f t="shared" si="90"/>
        <v>710</v>
      </c>
      <c r="Y409" s="20">
        <f t="shared" si="90"/>
        <v>0</v>
      </c>
      <c r="Z409" s="15">
        <f t="shared" si="89"/>
        <v>674</v>
      </c>
      <c r="AO409" s="14" t="s">
        <v>5900</v>
      </c>
      <c r="AP409" s="71">
        <v>0</v>
      </c>
      <c r="AQ409" s="71">
        <v>0</v>
      </c>
      <c r="AR409" s="71">
        <v>0</v>
      </c>
      <c r="AS409" s="71">
        <v>0</v>
      </c>
      <c r="AT409" s="71">
        <v>0</v>
      </c>
      <c r="AU409" s="71">
        <v>0</v>
      </c>
      <c r="AV409" s="71">
        <v>0</v>
      </c>
      <c r="AW409" s="71">
        <v>0</v>
      </c>
      <c r="AX409" s="71">
        <v>0</v>
      </c>
      <c r="AY409" s="71">
        <v>0</v>
      </c>
      <c r="AZ409" s="71">
        <v>0</v>
      </c>
      <c r="BA409" s="71">
        <v>0</v>
      </c>
      <c r="BB409" s="71">
        <v>0</v>
      </c>
      <c r="BC409" s="71">
        <v>0</v>
      </c>
      <c r="BD409" s="71">
        <v>0</v>
      </c>
      <c r="BE409" s="71">
        <v>0</v>
      </c>
      <c r="BF409" s="71">
        <v>0</v>
      </c>
      <c r="BG409" s="71">
        <v>0</v>
      </c>
      <c r="BH409" s="71">
        <v>0</v>
      </c>
      <c r="BI409" s="71">
        <v>0</v>
      </c>
      <c r="BJ409" s="71">
        <v>0</v>
      </c>
      <c r="BK409" s="71">
        <v>0</v>
      </c>
      <c r="BL409" s="71">
        <v>0</v>
      </c>
      <c r="BM409" s="71">
        <v>0</v>
      </c>
      <c r="BN409" s="71">
        <v>0</v>
      </c>
      <c r="BO409" s="71">
        <v>0</v>
      </c>
      <c r="BP409" s="75">
        <v>0</v>
      </c>
      <c r="BQ409" s="24">
        <v>0</v>
      </c>
      <c r="BR409" s="24">
        <v>0</v>
      </c>
      <c r="BS409" s="24">
        <v>45</v>
      </c>
      <c r="BT409" s="14" t="s">
        <v>5900</v>
      </c>
    </row>
    <row r="410" spans="19:72" x14ac:dyDescent="0.25">
      <c r="AO410" s="100" t="s">
        <v>5880</v>
      </c>
      <c r="AP410" s="81">
        <v>0</v>
      </c>
      <c r="AQ410" s="81">
        <v>0</v>
      </c>
      <c r="AR410" s="81">
        <v>0</v>
      </c>
      <c r="AS410" s="81">
        <v>0</v>
      </c>
      <c r="AT410" s="81">
        <v>0</v>
      </c>
      <c r="AU410" s="81">
        <v>0</v>
      </c>
      <c r="AV410" s="81">
        <v>0</v>
      </c>
      <c r="AW410" s="81">
        <v>0</v>
      </c>
      <c r="AX410" s="81">
        <v>0</v>
      </c>
      <c r="AY410" s="81">
        <v>0</v>
      </c>
      <c r="AZ410" s="81">
        <v>0</v>
      </c>
      <c r="BA410" s="81">
        <v>0</v>
      </c>
      <c r="BB410" s="81">
        <v>0</v>
      </c>
      <c r="BC410" s="81">
        <v>0</v>
      </c>
      <c r="BD410" s="81">
        <v>0</v>
      </c>
      <c r="BE410" s="81">
        <v>0</v>
      </c>
      <c r="BF410" s="81">
        <v>0</v>
      </c>
      <c r="BG410" s="101">
        <v>0</v>
      </c>
      <c r="BH410" s="101">
        <v>0</v>
      </c>
      <c r="BI410" s="101">
        <v>0</v>
      </c>
      <c r="BJ410" s="101">
        <v>0</v>
      </c>
      <c r="BK410" s="101">
        <v>0</v>
      </c>
      <c r="BL410" s="101">
        <v>0</v>
      </c>
      <c r="BM410" s="101">
        <v>0</v>
      </c>
      <c r="BN410" s="101">
        <v>0</v>
      </c>
      <c r="BO410" s="101">
        <v>0</v>
      </c>
      <c r="BP410" s="101">
        <v>0</v>
      </c>
      <c r="BQ410" s="101">
        <v>0</v>
      </c>
      <c r="BR410" s="43">
        <v>0</v>
      </c>
      <c r="BS410" s="43">
        <v>0</v>
      </c>
      <c r="BT410" s="100" t="s">
        <v>5880</v>
      </c>
    </row>
    <row r="412" spans="19:72" x14ac:dyDescent="0.25">
      <c r="T412" s="118"/>
      <c r="U412" s="118"/>
      <c r="V412" s="118"/>
      <c r="W412" s="118"/>
      <c r="X412" s="118"/>
    </row>
    <row r="413" spans="19:72" x14ac:dyDescent="0.25">
      <c r="T413" s="119"/>
      <c r="U413" s="119"/>
      <c r="V413" s="119"/>
      <c r="W413" s="119"/>
      <c r="X413" s="119"/>
    </row>
    <row r="414" spans="19:72" x14ac:dyDescent="0.25">
      <c r="T414" s="119"/>
      <c r="U414" s="119"/>
      <c r="V414" s="119"/>
      <c r="W414" s="119"/>
      <c r="X414" s="119"/>
    </row>
    <row r="415" spans="19:72" x14ac:dyDescent="0.25">
      <c r="T415" s="119"/>
      <c r="U415" s="119"/>
      <c r="V415" s="119"/>
      <c r="W415" s="119"/>
      <c r="X415" s="119"/>
    </row>
    <row r="416" spans="19:72" x14ac:dyDescent="0.25">
      <c r="T416" s="119"/>
      <c r="U416" s="119"/>
      <c r="V416" s="119"/>
      <c r="W416" s="119"/>
      <c r="X416" s="119"/>
    </row>
    <row r="425" spans="1:68" ht="42" customHeight="1" x14ac:dyDescent="0.25">
      <c r="A425" s="32" t="s">
        <v>5862</v>
      </c>
      <c r="B425" s="32" t="s">
        <v>5790</v>
      </c>
      <c r="C425" s="32" t="s">
        <v>5751</v>
      </c>
      <c r="D425" s="32" t="s">
        <v>5791</v>
      </c>
      <c r="E425" s="32" t="s">
        <v>5792</v>
      </c>
      <c r="F425" s="32" t="s">
        <v>5793</v>
      </c>
      <c r="G425" s="32" t="s">
        <v>5794</v>
      </c>
      <c r="H425" s="32" t="s">
        <v>5795</v>
      </c>
      <c r="I425" s="32" t="s">
        <v>5796</v>
      </c>
      <c r="J425" s="35" t="s">
        <v>5798</v>
      </c>
      <c r="K425" s="36" t="s">
        <v>5799</v>
      </c>
      <c r="M425" s="16" t="s">
        <v>5932</v>
      </c>
      <c r="S425" s="25" t="s">
        <v>5862</v>
      </c>
      <c r="AL425" s="17" t="s">
        <v>5824</v>
      </c>
      <c r="AM425" s="65" t="s">
        <v>5862</v>
      </c>
      <c r="AN425" s="66"/>
      <c r="AO425" s="66"/>
      <c r="AP425" s="66"/>
    </row>
    <row r="426" spans="1:68" x14ac:dyDescent="0.25">
      <c r="A426" s="46" t="s">
        <v>460</v>
      </c>
      <c r="B426" s="46" t="s">
        <v>4236</v>
      </c>
      <c r="C426" s="53">
        <v>1</v>
      </c>
      <c r="D426" s="47">
        <v>1</v>
      </c>
      <c r="E426" s="47">
        <v>0</v>
      </c>
      <c r="F426" s="47">
        <v>0</v>
      </c>
      <c r="G426" s="47">
        <v>0</v>
      </c>
      <c r="H426" s="47">
        <v>1</v>
      </c>
      <c r="I426" s="47">
        <v>0</v>
      </c>
      <c r="J426" s="47">
        <v>0</v>
      </c>
      <c r="K426" s="39">
        <f t="shared" ref="K426:K446" si="91">SUM(E426:J426)</f>
        <v>1</v>
      </c>
      <c r="S426" s="14" t="s">
        <v>5801</v>
      </c>
      <c r="T426" s="14" t="s">
        <v>264</v>
      </c>
      <c r="U426" s="14" t="s">
        <v>121</v>
      </c>
      <c r="V426" s="14" t="s">
        <v>543</v>
      </c>
      <c r="W426" s="14" t="s">
        <v>198</v>
      </c>
      <c r="X426" s="14" t="s">
        <v>300</v>
      </c>
      <c r="Y426" s="14" t="s">
        <v>117</v>
      </c>
      <c r="AL426" s="11" t="s">
        <v>5918</v>
      </c>
      <c r="AM426" s="66"/>
      <c r="AN426" s="66"/>
      <c r="AO426" s="66"/>
      <c r="AP426" s="66"/>
    </row>
    <row r="427" spans="1:68" x14ac:dyDescent="0.25">
      <c r="A427" s="46" t="s">
        <v>460</v>
      </c>
      <c r="B427" s="46" t="s">
        <v>721</v>
      </c>
      <c r="C427" s="53">
        <v>1</v>
      </c>
      <c r="D427" s="47">
        <v>1</v>
      </c>
      <c r="E427" s="47">
        <v>0</v>
      </c>
      <c r="F427" s="47">
        <v>0</v>
      </c>
      <c r="G427" s="47">
        <v>0</v>
      </c>
      <c r="H427" s="47">
        <v>1</v>
      </c>
      <c r="I427" s="47">
        <v>0</v>
      </c>
      <c r="J427" s="47">
        <v>0</v>
      </c>
      <c r="K427" s="39">
        <f t="shared" si="91"/>
        <v>1</v>
      </c>
      <c r="M427" s="11">
        <v>2</v>
      </c>
      <c r="S427" s="14" t="s">
        <v>5803</v>
      </c>
      <c r="T427" s="24">
        <v>0</v>
      </c>
      <c r="U427" s="24">
        <v>0</v>
      </c>
      <c r="V427" s="24">
        <v>0</v>
      </c>
      <c r="W427" s="24">
        <v>2</v>
      </c>
      <c r="X427" s="24">
        <v>0</v>
      </c>
      <c r="Y427" s="14">
        <f t="shared" ref="Y427:Y433" si="92">SUM(T427:X427)</f>
        <v>2</v>
      </c>
      <c r="AL427" s="11" t="s">
        <v>5827</v>
      </c>
      <c r="AM427" s="66"/>
      <c r="AN427" s="66"/>
      <c r="AO427" s="66"/>
      <c r="AP427" s="66"/>
      <c r="BI427" s="11" t="s">
        <v>5825</v>
      </c>
    </row>
    <row r="428" spans="1:68" x14ac:dyDescent="0.25">
      <c r="A428" s="41" t="s">
        <v>464</v>
      </c>
      <c r="B428" s="41" t="s">
        <v>1601</v>
      </c>
      <c r="C428" s="120">
        <v>2</v>
      </c>
      <c r="D428" s="42">
        <v>2</v>
      </c>
      <c r="E428" s="42">
        <v>0</v>
      </c>
      <c r="F428" s="42">
        <v>0</v>
      </c>
      <c r="G428" s="42">
        <v>0</v>
      </c>
      <c r="H428" s="42">
        <v>2</v>
      </c>
      <c r="I428" s="42">
        <v>0</v>
      </c>
      <c r="J428" s="42">
        <v>0</v>
      </c>
      <c r="K428" s="121">
        <f t="shared" si="91"/>
        <v>2</v>
      </c>
      <c r="S428" s="45" t="s">
        <v>5804</v>
      </c>
      <c r="T428" s="43">
        <v>0</v>
      </c>
      <c r="U428" s="43">
        <v>0</v>
      </c>
      <c r="V428" s="43">
        <v>0</v>
      </c>
      <c r="W428" s="43">
        <v>3</v>
      </c>
      <c r="X428" s="43">
        <v>0</v>
      </c>
      <c r="Y428" s="14">
        <f t="shared" si="92"/>
        <v>3</v>
      </c>
      <c r="AM428" s="66"/>
      <c r="AN428" s="66"/>
      <c r="AO428" s="66"/>
      <c r="AP428" s="66"/>
    </row>
    <row r="429" spans="1:68" x14ac:dyDescent="0.25">
      <c r="A429" s="41" t="s">
        <v>464</v>
      </c>
      <c r="B429" s="50" t="s">
        <v>944</v>
      </c>
      <c r="C429" s="51">
        <v>1</v>
      </c>
      <c r="D429" s="42">
        <v>1</v>
      </c>
      <c r="E429" s="42">
        <v>0</v>
      </c>
      <c r="F429" s="42">
        <v>0</v>
      </c>
      <c r="G429" s="42">
        <v>0</v>
      </c>
      <c r="H429" s="42">
        <v>1</v>
      </c>
      <c r="I429" s="42">
        <v>0</v>
      </c>
      <c r="J429" s="42">
        <v>0</v>
      </c>
      <c r="K429" s="103">
        <f t="shared" si="91"/>
        <v>1</v>
      </c>
      <c r="M429" s="11">
        <v>3</v>
      </c>
      <c r="S429" s="14" t="s">
        <v>5805</v>
      </c>
      <c r="T429" s="24">
        <v>0</v>
      </c>
      <c r="U429" s="24">
        <v>0</v>
      </c>
      <c r="V429" s="24">
        <v>0</v>
      </c>
      <c r="W429" s="24">
        <v>6</v>
      </c>
      <c r="X429" s="24">
        <v>0</v>
      </c>
      <c r="Y429" s="14">
        <f t="shared" si="92"/>
        <v>6</v>
      </c>
      <c r="AL429" s="11" t="s">
        <v>5</v>
      </c>
      <c r="AM429" s="11" t="s">
        <v>5834</v>
      </c>
      <c r="AN429" s="11" t="s">
        <v>5835</v>
      </c>
      <c r="AO429" s="11" t="s">
        <v>5836</v>
      </c>
      <c r="AP429" s="11" t="s">
        <v>5837</v>
      </c>
      <c r="AQ429" s="11" t="s">
        <v>5838</v>
      </c>
      <c r="AR429" s="11" t="s">
        <v>5839</v>
      </c>
      <c r="AS429" s="11" t="s">
        <v>5840</v>
      </c>
      <c r="AT429" s="68" t="s">
        <v>5841</v>
      </c>
      <c r="AU429" s="68" t="s">
        <v>5842</v>
      </c>
      <c r="AV429" s="11" t="s">
        <v>5843</v>
      </c>
      <c r="AW429" s="11" t="s">
        <v>5844</v>
      </c>
      <c r="AX429" s="11" t="s">
        <v>5845</v>
      </c>
      <c r="AY429" s="11" t="s">
        <v>5846</v>
      </c>
      <c r="AZ429" s="11" t="s">
        <v>5847</v>
      </c>
      <c r="BA429" s="11" t="s">
        <v>5848</v>
      </c>
      <c r="BB429" s="11" t="s">
        <v>5849</v>
      </c>
      <c r="BC429" s="11" t="s">
        <v>5850</v>
      </c>
      <c r="BD429" s="11" t="s">
        <v>5851</v>
      </c>
      <c r="BE429" s="11" t="s">
        <v>5852</v>
      </c>
      <c r="BF429" s="11" t="s">
        <v>5853</v>
      </c>
      <c r="BG429" s="11" t="s">
        <v>5854</v>
      </c>
      <c r="BH429" s="11" t="s">
        <v>5855</v>
      </c>
      <c r="BI429" s="25" t="s">
        <v>5856</v>
      </c>
      <c r="BJ429" s="11" t="s">
        <v>5857</v>
      </c>
      <c r="BK429" s="11" t="s">
        <v>5858</v>
      </c>
      <c r="BL429" s="11" t="s">
        <v>5859</v>
      </c>
      <c r="BM429" s="11" t="s">
        <v>5860</v>
      </c>
      <c r="BN429" s="11" t="s">
        <v>5861</v>
      </c>
      <c r="BO429" s="11" t="s">
        <v>5862</v>
      </c>
    </row>
    <row r="430" spans="1:68" x14ac:dyDescent="0.25">
      <c r="A430" s="46" t="s">
        <v>468</v>
      </c>
      <c r="B430" s="46" t="s">
        <v>944</v>
      </c>
      <c r="C430" s="53">
        <v>3</v>
      </c>
      <c r="D430" s="47">
        <v>3</v>
      </c>
      <c r="E430" s="47">
        <v>0</v>
      </c>
      <c r="F430" s="47">
        <v>0</v>
      </c>
      <c r="G430" s="47">
        <v>0</v>
      </c>
      <c r="H430" s="47">
        <v>3</v>
      </c>
      <c r="I430" s="47">
        <v>0</v>
      </c>
      <c r="J430" s="47">
        <v>0</v>
      </c>
      <c r="K430" s="39">
        <f t="shared" si="91"/>
        <v>3</v>
      </c>
      <c r="S430" s="45" t="s">
        <v>5806</v>
      </c>
      <c r="T430" s="43">
        <v>1</v>
      </c>
      <c r="U430" s="43">
        <v>2</v>
      </c>
      <c r="V430" s="43">
        <v>0</v>
      </c>
      <c r="W430" s="43">
        <v>17</v>
      </c>
      <c r="X430" s="43">
        <v>23</v>
      </c>
      <c r="Y430" s="14">
        <f t="shared" si="92"/>
        <v>43</v>
      </c>
      <c r="AL430" s="11" t="s">
        <v>5870</v>
      </c>
      <c r="AM430" s="66">
        <v>0</v>
      </c>
      <c r="AN430" s="66">
        <v>0</v>
      </c>
      <c r="AO430" s="66">
        <v>0</v>
      </c>
      <c r="AP430" s="66">
        <v>0</v>
      </c>
      <c r="AQ430" s="66">
        <v>0</v>
      </c>
      <c r="AR430" s="66">
        <v>0</v>
      </c>
      <c r="AS430" s="66">
        <v>0</v>
      </c>
      <c r="AT430" s="65">
        <v>0</v>
      </c>
      <c r="AU430" s="65">
        <v>0</v>
      </c>
      <c r="AV430" s="66">
        <v>0</v>
      </c>
      <c r="AW430" s="66">
        <v>0</v>
      </c>
      <c r="AX430" s="66">
        <v>0</v>
      </c>
      <c r="AY430" s="66">
        <v>0</v>
      </c>
      <c r="AZ430" s="66">
        <v>0</v>
      </c>
      <c r="BA430" s="66">
        <v>0</v>
      </c>
      <c r="BB430" s="66">
        <v>0</v>
      </c>
      <c r="BC430" s="66">
        <v>0</v>
      </c>
      <c r="BD430" s="66">
        <v>0</v>
      </c>
      <c r="BE430" s="66">
        <v>0</v>
      </c>
      <c r="BF430" s="66">
        <v>0</v>
      </c>
      <c r="BG430" s="66">
        <v>0</v>
      </c>
      <c r="BH430" s="66">
        <v>0</v>
      </c>
      <c r="BI430" s="66">
        <v>0</v>
      </c>
      <c r="BJ430" s="66">
        <v>0</v>
      </c>
      <c r="BK430" s="17">
        <v>0</v>
      </c>
      <c r="BL430" s="17">
        <v>0</v>
      </c>
      <c r="BM430" s="17">
        <v>0</v>
      </c>
      <c r="BN430" s="11">
        <v>0</v>
      </c>
      <c r="BO430" s="11">
        <v>0</v>
      </c>
      <c r="BP430" s="11" t="s">
        <v>5870</v>
      </c>
    </row>
    <row r="431" spans="1:68" x14ac:dyDescent="0.25">
      <c r="A431" s="46" t="s">
        <v>468</v>
      </c>
      <c r="B431" s="46" t="s">
        <v>4236</v>
      </c>
      <c r="C431" s="53">
        <v>1</v>
      </c>
      <c r="D431" s="47">
        <v>1</v>
      </c>
      <c r="E431" s="47">
        <v>0</v>
      </c>
      <c r="F431" s="47">
        <v>0</v>
      </c>
      <c r="G431" s="47">
        <v>0</v>
      </c>
      <c r="H431" s="47">
        <v>1</v>
      </c>
      <c r="I431" s="47">
        <v>0</v>
      </c>
      <c r="J431" s="47">
        <v>0</v>
      </c>
      <c r="K431" s="39">
        <f t="shared" si="91"/>
        <v>1</v>
      </c>
      <c r="S431" s="15" t="s">
        <v>5785</v>
      </c>
      <c r="T431" s="24">
        <v>2</v>
      </c>
      <c r="U431" s="24">
        <v>19</v>
      </c>
      <c r="V431" s="24">
        <v>2</v>
      </c>
      <c r="W431" s="24">
        <v>47</v>
      </c>
      <c r="X431" s="24">
        <v>484</v>
      </c>
      <c r="Y431" s="14">
        <f t="shared" si="92"/>
        <v>554</v>
      </c>
      <c r="AL431" s="11" t="s">
        <v>5871</v>
      </c>
      <c r="AM431" s="66">
        <v>0</v>
      </c>
      <c r="AN431" s="66">
        <v>0</v>
      </c>
      <c r="AO431" s="66">
        <v>0</v>
      </c>
      <c r="AP431" s="66">
        <v>0</v>
      </c>
      <c r="AQ431" s="66">
        <v>0</v>
      </c>
      <c r="AR431" s="66">
        <v>0</v>
      </c>
      <c r="AS431" s="66">
        <v>0</v>
      </c>
      <c r="AT431" s="65">
        <v>0</v>
      </c>
      <c r="AU431" s="65">
        <v>0</v>
      </c>
      <c r="AV431" s="66">
        <v>0</v>
      </c>
      <c r="AW431" s="66">
        <v>0</v>
      </c>
      <c r="AX431" s="66">
        <v>0</v>
      </c>
      <c r="AY431" s="66">
        <v>0</v>
      </c>
      <c r="AZ431" s="66">
        <v>0</v>
      </c>
      <c r="BA431" s="66">
        <v>0</v>
      </c>
      <c r="BB431" s="66">
        <v>0</v>
      </c>
      <c r="BC431" s="66">
        <v>0</v>
      </c>
      <c r="BD431" s="66">
        <v>0</v>
      </c>
      <c r="BE431" s="66">
        <v>0</v>
      </c>
      <c r="BF431" s="66">
        <v>0</v>
      </c>
      <c r="BG431" s="66">
        <v>0</v>
      </c>
      <c r="BH431" s="66">
        <v>0</v>
      </c>
      <c r="BI431" s="66">
        <v>0</v>
      </c>
      <c r="BJ431" s="66">
        <v>0</v>
      </c>
      <c r="BK431" s="17">
        <v>0</v>
      </c>
      <c r="BL431" s="17">
        <v>0</v>
      </c>
      <c r="BM431" s="17">
        <v>0</v>
      </c>
      <c r="BN431" s="11">
        <v>0</v>
      </c>
      <c r="BO431" s="11">
        <v>0</v>
      </c>
      <c r="BP431" s="11" t="s">
        <v>5871</v>
      </c>
    </row>
    <row r="432" spans="1:68" x14ac:dyDescent="0.25">
      <c r="A432" s="46" t="s">
        <v>468</v>
      </c>
      <c r="B432" s="46" t="s">
        <v>721</v>
      </c>
      <c r="C432" s="53">
        <v>2</v>
      </c>
      <c r="D432" s="47">
        <v>2</v>
      </c>
      <c r="E432" s="47">
        <v>0</v>
      </c>
      <c r="F432" s="47">
        <v>0</v>
      </c>
      <c r="G432" s="47">
        <v>0</v>
      </c>
      <c r="H432" s="47">
        <v>2</v>
      </c>
      <c r="I432" s="47">
        <v>0</v>
      </c>
      <c r="J432" s="47">
        <v>0</v>
      </c>
      <c r="K432" s="39">
        <f t="shared" si="91"/>
        <v>2</v>
      </c>
      <c r="M432" s="11">
        <v>6</v>
      </c>
      <c r="S432" s="45" t="s">
        <v>5786</v>
      </c>
      <c r="T432" s="43">
        <v>69</v>
      </c>
      <c r="U432" s="43">
        <v>129</v>
      </c>
      <c r="V432" s="43">
        <v>39</v>
      </c>
      <c r="W432" s="43">
        <v>135</v>
      </c>
      <c r="X432" s="43">
        <v>191</v>
      </c>
      <c r="Y432" s="14">
        <f t="shared" si="92"/>
        <v>563</v>
      </c>
      <c r="AL432" s="11" t="s">
        <v>5872</v>
      </c>
      <c r="AM432" s="66">
        <v>0</v>
      </c>
      <c r="AN432" s="66">
        <v>0</v>
      </c>
      <c r="AO432" s="66">
        <v>0</v>
      </c>
      <c r="AP432" s="66">
        <v>0</v>
      </c>
      <c r="AQ432" s="66">
        <v>0</v>
      </c>
      <c r="AR432" s="66">
        <v>0</v>
      </c>
      <c r="AS432" s="66">
        <v>0</v>
      </c>
      <c r="AT432" s="65">
        <v>0</v>
      </c>
      <c r="AU432" s="65">
        <v>0</v>
      </c>
      <c r="AV432" s="66">
        <v>0</v>
      </c>
      <c r="AW432" s="66">
        <v>0</v>
      </c>
      <c r="AX432" s="66">
        <v>1</v>
      </c>
      <c r="AY432" s="66">
        <v>0</v>
      </c>
      <c r="AZ432" s="66">
        <v>0</v>
      </c>
      <c r="BA432" s="66">
        <v>0</v>
      </c>
      <c r="BB432" s="66">
        <v>0</v>
      </c>
      <c r="BC432" s="66">
        <v>0</v>
      </c>
      <c r="BD432" s="66">
        <v>0</v>
      </c>
      <c r="BE432" s="66">
        <v>0</v>
      </c>
      <c r="BF432" s="66">
        <v>0</v>
      </c>
      <c r="BG432" s="66">
        <v>0</v>
      </c>
      <c r="BH432" s="66">
        <v>0</v>
      </c>
      <c r="BI432" s="66">
        <v>0</v>
      </c>
      <c r="BJ432" s="66">
        <v>0</v>
      </c>
      <c r="BK432" s="17">
        <v>0</v>
      </c>
      <c r="BL432" s="17">
        <v>0</v>
      </c>
      <c r="BM432" s="17">
        <v>0</v>
      </c>
      <c r="BN432" s="11">
        <v>0</v>
      </c>
      <c r="BO432" s="11">
        <v>0</v>
      </c>
      <c r="BP432" s="11" t="s">
        <v>5872</v>
      </c>
    </row>
    <row r="433" spans="1:68" x14ac:dyDescent="0.25">
      <c r="A433" s="41" t="s">
        <v>472</v>
      </c>
      <c r="B433" s="41" t="s">
        <v>1601</v>
      </c>
      <c r="C433" s="92">
        <v>2</v>
      </c>
      <c r="D433" s="42">
        <v>2</v>
      </c>
      <c r="E433" s="42">
        <v>0</v>
      </c>
      <c r="F433" s="42">
        <v>0</v>
      </c>
      <c r="G433" s="42">
        <v>0</v>
      </c>
      <c r="H433" s="42">
        <v>2</v>
      </c>
      <c r="I433" s="42">
        <v>0</v>
      </c>
      <c r="J433" s="42">
        <v>0</v>
      </c>
      <c r="K433" s="121">
        <f t="shared" si="91"/>
        <v>2</v>
      </c>
      <c r="T433" s="11">
        <f>SUM(T427:T432)</f>
        <v>72</v>
      </c>
      <c r="U433" s="11">
        <f>SUM(U427:U432)</f>
        <v>150</v>
      </c>
      <c r="V433" s="11">
        <f>SUM(V427:V432)</f>
        <v>41</v>
      </c>
      <c r="W433" s="11">
        <f>SUM(W427:W432)</f>
        <v>210</v>
      </c>
      <c r="X433" s="11">
        <f>SUM(X427:X432)</f>
        <v>698</v>
      </c>
      <c r="Y433" s="14">
        <f t="shared" si="92"/>
        <v>1171</v>
      </c>
      <c r="AL433" s="11" t="s">
        <v>5873</v>
      </c>
      <c r="AM433" s="66">
        <v>0</v>
      </c>
      <c r="AN433" s="66">
        <v>0</v>
      </c>
      <c r="AO433" s="66">
        <v>0</v>
      </c>
      <c r="AP433" s="66">
        <v>0</v>
      </c>
      <c r="AQ433" s="66">
        <v>0</v>
      </c>
      <c r="AR433" s="66">
        <v>0</v>
      </c>
      <c r="AS433" s="66">
        <v>0</v>
      </c>
      <c r="AT433" s="65">
        <v>0</v>
      </c>
      <c r="AU433" s="65">
        <v>0</v>
      </c>
      <c r="AV433" s="66">
        <v>0</v>
      </c>
      <c r="AW433" s="66">
        <v>0</v>
      </c>
      <c r="AX433" s="66">
        <v>1</v>
      </c>
      <c r="AY433" s="66">
        <v>0</v>
      </c>
      <c r="AZ433" s="66">
        <v>0</v>
      </c>
      <c r="BA433" s="66">
        <v>0</v>
      </c>
      <c r="BB433" s="66">
        <v>0</v>
      </c>
      <c r="BC433" s="66">
        <v>0</v>
      </c>
      <c r="BD433" s="66">
        <v>0</v>
      </c>
      <c r="BE433" s="66">
        <v>0</v>
      </c>
      <c r="BF433" s="66">
        <v>0</v>
      </c>
      <c r="BG433" s="66">
        <v>0</v>
      </c>
      <c r="BH433" s="66">
        <v>0</v>
      </c>
      <c r="BI433" s="66">
        <v>0</v>
      </c>
      <c r="BJ433" s="66">
        <v>0</v>
      </c>
      <c r="BK433" s="17">
        <v>0</v>
      </c>
      <c r="BL433" s="17">
        <v>0</v>
      </c>
      <c r="BM433" s="17">
        <v>0</v>
      </c>
      <c r="BN433" s="11">
        <v>0</v>
      </c>
      <c r="BO433" s="11">
        <v>0</v>
      </c>
      <c r="BP433" s="11" t="s">
        <v>5873</v>
      </c>
    </row>
    <row r="434" spans="1:68" x14ac:dyDescent="0.25">
      <c r="A434" s="41" t="s">
        <v>472</v>
      </c>
      <c r="B434" s="41" t="s">
        <v>944</v>
      </c>
      <c r="C434" s="92">
        <v>10</v>
      </c>
      <c r="D434" s="42">
        <v>10</v>
      </c>
      <c r="E434" s="42">
        <v>0</v>
      </c>
      <c r="F434" s="42">
        <v>0</v>
      </c>
      <c r="G434" s="42">
        <v>0</v>
      </c>
      <c r="H434" s="42">
        <v>4</v>
      </c>
      <c r="I434" s="42">
        <v>6</v>
      </c>
      <c r="J434" s="42">
        <v>0</v>
      </c>
      <c r="K434" s="121">
        <f t="shared" si="91"/>
        <v>10</v>
      </c>
      <c r="AL434" s="11" t="s">
        <v>5874</v>
      </c>
      <c r="AM434" s="66">
        <v>364</v>
      </c>
      <c r="AN434" s="66">
        <v>349</v>
      </c>
      <c r="AO434" s="66">
        <v>510</v>
      </c>
      <c r="AP434" s="66">
        <v>535</v>
      </c>
      <c r="AQ434" s="66">
        <v>579</v>
      </c>
      <c r="AR434" s="66">
        <v>91</v>
      </c>
      <c r="AS434" s="66">
        <v>181</v>
      </c>
      <c r="AT434" s="65">
        <v>166</v>
      </c>
      <c r="AU434" s="65">
        <v>123</v>
      </c>
      <c r="AV434" s="66">
        <v>6</v>
      </c>
      <c r="AW434" s="66">
        <v>0</v>
      </c>
      <c r="AX434" s="66">
        <v>1</v>
      </c>
      <c r="AY434" s="66">
        <v>0</v>
      </c>
      <c r="AZ434" s="66">
        <v>0</v>
      </c>
      <c r="BA434" s="66">
        <v>0</v>
      </c>
      <c r="BB434" s="66">
        <v>0</v>
      </c>
      <c r="BC434" s="66">
        <v>0</v>
      </c>
      <c r="BD434" s="66">
        <v>0</v>
      </c>
      <c r="BE434" s="66">
        <v>0</v>
      </c>
      <c r="BF434" s="66">
        <v>0</v>
      </c>
      <c r="BG434" s="66">
        <v>0</v>
      </c>
      <c r="BH434" s="66">
        <v>0</v>
      </c>
      <c r="BI434" s="66">
        <v>0</v>
      </c>
      <c r="BJ434" s="66">
        <v>0</v>
      </c>
      <c r="BK434" s="17">
        <v>0</v>
      </c>
      <c r="BL434" s="17">
        <v>1</v>
      </c>
      <c r="BM434" s="17">
        <v>0</v>
      </c>
      <c r="BN434" s="11">
        <v>0</v>
      </c>
      <c r="BO434" s="11">
        <v>0</v>
      </c>
      <c r="BP434" s="11" t="s">
        <v>5874</v>
      </c>
    </row>
    <row r="435" spans="1:68" x14ac:dyDescent="0.25">
      <c r="A435" s="41" t="s">
        <v>472</v>
      </c>
      <c r="B435" s="41" t="s">
        <v>4236</v>
      </c>
      <c r="C435" s="92">
        <v>1</v>
      </c>
      <c r="D435" s="42">
        <v>1</v>
      </c>
      <c r="E435" s="42">
        <v>0</v>
      </c>
      <c r="F435" s="42">
        <v>0</v>
      </c>
      <c r="G435" s="42">
        <v>0</v>
      </c>
      <c r="H435" s="42">
        <v>1</v>
      </c>
      <c r="I435" s="42">
        <v>0</v>
      </c>
      <c r="J435" s="42">
        <v>0</v>
      </c>
      <c r="K435" s="121">
        <f t="shared" si="91"/>
        <v>1</v>
      </c>
      <c r="AL435" s="29" t="s">
        <v>5875</v>
      </c>
      <c r="AM435" s="66">
        <v>0</v>
      </c>
      <c r="AN435" s="66">
        <v>0</v>
      </c>
      <c r="AO435" s="66">
        <v>0</v>
      </c>
      <c r="AP435" s="66">
        <v>0</v>
      </c>
      <c r="AQ435" s="66">
        <v>0</v>
      </c>
      <c r="AR435" s="66">
        <v>415</v>
      </c>
      <c r="AS435" s="66">
        <v>435</v>
      </c>
      <c r="AT435" s="65">
        <v>345</v>
      </c>
      <c r="AU435" s="65">
        <v>433</v>
      </c>
      <c r="AV435" s="66">
        <v>457</v>
      </c>
      <c r="AW435" s="66">
        <v>568</v>
      </c>
      <c r="AX435" s="66">
        <v>453</v>
      </c>
      <c r="AY435" s="66">
        <v>391</v>
      </c>
      <c r="AZ435" s="66">
        <v>236</v>
      </c>
      <c r="BA435" s="66">
        <v>35</v>
      </c>
      <c r="BB435" s="66">
        <v>44</v>
      </c>
      <c r="BC435" s="66">
        <v>12</v>
      </c>
      <c r="BD435" s="122">
        <v>15</v>
      </c>
      <c r="BE435" s="122">
        <v>11</v>
      </c>
      <c r="BF435" s="122">
        <v>1</v>
      </c>
      <c r="BG435" s="66">
        <v>0</v>
      </c>
      <c r="BH435" s="123">
        <v>0</v>
      </c>
      <c r="BI435" s="66">
        <v>0</v>
      </c>
      <c r="BJ435" s="66">
        <v>0</v>
      </c>
      <c r="BK435" s="17">
        <v>0</v>
      </c>
      <c r="BL435" s="17">
        <v>1</v>
      </c>
      <c r="BM435" s="17">
        <v>0</v>
      </c>
      <c r="BN435" s="29">
        <v>0</v>
      </c>
      <c r="BO435" s="11">
        <v>0</v>
      </c>
      <c r="BP435" s="29" t="s">
        <v>5875</v>
      </c>
    </row>
    <row r="436" spans="1:68" x14ac:dyDescent="0.25">
      <c r="A436" s="41" t="s">
        <v>472</v>
      </c>
      <c r="B436" s="41" t="s">
        <v>721</v>
      </c>
      <c r="C436" s="92">
        <v>31</v>
      </c>
      <c r="D436" s="42">
        <v>30</v>
      </c>
      <c r="E436" s="42">
        <v>1</v>
      </c>
      <c r="F436" s="42">
        <v>2</v>
      </c>
      <c r="G436" s="42">
        <v>0</v>
      </c>
      <c r="H436" s="42">
        <v>10</v>
      </c>
      <c r="I436" s="42">
        <v>17</v>
      </c>
      <c r="J436" s="42">
        <v>0</v>
      </c>
      <c r="K436" s="121">
        <f t="shared" si="91"/>
        <v>30</v>
      </c>
      <c r="M436" s="11">
        <f>SUM(K433:K436)</f>
        <v>43</v>
      </c>
      <c r="S436" s="14" t="s">
        <v>5809</v>
      </c>
      <c r="T436" s="14" t="s">
        <v>264</v>
      </c>
      <c r="U436" s="14" t="s">
        <v>121</v>
      </c>
      <c r="V436" s="14" t="s">
        <v>543</v>
      </c>
      <c r="W436" s="14" t="s">
        <v>198</v>
      </c>
      <c r="X436" s="14" t="s">
        <v>300</v>
      </c>
      <c r="Y436" s="14" t="s">
        <v>117</v>
      </c>
      <c r="AL436" s="11" t="s">
        <v>5884</v>
      </c>
      <c r="AM436" s="66">
        <v>3</v>
      </c>
      <c r="AN436" s="66">
        <v>0</v>
      </c>
      <c r="AO436" s="66">
        <v>1</v>
      </c>
      <c r="AP436" s="66">
        <v>1</v>
      </c>
      <c r="AQ436" s="66">
        <v>1</v>
      </c>
      <c r="AR436" s="66">
        <v>0</v>
      </c>
      <c r="AS436" s="66">
        <v>0</v>
      </c>
      <c r="AT436" s="65">
        <v>0</v>
      </c>
      <c r="AU436" s="65">
        <v>0</v>
      </c>
      <c r="AV436" s="66">
        <v>1</v>
      </c>
      <c r="AW436" s="66">
        <v>2</v>
      </c>
      <c r="AX436" s="66">
        <v>1</v>
      </c>
      <c r="AY436" s="66">
        <v>1</v>
      </c>
      <c r="AZ436" s="66">
        <v>0</v>
      </c>
      <c r="BA436" s="66">
        <v>0</v>
      </c>
      <c r="BB436" s="66">
        <v>1</v>
      </c>
      <c r="BC436" s="66">
        <v>0</v>
      </c>
      <c r="BD436" s="66">
        <v>0</v>
      </c>
      <c r="BE436" s="66">
        <v>0</v>
      </c>
      <c r="BF436" s="66">
        <v>1</v>
      </c>
      <c r="BG436" s="66">
        <v>1</v>
      </c>
      <c r="BH436" s="66">
        <v>0</v>
      </c>
      <c r="BI436" s="66">
        <v>0</v>
      </c>
      <c r="BJ436" s="66">
        <v>0</v>
      </c>
      <c r="BK436" s="17">
        <v>0</v>
      </c>
      <c r="BL436" s="17">
        <v>0</v>
      </c>
      <c r="BM436" s="17">
        <v>0</v>
      </c>
      <c r="BN436" s="11">
        <v>0</v>
      </c>
      <c r="BO436" s="11">
        <v>0</v>
      </c>
      <c r="BP436" s="11" t="s">
        <v>5884</v>
      </c>
    </row>
    <row r="437" spans="1:68" x14ac:dyDescent="0.25">
      <c r="A437" s="46" t="s">
        <v>367</v>
      </c>
      <c r="B437" s="46" t="s">
        <v>1601</v>
      </c>
      <c r="C437" s="61">
        <v>15</v>
      </c>
      <c r="D437" s="47">
        <v>14</v>
      </c>
      <c r="E437" s="47">
        <v>1</v>
      </c>
      <c r="F437" s="47">
        <v>2</v>
      </c>
      <c r="G437" s="47">
        <v>0</v>
      </c>
      <c r="H437" s="47">
        <v>11</v>
      </c>
      <c r="I437" s="47">
        <v>0</v>
      </c>
      <c r="J437" s="47">
        <v>0</v>
      </c>
      <c r="K437" s="39">
        <f t="shared" si="91"/>
        <v>14</v>
      </c>
      <c r="S437" s="14" t="s">
        <v>5803</v>
      </c>
      <c r="T437" s="24">
        <v>0</v>
      </c>
      <c r="U437" s="24">
        <v>0</v>
      </c>
      <c r="V437" s="24">
        <v>0</v>
      </c>
      <c r="W437" s="55">
        <v>0</v>
      </c>
      <c r="X437" s="24">
        <v>0</v>
      </c>
      <c r="Y437" s="14">
        <f t="shared" ref="Y437:Y443" si="93">SUM(T437:X437)</f>
        <v>0</v>
      </c>
      <c r="AL437" s="11" t="s">
        <v>5885</v>
      </c>
      <c r="AM437" s="66">
        <v>3</v>
      </c>
      <c r="AN437" s="66">
        <v>3</v>
      </c>
      <c r="AO437" s="66">
        <v>1</v>
      </c>
      <c r="AP437" s="66">
        <v>1</v>
      </c>
      <c r="AQ437" s="66">
        <v>1</v>
      </c>
      <c r="AR437" s="66">
        <v>0</v>
      </c>
      <c r="AS437" s="66">
        <v>0</v>
      </c>
      <c r="AT437" s="65">
        <v>0</v>
      </c>
      <c r="AU437" s="65">
        <v>1</v>
      </c>
      <c r="AV437" s="66">
        <v>1</v>
      </c>
      <c r="AW437" s="66">
        <v>0</v>
      </c>
      <c r="AX437" s="66">
        <v>0</v>
      </c>
      <c r="AY437" s="66">
        <v>1</v>
      </c>
      <c r="AZ437" s="66">
        <v>0</v>
      </c>
      <c r="BA437" s="66">
        <v>0</v>
      </c>
      <c r="BB437" s="66">
        <v>1</v>
      </c>
      <c r="BC437" s="66">
        <v>0</v>
      </c>
      <c r="BD437" s="66">
        <v>0</v>
      </c>
      <c r="BE437" s="66">
        <v>0</v>
      </c>
      <c r="BF437" s="66">
        <v>0</v>
      </c>
      <c r="BG437" s="66">
        <v>1</v>
      </c>
      <c r="BH437" s="66">
        <v>0</v>
      </c>
      <c r="BI437" s="66">
        <v>0</v>
      </c>
      <c r="BJ437" s="66">
        <v>0</v>
      </c>
      <c r="BK437" s="17">
        <v>0</v>
      </c>
      <c r="BL437" s="17">
        <v>0</v>
      </c>
      <c r="BM437" s="17">
        <v>0</v>
      </c>
      <c r="BN437" s="11">
        <v>0</v>
      </c>
      <c r="BO437" s="11">
        <v>0</v>
      </c>
      <c r="BP437" s="11" t="s">
        <v>5885</v>
      </c>
    </row>
    <row r="438" spans="1:68" x14ac:dyDescent="0.25">
      <c r="A438" s="46" t="s">
        <v>367</v>
      </c>
      <c r="B438" s="46" t="s">
        <v>944</v>
      </c>
      <c r="C438" s="53">
        <v>32</v>
      </c>
      <c r="D438" s="47">
        <v>32</v>
      </c>
      <c r="E438" s="47">
        <v>0</v>
      </c>
      <c r="F438" s="47">
        <v>0</v>
      </c>
      <c r="G438" s="47">
        <v>0</v>
      </c>
      <c r="H438" s="47">
        <v>4</v>
      </c>
      <c r="I438" s="47">
        <v>28</v>
      </c>
      <c r="J438" s="47">
        <v>0</v>
      </c>
      <c r="K438" s="39">
        <f t="shared" si="91"/>
        <v>32</v>
      </c>
      <c r="S438" s="45" t="s">
        <v>5804</v>
      </c>
      <c r="T438" s="43">
        <v>0</v>
      </c>
      <c r="U438" s="43">
        <v>0</v>
      </c>
      <c r="V438" s="43">
        <v>0</v>
      </c>
      <c r="W438" s="56">
        <v>2</v>
      </c>
      <c r="X438" s="43">
        <v>0</v>
      </c>
      <c r="Y438" s="14">
        <f t="shared" si="93"/>
        <v>2</v>
      </c>
      <c r="AL438" s="11" t="s">
        <v>5886</v>
      </c>
      <c r="AM438" s="66">
        <v>10</v>
      </c>
      <c r="AN438" s="66">
        <v>3</v>
      </c>
      <c r="AO438" s="66">
        <v>5</v>
      </c>
      <c r="AP438" s="66">
        <v>3</v>
      </c>
      <c r="AQ438" s="66">
        <v>2</v>
      </c>
      <c r="AR438" s="66">
        <v>0</v>
      </c>
      <c r="AS438" s="66">
        <v>0</v>
      </c>
      <c r="AT438" s="65">
        <v>0</v>
      </c>
      <c r="AU438" s="65">
        <v>1</v>
      </c>
      <c r="AV438" s="66">
        <v>1</v>
      </c>
      <c r="AW438" s="66">
        <v>0</v>
      </c>
      <c r="AX438" s="66">
        <v>0</v>
      </c>
      <c r="AY438" s="66">
        <v>1</v>
      </c>
      <c r="AZ438" s="66">
        <v>0</v>
      </c>
      <c r="BA438" s="66">
        <v>0</v>
      </c>
      <c r="BB438" s="66">
        <v>1</v>
      </c>
      <c r="BC438" s="66">
        <v>0</v>
      </c>
      <c r="BD438" s="66">
        <v>0</v>
      </c>
      <c r="BE438" s="66">
        <v>0</v>
      </c>
      <c r="BF438" s="66">
        <v>0</v>
      </c>
      <c r="BG438" s="66">
        <v>1</v>
      </c>
      <c r="BH438" s="66">
        <v>0</v>
      </c>
      <c r="BI438" s="66">
        <v>0</v>
      </c>
      <c r="BJ438" s="66">
        <v>0</v>
      </c>
      <c r="BK438" s="17">
        <v>0</v>
      </c>
      <c r="BL438" s="17">
        <v>0</v>
      </c>
      <c r="BM438" s="17">
        <v>0</v>
      </c>
      <c r="BN438" s="11">
        <v>0</v>
      </c>
      <c r="BO438" s="11">
        <v>0</v>
      </c>
      <c r="BP438" s="11" t="s">
        <v>5886</v>
      </c>
    </row>
    <row r="439" spans="1:68" x14ac:dyDescent="0.25">
      <c r="A439" s="46" t="s">
        <v>367</v>
      </c>
      <c r="B439" s="46" t="s">
        <v>2016</v>
      </c>
      <c r="C439" s="53">
        <v>4</v>
      </c>
      <c r="D439" s="47">
        <v>3</v>
      </c>
      <c r="E439" s="47">
        <v>0</v>
      </c>
      <c r="F439" s="47">
        <v>3</v>
      </c>
      <c r="G439" s="47">
        <v>0</v>
      </c>
      <c r="H439" s="47">
        <v>0</v>
      </c>
      <c r="I439" s="47">
        <v>0</v>
      </c>
      <c r="J439" s="47">
        <v>0</v>
      </c>
      <c r="K439" s="39">
        <f t="shared" si="91"/>
        <v>3</v>
      </c>
      <c r="S439" s="14" t="s">
        <v>5805</v>
      </c>
      <c r="T439" s="22">
        <v>0</v>
      </c>
      <c r="U439" s="22">
        <v>0</v>
      </c>
      <c r="V439" s="22">
        <v>0</v>
      </c>
      <c r="W439" s="55">
        <v>0</v>
      </c>
      <c r="X439" s="24">
        <v>0</v>
      </c>
      <c r="Y439" s="14">
        <f t="shared" si="93"/>
        <v>0</v>
      </c>
      <c r="AL439" s="11" t="s">
        <v>5888</v>
      </c>
      <c r="AM439" s="66">
        <v>51</v>
      </c>
      <c r="AN439" s="66">
        <v>46</v>
      </c>
      <c r="AO439" s="66">
        <v>37</v>
      </c>
      <c r="AP439" s="66">
        <v>28</v>
      </c>
      <c r="AQ439" s="66">
        <v>23</v>
      </c>
      <c r="AR439" s="66">
        <v>12</v>
      </c>
      <c r="AS439" s="66">
        <v>18</v>
      </c>
      <c r="AT439" s="65">
        <v>8</v>
      </c>
      <c r="AU439" s="65">
        <v>10</v>
      </c>
      <c r="AV439" s="66">
        <v>4</v>
      </c>
      <c r="AW439" s="66">
        <v>1</v>
      </c>
      <c r="AX439" s="66">
        <v>5</v>
      </c>
      <c r="AY439" s="66">
        <v>3</v>
      </c>
      <c r="AZ439" s="66">
        <v>0</v>
      </c>
      <c r="BA439" s="66">
        <v>0</v>
      </c>
      <c r="BB439" s="66">
        <v>2</v>
      </c>
      <c r="BC439" s="66">
        <v>0</v>
      </c>
      <c r="BD439" s="66">
        <v>0</v>
      </c>
      <c r="BE439" s="66">
        <v>0</v>
      </c>
      <c r="BF439" s="66">
        <v>4</v>
      </c>
      <c r="BG439" s="66">
        <v>1</v>
      </c>
      <c r="BH439" s="66">
        <v>1</v>
      </c>
      <c r="BI439" s="66">
        <v>0</v>
      </c>
      <c r="BJ439" s="66">
        <v>0</v>
      </c>
      <c r="BK439" s="17">
        <v>0</v>
      </c>
      <c r="BL439" s="17">
        <v>0</v>
      </c>
      <c r="BM439" s="17">
        <v>0</v>
      </c>
      <c r="BN439" s="11">
        <v>0</v>
      </c>
      <c r="BO439" s="11">
        <v>0</v>
      </c>
      <c r="BP439" s="11" t="s">
        <v>5888</v>
      </c>
    </row>
    <row r="440" spans="1:68" x14ac:dyDescent="0.25">
      <c r="A440" s="46" t="s">
        <v>367</v>
      </c>
      <c r="B440" s="46" t="s">
        <v>721</v>
      </c>
      <c r="C440" s="53">
        <v>505</v>
      </c>
      <c r="D440" s="47">
        <v>505</v>
      </c>
      <c r="E440" s="47">
        <v>1</v>
      </c>
      <c r="F440" s="47">
        <v>14</v>
      </c>
      <c r="G440" s="47">
        <v>2</v>
      </c>
      <c r="H440" s="47">
        <v>32</v>
      </c>
      <c r="I440" s="47">
        <v>456</v>
      </c>
      <c r="J440" s="47">
        <v>0</v>
      </c>
      <c r="K440" s="39">
        <f t="shared" si="91"/>
        <v>505</v>
      </c>
      <c r="M440" s="11">
        <f>SUM(K437:K440)</f>
        <v>554</v>
      </c>
      <c r="S440" s="45" t="s">
        <v>5806</v>
      </c>
      <c r="T440" s="43">
        <v>0</v>
      </c>
      <c r="U440" s="43">
        <v>0</v>
      </c>
      <c r="V440" s="43">
        <v>0</v>
      </c>
      <c r="W440" s="56">
        <v>2</v>
      </c>
      <c r="X440" s="43">
        <v>0</v>
      </c>
      <c r="Y440" s="14">
        <f t="shared" si="93"/>
        <v>2</v>
      </c>
      <c r="AL440" s="11" t="s">
        <v>5922</v>
      </c>
      <c r="AM440" s="66">
        <v>713</v>
      </c>
      <c r="AN440" s="66">
        <v>352</v>
      </c>
      <c r="AO440" s="66">
        <v>266</v>
      </c>
      <c r="AP440" s="66">
        <v>249</v>
      </c>
      <c r="AQ440" s="66">
        <v>156</v>
      </c>
      <c r="AR440" s="66">
        <v>84</v>
      </c>
      <c r="AS440" s="66">
        <v>62</v>
      </c>
      <c r="AT440" s="65">
        <v>82</v>
      </c>
      <c r="AU440" s="65">
        <v>42</v>
      </c>
      <c r="AV440" s="66">
        <v>52</v>
      </c>
      <c r="AW440" s="66">
        <v>37</v>
      </c>
      <c r="AX440" s="66">
        <v>17</v>
      </c>
      <c r="AY440" s="66">
        <v>19</v>
      </c>
      <c r="AZ440" s="66">
        <v>37</v>
      </c>
      <c r="BA440" s="66">
        <v>13</v>
      </c>
      <c r="BB440" s="66">
        <v>19</v>
      </c>
      <c r="BC440" s="66">
        <v>16</v>
      </c>
      <c r="BD440" s="124">
        <v>11</v>
      </c>
      <c r="BE440" s="66">
        <v>3</v>
      </c>
      <c r="BF440" s="66">
        <v>6</v>
      </c>
      <c r="BG440" s="66">
        <v>2</v>
      </c>
      <c r="BH440" s="66">
        <v>3</v>
      </c>
      <c r="BI440" s="66">
        <v>5</v>
      </c>
      <c r="BJ440" s="66">
        <v>3</v>
      </c>
      <c r="BK440" s="66">
        <v>0</v>
      </c>
      <c r="BL440" s="66">
        <v>0</v>
      </c>
      <c r="BM440" s="17">
        <v>0</v>
      </c>
      <c r="BN440" s="11">
        <v>1</v>
      </c>
      <c r="BO440" s="11">
        <v>2</v>
      </c>
      <c r="BP440" s="11" t="s">
        <v>5922</v>
      </c>
    </row>
    <row r="441" spans="1:68" x14ac:dyDescent="0.25">
      <c r="A441" s="50" t="s">
        <v>139</v>
      </c>
      <c r="B441" s="50" t="s">
        <v>1601</v>
      </c>
      <c r="C441" s="51">
        <v>54</v>
      </c>
      <c r="D441" s="51">
        <v>53</v>
      </c>
      <c r="E441" s="51">
        <v>2</v>
      </c>
      <c r="F441" s="51">
        <v>16</v>
      </c>
      <c r="G441" s="51">
        <v>2</v>
      </c>
      <c r="H441" s="51">
        <v>33</v>
      </c>
      <c r="I441" s="51">
        <v>0</v>
      </c>
      <c r="J441" s="51">
        <v>0</v>
      </c>
      <c r="K441" s="121">
        <f t="shared" si="91"/>
        <v>53</v>
      </c>
      <c r="S441" s="15" t="s">
        <v>5785</v>
      </c>
      <c r="T441" s="24">
        <v>1</v>
      </c>
      <c r="U441" s="24">
        <v>2</v>
      </c>
      <c r="V441" s="24">
        <v>0</v>
      </c>
      <c r="W441" s="55">
        <v>11</v>
      </c>
      <c r="X441" s="24">
        <v>0</v>
      </c>
      <c r="Y441" s="14">
        <f t="shared" si="93"/>
        <v>14</v>
      </c>
      <c r="AL441" s="11" t="s">
        <v>5923</v>
      </c>
      <c r="AM441" s="66">
        <v>1</v>
      </c>
      <c r="AN441" s="66">
        <v>28</v>
      </c>
      <c r="AO441" s="66">
        <v>72</v>
      </c>
      <c r="AP441" s="66">
        <v>273</v>
      </c>
      <c r="AQ441" s="66">
        <v>355</v>
      </c>
      <c r="AR441" s="66">
        <v>161</v>
      </c>
      <c r="AS441" s="66">
        <v>145</v>
      </c>
      <c r="AT441" s="65">
        <v>92</v>
      </c>
      <c r="AU441" s="65">
        <v>72</v>
      </c>
      <c r="AV441" s="66">
        <v>60</v>
      </c>
      <c r="AW441" s="66">
        <v>43</v>
      </c>
      <c r="AX441" s="66">
        <v>40</v>
      </c>
      <c r="AY441" s="66">
        <v>31</v>
      </c>
      <c r="AZ441" s="66">
        <v>39</v>
      </c>
      <c r="BA441" s="66">
        <v>28</v>
      </c>
      <c r="BB441" s="66">
        <v>32</v>
      </c>
      <c r="BC441" s="66">
        <v>17</v>
      </c>
      <c r="BD441" s="124">
        <v>29</v>
      </c>
      <c r="BE441" s="66">
        <v>10</v>
      </c>
      <c r="BF441" s="66">
        <v>15</v>
      </c>
      <c r="BG441" s="66">
        <v>6</v>
      </c>
      <c r="BH441" s="66">
        <v>14</v>
      </c>
      <c r="BI441" s="66">
        <v>7</v>
      </c>
      <c r="BJ441" s="66">
        <v>4</v>
      </c>
      <c r="BK441" s="66">
        <v>1</v>
      </c>
      <c r="BL441" s="66">
        <v>0</v>
      </c>
      <c r="BM441" s="17">
        <v>0</v>
      </c>
      <c r="BN441" s="11">
        <v>5</v>
      </c>
      <c r="BO441" s="11">
        <v>1</v>
      </c>
      <c r="BP441" s="11" t="s">
        <v>5923</v>
      </c>
    </row>
    <row r="442" spans="1:68" x14ac:dyDescent="0.25">
      <c r="A442" s="50" t="s">
        <v>139</v>
      </c>
      <c r="B442" s="50" t="s">
        <v>944</v>
      </c>
      <c r="C442" s="51">
        <v>108</v>
      </c>
      <c r="D442" s="51">
        <v>89</v>
      </c>
      <c r="E442" s="51">
        <v>5</v>
      </c>
      <c r="F442" s="51">
        <v>22</v>
      </c>
      <c r="G442" s="51">
        <v>9</v>
      </c>
      <c r="H442" s="51">
        <v>53</v>
      </c>
      <c r="I442" s="51">
        <v>0</v>
      </c>
      <c r="J442" s="51">
        <v>0</v>
      </c>
      <c r="K442" s="121">
        <f t="shared" si="91"/>
        <v>89</v>
      </c>
      <c r="S442" s="45" t="s">
        <v>5786</v>
      </c>
      <c r="T442" s="43">
        <v>2</v>
      </c>
      <c r="U442" s="43">
        <v>16</v>
      </c>
      <c r="V442" s="43">
        <v>2</v>
      </c>
      <c r="W442" s="52">
        <v>33</v>
      </c>
      <c r="X442" s="43">
        <v>0</v>
      </c>
      <c r="Y442" s="14">
        <f t="shared" si="93"/>
        <v>53</v>
      </c>
      <c r="BI442" s="29"/>
    </row>
    <row r="443" spans="1:68" x14ac:dyDescent="0.25">
      <c r="A443" s="50" t="s">
        <v>139</v>
      </c>
      <c r="B443" s="50" t="s">
        <v>2016</v>
      </c>
      <c r="C443" s="51">
        <v>12</v>
      </c>
      <c r="D443" s="51">
        <v>12</v>
      </c>
      <c r="E443" s="51">
        <v>0</v>
      </c>
      <c r="F443" s="51">
        <v>10</v>
      </c>
      <c r="G443" s="51">
        <v>2</v>
      </c>
      <c r="H443" s="51">
        <v>0</v>
      </c>
      <c r="I443" s="51">
        <v>0</v>
      </c>
      <c r="J443" s="51">
        <v>0</v>
      </c>
      <c r="K443" s="121">
        <f t="shared" si="91"/>
        <v>12</v>
      </c>
      <c r="S443" s="76"/>
      <c r="T443" s="28">
        <f>SUM(T437:T442)</f>
        <v>3</v>
      </c>
      <c r="U443" s="28">
        <f>SUM(U437:U442)</f>
        <v>18</v>
      </c>
      <c r="V443" s="28">
        <f>SUM(V437:V442)</f>
        <v>2</v>
      </c>
      <c r="W443" s="28">
        <f>SUM(W437:W442)</f>
        <v>48</v>
      </c>
      <c r="X443" s="28">
        <f>SUM(X437:X442)</f>
        <v>0</v>
      </c>
      <c r="Y443" s="14">
        <f t="shared" si="93"/>
        <v>71</v>
      </c>
      <c r="BI443" s="29"/>
    </row>
    <row r="444" spans="1:68" x14ac:dyDescent="0.25">
      <c r="A444" s="50" t="s">
        <v>139</v>
      </c>
      <c r="B444" s="50" t="s">
        <v>4236</v>
      </c>
      <c r="C444" s="51">
        <v>16</v>
      </c>
      <c r="D444" s="51">
        <v>16</v>
      </c>
      <c r="E444" s="51">
        <v>0</v>
      </c>
      <c r="F444" s="51">
        <v>3</v>
      </c>
      <c r="G444" s="51">
        <v>12</v>
      </c>
      <c r="H444" s="51">
        <v>1</v>
      </c>
      <c r="I444" s="51">
        <v>0</v>
      </c>
      <c r="J444" s="51">
        <v>0</v>
      </c>
      <c r="K444" s="121">
        <f t="shared" si="91"/>
        <v>16</v>
      </c>
      <c r="AP444" s="11" t="s">
        <v>5752</v>
      </c>
      <c r="AU444" s="11" t="s">
        <v>5754</v>
      </c>
      <c r="BA444" s="11" t="s">
        <v>5753</v>
      </c>
      <c r="BI444" s="29" t="s">
        <v>5755</v>
      </c>
      <c r="BN444" s="11" t="s">
        <v>5756</v>
      </c>
    </row>
    <row r="445" spans="1:68" x14ac:dyDescent="0.25">
      <c r="A445" s="50" t="s">
        <v>139</v>
      </c>
      <c r="B445" s="50" t="s">
        <v>721</v>
      </c>
      <c r="C445" s="51">
        <v>399</v>
      </c>
      <c r="D445" s="51">
        <v>393</v>
      </c>
      <c r="E445" s="51">
        <v>62</v>
      </c>
      <c r="F445" s="51">
        <v>78</v>
      </c>
      <c r="G445" s="51">
        <v>14</v>
      </c>
      <c r="H445" s="51">
        <v>48</v>
      </c>
      <c r="I445" s="51">
        <v>191</v>
      </c>
      <c r="J445" s="51">
        <v>0</v>
      </c>
      <c r="K445" s="121">
        <f t="shared" si="91"/>
        <v>393</v>
      </c>
      <c r="M445" s="11">
        <f>SUM(K441:K445)</f>
        <v>563</v>
      </c>
      <c r="AL445" s="11" t="s">
        <v>5</v>
      </c>
      <c r="AM445" s="11" t="s">
        <v>5891</v>
      </c>
      <c r="AN445" s="11" t="s">
        <v>5835</v>
      </c>
      <c r="AO445" s="11" t="s">
        <v>5836</v>
      </c>
      <c r="AP445" s="11" t="s">
        <v>5837</v>
      </c>
      <c r="AQ445" s="11" t="s">
        <v>5838</v>
      </c>
      <c r="AR445" s="11" t="s">
        <v>5839</v>
      </c>
      <c r="AS445" s="11" t="s">
        <v>5840</v>
      </c>
      <c r="AT445" s="68" t="s">
        <v>5841</v>
      </c>
      <c r="AU445" s="68" t="s">
        <v>5842</v>
      </c>
      <c r="AV445" s="11" t="s">
        <v>5843</v>
      </c>
      <c r="AW445" s="11" t="s">
        <v>5844</v>
      </c>
      <c r="AX445" s="11" t="s">
        <v>5845</v>
      </c>
      <c r="AY445" s="11" t="s">
        <v>5846</v>
      </c>
      <c r="AZ445" s="11" t="s">
        <v>5847</v>
      </c>
      <c r="BA445" s="11" t="s">
        <v>5848</v>
      </c>
      <c r="BB445" s="11" t="s">
        <v>5849</v>
      </c>
      <c r="BC445" s="11" t="s">
        <v>5850</v>
      </c>
      <c r="BD445" s="11" t="s">
        <v>5851</v>
      </c>
      <c r="BE445" s="11" t="s">
        <v>5852</v>
      </c>
      <c r="BF445" s="11" t="s">
        <v>5853</v>
      </c>
      <c r="BG445" s="11" t="s">
        <v>5854</v>
      </c>
      <c r="BH445" s="11" t="s">
        <v>5855</v>
      </c>
      <c r="BI445" s="27" t="s">
        <v>5926</v>
      </c>
      <c r="BJ445" s="11" t="s">
        <v>5857</v>
      </c>
      <c r="BK445" s="11" t="s">
        <v>5858</v>
      </c>
      <c r="BL445" s="11" t="s">
        <v>5859</v>
      </c>
      <c r="BM445" s="11" t="s">
        <v>5860</v>
      </c>
      <c r="BN445" s="11" t="s">
        <v>5861</v>
      </c>
      <c r="BO445" s="11" t="s">
        <v>5862</v>
      </c>
    </row>
    <row r="446" spans="1:68" x14ac:dyDescent="0.25">
      <c r="A446" s="60" t="s">
        <v>5810</v>
      </c>
      <c r="B446" s="61"/>
      <c r="C446" s="61">
        <f t="shared" ref="C446:J446" si="94">SUM(C426:C445)</f>
        <v>1200</v>
      </c>
      <c r="D446" s="61">
        <f t="shared" si="94"/>
        <v>1171</v>
      </c>
      <c r="E446" s="61">
        <f t="shared" si="94"/>
        <v>72</v>
      </c>
      <c r="F446" s="61">
        <f t="shared" si="94"/>
        <v>150</v>
      </c>
      <c r="G446" s="61">
        <f t="shared" si="94"/>
        <v>41</v>
      </c>
      <c r="H446" s="61">
        <f t="shared" si="94"/>
        <v>210</v>
      </c>
      <c r="I446" s="61">
        <f t="shared" si="94"/>
        <v>698</v>
      </c>
      <c r="J446" s="61">
        <f t="shared" si="94"/>
        <v>0</v>
      </c>
      <c r="K446" s="39">
        <f t="shared" si="91"/>
        <v>1171</v>
      </c>
      <c r="M446" s="11">
        <f>SUM(M426:M445)</f>
        <v>1171</v>
      </c>
      <c r="S446" s="14" t="s">
        <v>5812</v>
      </c>
      <c r="T446" s="14" t="s">
        <v>264</v>
      </c>
      <c r="U446" s="14" t="s">
        <v>121</v>
      </c>
      <c r="V446" s="14" t="s">
        <v>543</v>
      </c>
      <c r="W446" s="14" t="s">
        <v>198</v>
      </c>
      <c r="X446" s="14" t="s">
        <v>300</v>
      </c>
      <c r="Y446" s="14" t="s">
        <v>5813</v>
      </c>
      <c r="AL446" s="11" t="s">
        <v>5924</v>
      </c>
      <c r="AM446" s="66">
        <v>0</v>
      </c>
      <c r="AN446" s="66">
        <v>0</v>
      </c>
      <c r="AO446" s="66">
        <v>0</v>
      </c>
      <c r="AP446" s="66">
        <v>0</v>
      </c>
      <c r="AQ446" s="66">
        <v>2</v>
      </c>
      <c r="AR446" s="66">
        <v>15</v>
      </c>
      <c r="AS446" s="66">
        <v>39</v>
      </c>
      <c r="AT446" s="65">
        <v>174</v>
      </c>
      <c r="AU446" s="65">
        <v>257</v>
      </c>
      <c r="AV446" s="66">
        <v>409</v>
      </c>
      <c r="AW446" s="66">
        <v>233</v>
      </c>
      <c r="AX446" s="66">
        <v>203</v>
      </c>
      <c r="AY446" s="66">
        <v>114</v>
      </c>
      <c r="AZ446" s="66">
        <v>154</v>
      </c>
      <c r="BA446" s="66">
        <v>112</v>
      </c>
      <c r="BB446" s="66">
        <v>124</v>
      </c>
      <c r="BC446" s="66">
        <v>60</v>
      </c>
      <c r="BD446" s="124">
        <v>87</v>
      </c>
      <c r="BE446" s="66">
        <v>39</v>
      </c>
      <c r="BF446" s="66">
        <v>57</v>
      </c>
      <c r="BG446" s="66">
        <v>29</v>
      </c>
      <c r="BH446" s="66">
        <v>50</v>
      </c>
      <c r="BI446" s="66">
        <v>34</v>
      </c>
      <c r="BJ446" s="66">
        <v>35</v>
      </c>
      <c r="BK446" s="66">
        <v>18</v>
      </c>
      <c r="BL446" s="66">
        <v>21</v>
      </c>
      <c r="BM446" s="17">
        <v>18</v>
      </c>
      <c r="BN446" s="11">
        <v>25</v>
      </c>
      <c r="BO446" s="11">
        <v>6</v>
      </c>
      <c r="BP446" s="11" t="s">
        <v>5924</v>
      </c>
    </row>
    <row r="447" spans="1:68" x14ac:dyDescent="0.25">
      <c r="S447" s="14" t="s">
        <v>5803</v>
      </c>
      <c r="T447" s="116">
        <v>0</v>
      </c>
      <c r="U447" s="116">
        <v>0</v>
      </c>
      <c r="V447" s="116">
        <v>0</v>
      </c>
      <c r="W447" s="116">
        <v>2</v>
      </c>
      <c r="X447" s="116">
        <v>0</v>
      </c>
      <c r="Y447" s="15">
        <f>SUM(T447:W447)</f>
        <v>2</v>
      </c>
      <c r="Z447" s="14" t="s">
        <v>5803</v>
      </c>
      <c r="AL447" s="125" t="s">
        <v>5876</v>
      </c>
      <c r="AM447" s="126">
        <v>0</v>
      </c>
      <c r="AN447" s="126">
        <v>0</v>
      </c>
      <c r="AO447" s="126">
        <v>0</v>
      </c>
      <c r="AP447" s="126">
        <v>0</v>
      </c>
      <c r="AQ447" s="126">
        <v>0</v>
      </c>
      <c r="AR447" s="126">
        <v>0</v>
      </c>
      <c r="AS447" s="126">
        <v>0</v>
      </c>
      <c r="AT447" s="126">
        <v>0</v>
      </c>
      <c r="AU447" s="126">
        <v>0</v>
      </c>
      <c r="AV447" s="126">
        <v>2</v>
      </c>
      <c r="AW447" s="126">
        <v>10</v>
      </c>
      <c r="AX447" s="126">
        <v>51</v>
      </c>
      <c r="AY447" s="126">
        <v>115</v>
      </c>
      <c r="AZ447" s="126">
        <v>428</v>
      </c>
      <c r="BA447" s="126">
        <v>525</v>
      </c>
      <c r="BB447" s="126">
        <v>467</v>
      </c>
      <c r="BC447" s="126">
        <v>379</v>
      </c>
      <c r="BD447" s="127">
        <v>320</v>
      </c>
      <c r="BE447" s="127">
        <v>115</v>
      </c>
      <c r="BF447" s="126">
        <v>91</v>
      </c>
      <c r="BG447" s="126">
        <v>54</v>
      </c>
      <c r="BH447" s="128">
        <v>62</v>
      </c>
      <c r="BI447" s="129">
        <v>37</v>
      </c>
      <c r="BJ447" s="129">
        <v>45</v>
      </c>
      <c r="BK447" s="129">
        <v>34</v>
      </c>
      <c r="BL447" s="129">
        <v>33</v>
      </c>
      <c r="BM447" s="129">
        <v>0</v>
      </c>
      <c r="BN447" s="125">
        <v>7</v>
      </c>
      <c r="BO447" s="130">
        <v>0</v>
      </c>
      <c r="BP447" s="125" t="s">
        <v>5876</v>
      </c>
    </row>
    <row r="448" spans="1:68" x14ac:dyDescent="0.25">
      <c r="S448" s="45" t="s">
        <v>5804</v>
      </c>
      <c r="T448" s="56">
        <v>0</v>
      </c>
      <c r="U448" s="56">
        <v>0</v>
      </c>
      <c r="V448" s="56">
        <v>0</v>
      </c>
      <c r="W448" s="56">
        <v>1</v>
      </c>
      <c r="X448" s="56">
        <v>0</v>
      </c>
      <c r="Y448" s="15">
        <f t="shared" ref="Y448:Y453" si="95">SUM(T448:W448)</f>
        <v>1</v>
      </c>
      <c r="Z448" s="45" t="s">
        <v>5804</v>
      </c>
      <c r="AL448" s="11" t="s">
        <v>5933</v>
      </c>
      <c r="AM448" s="66">
        <v>0</v>
      </c>
      <c r="AN448" s="66">
        <v>0</v>
      </c>
      <c r="AO448" s="66">
        <v>0</v>
      </c>
      <c r="AP448" s="66">
        <v>0</v>
      </c>
      <c r="AQ448" s="66">
        <v>0</v>
      </c>
      <c r="AR448" s="66">
        <v>0</v>
      </c>
      <c r="AS448" s="66">
        <v>0</v>
      </c>
      <c r="AT448" s="66">
        <v>0</v>
      </c>
      <c r="AU448" s="66">
        <v>0</v>
      </c>
      <c r="AV448" s="66">
        <v>1</v>
      </c>
      <c r="AW448" s="66">
        <v>7</v>
      </c>
      <c r="AX448" s="66">
        <v>40</v>
      </c>
      <c r="AY448" s="66">
        <v>42</v>
      </c>
      <c r="AZ448" s="66">
        <v>161</v>
      </c>
      <c r="BA448" s="66">
        <v>182</v>
      </c>
      <c r="BB448" s="66">
        <v>349</v>
      </c>
      <c r="BC448" s="66">
        <v>202</v>
      </c>
      <c r="BD448" s="124">
        <v>211</v>
      </c>
      <c r="BE448" s="66">
        <v>120</v>
      </c>
      <c r="BF448" s="66">
        <v>162</v>
      </c>
      <c r="BG448" s="66">
        <v>71</v>
      </c>
      <c r="BH448" s="66">
        <v>109</v>
      </c>
      <c r="BI448" s="66">
        <v>69</v>
      </c>
      <c r="BJ448" s="66">
        <v>64</v>
      </c>
      <c r="BK448" s="66">
        <v>30</v>
      </c>
      <c r="BL448" s="66">
        <v>38</v>
      </c>
      <c r="BM448" s="17">
        <v>21</v>
      </c>
      <c r="BN448" s="11">
        <v>59</v>
      </c>
      <c r="BO448" s="11">
        <v>18</v>
      </c>
      <c r="BP448" s="11" t="s">
        <v>5933</v>
      </c>
    </row>
    <row r="449" spans="19:68" x14ac:dyDescent="0.25">
      <c r="S449" s="14" t="s">
        <v>5805</v>
      </c>
      <c r="T449" s="55">
        <v>0</v>
      </c>
      <c r="U449" s="55">
        <v>0</v>
      </c>
      <c r="V449" s="55">
        <v>0</v>
      </c>
      <c r="W449" s="55">
        <v>6</v>
      </c>
      <c r="X449" s="55">
        <v>0</v>
      </c>
      <c r="Y449" s="15">
        <f t="shared" si="95"/>
        <v>6</v>
      </c>
      <c r="Z449" s="14" t="s">
        <v>5805</v>
      </c>
      <c r="AL449" s="125" t="s">
        <v>5877</v>
      </c>
      <c r="AM449" s="126">
        <v>0</v>
      </c>
      <c r="AN449" s="126">
        <v>0</v>
      </c>
      <c r="AO449" s="126">
        <v>0</v>
      </c>
      <c r="AP449" s="126">
        <v>0</v>
      </c>
      <c r="AQ449" s="126">
        <v>0</v>
      </c>
      <c r="AR449" s="126">
        <v>0</v>
      </c>
      <c r="AS449" s="126">
        <v>0</v>
      </c>
      <c r="AT449" s="126">
        <v>0</v>
      </c>
      <c r="AU449" s="126">
        <v>0</v>
      </c>
      <c r="AV449" s="126">
        <v>0</v>
      </c>
      <c r="AW449" s="126">
        <v>0</v>
      </c>
      <c r="AX449" s="126">
        <v>13</v>
      </c>
      <c r="AY449" s="126">
        <v>33</v>
      </c>
      <c r="AZ449" s="126">
        <v>51</v>
      </c>
      <c r="BA449" s="126">
        <v>28</v>
      </c>
      <c r="BB449" s="126">
        <v>181</v>
      </c>
      <c r="BC449" s="126">
        <v>177</v>
      </c>
      <c r="BD449" s="127">
        <v>386</v>
      </c>
      <c r="BE449" s="127">
        <v>395</v>
      </c>
      <c r="BF449" s="126">
        <v>522</v>
      </c>
      <c r="BG449" s="126">
        <v>271</v>
      </c>
      <c r="BH449" s="128">
        <v>333</v>
      </c>
      <c r="BI449" s="129">
        <v>316</v>
      </c>
      <c r="BJ449" s="129">
        <v>325</v>
      </c>
      <c r="BK449" s="129">
        <v>83</v>
      </c>
      <c r="BL449" s="129">
        <v>73</v>
      </c>
      <c r="BM449" s="129">
        <v>14</v>
      </c>
      <c r="BN449" s="125">
        <v>43</v>
      </c>
      <c r="BO449" s="130">
        <v>23</v>
      </c>
      <c r="BP449" s="125" t="s">
        <v>5877</v>
      </c>
    </row>
    <row r="450" spans="19:68" x14ac:dyDescent="0.25">
      <c r="S450" s="45" t="s">
        <v>5806</v>
      </c>
      <c r="T450" s="56">
        <v>1</v>
      </c>
      <c r="U450" s="56">
        <v>2</v>
      </c>
      <c r="V450" s="56">
        <v>0</v>
      </c>
      <c r="W450" s="56">
        <v>15</v>
      </c>
      <c r="X450" s="56">
        <v>23</v>
      </c>
      <c r="Y450" s="15">
        <f t="shared" si="95"/>
        <v>18</v>
      </c>
      <c r="Z450" s="45" t="s">
        <v>5806</v>
      </c>
      <c r="AL450" s="11" t="s">
        <v>5934</v>
      </c>
      <c r="AM450" s="66">
        <v>0</v>
      </c>
      <c r="AN450" s="66">
        <v>0</v>
      </c>
      <c r="AO450" s="66">
        <v>0</v>
      </c>
      <c r="AP450" s="66">
        <v>0</v>
      </c>
      <c r="AQ450" s="66">
        <v>0</v>
      </c>
      <c r="AR450" s="66">
        <v>0</v>
      </c>
      <c r="AS450" s="66">
        <v>0</v>
      </c>
      <c r="AT450" s="66">
        <v>0</v>
      </c>
      <c r="AU450" s="66">
        <v>0</v>
      </c>
      <c r="AV450" s="66">
        <v>0</v>
      </c>
      <c r="AW450" s="66">
        <v>0</v>
      </c>
      <c r="AX450" s="66">
        <v>0</v>
      </c>
      <c r="AY450" s="66">
        <v>0</v>
      </c>
      <c r="AZ450" s="66">
        <v>0</v>
      </c>
      <c r="BA450" s="66">
        <v>0</v>
      </c>
      <c r="BB450" s="66">
        <v>0</v>
      </c>
      <c r="BC450" s="66">
        <v>0</v>
      </c>
      <c r="BD450" s="124">
        <v>61</v>
      </c>
      <c r="BE450" s="66">
        <v>57</v>
      </c>
      <c r="BF450" s="66">
        <v>152</v>
      </c>
      <c r="BG450" s="66">
        <v>72</v>
      </c>
      <c r="BH450" s="66">
        <v>204</v>
      </c>
      <c r="BI450" s="66">
        <v>229</v>
      </c>
      <c r="BJ450" s="66">
        <v>320</v>
      </c>
      <c r="BK450" s="66">
        <v>186</v>
      </c>
      <c r="BL450" s="66">
        <v>291</v>
      </c>
      <c r="BM450" s="17">
        <v>114</v>
      </c>
      <c r="BN450" s="11">
        <v>126</v>
      </c>
      <c r="BO450" s="11">
        <v>56</v>
      </c>
      <c r="BP450" s="11" t="s">
        <v>5934</v>
      </c>
    </row>
    <row r="451" spans="19:68" x14ac:dyDescent="0.25">
      <c r="S451" s="15" t="s">
        <v>5785</v>
      </c>
      <c r="T451" s="116">
        <v>1</v>
      </c>
      <c r="U451" s="116">
        <v>17</v>
      </c>
      <c r="V451" s="116">
        <v>2</v>
      </c>
      <c r="W451" s="116">
        <v>36</v>
      </c>
      <c r="X451" s="116">
        <v>484</v>
      </c>
      <c r="Y451" s="15">
        <f t="shared" si="95"/>
        <v>56</v>
      </c>
      <c r="Z451" s="15" t="s">
        <v>5785</v>
      </c>
      <c r="AL451" s="125" t="s">
        <v>5878</v>
      </c>
      <c r="AM451" s="126">
        <v>0</v>
      </c>
      <c r="AN451" s="126">
        <v>0</v>
      </c>
      <c r="AO451" s="126">
        <v>0</v>
      </c>
      <c r="AP451" s="126">
        <v>0</v>
      </c>
      <c r="AQ451" s="126">
        <v>0</v>
      </c>
      <c r="AR451" s="126">
        <v>0</v>
      </c>
      <c r="AS451" s="126">
        <v>0</v>
      </c>
      <c r="AT451" s="126">
        <v>0</v>
      </c>
      <c r="AU451" s="126">
        <v>0</v>
      </c>
      <c r="AV451" s="126">
        <v>0</v>
      </c>
      <c r="AW451" s="126">
        <v>0</v>
      </c>
      <c r="AX451" s="126">
        <v>0</v>
      </c>
      <c r="AY451" s="126">
        <v>0</v>
      </c>
      <c r="AZ451" s="126">
        <v>0</v>
      </c>
      <c r="BA451" s="126">
        <v>0</v>
      </c>
      <c r="BB451" s="126">
        <v>0</v>
      </c>
      <c r="BC451" s="126">
        <v>0</v>
      </c>
      <c r="BD451" s="127">
        <v>0</v>
      </c>
      <c r="BE451" s="127">
        <v>0</v>
      </c>
      <c r="BF451" s="126">
        <v>76</v>
      </c>
      <c r="BG451" s="126">
        <v>315</v>
      </c>
      <c r="BH451" s="128">
        <v>456</v>
      </c>
      <c r="BI451" s="129">
        <v>337</v>
      </c>
      <c r="BJ451" s="129">
        <v>386</v>
      </c>
      <c r="BK451" s="129">
        <v>515</v>
      </c>
      <c r="BL451" s="129">
        <v>623</v>
      </c>
      <c r="BM451" s="129">
        <v>676</v>
      </c>
      <c r="BN451" s="125">
        <v>642</v>
      </c>
      <c r="BO451" s="130">
        <v>484</v>
      </c>
      <c r="BP451" s="125" t="s">
        <v>5878</v>
      </c>
    </row>
    <row r="452" spans="19:68" x14ac:dyDescent="0.25">
      <c r="S452" s="45" t="s">
        <v>5786</v>
      </c>
      <c r="T452" s="117">
        <v>67</v>
      </c>
      <c r="U452" s="117">
        <v>113</v>
      </c>
      <c r="V452" s="117">
        <v>37</v>
      </c>
      <c r="W452" s="117">
        <v>102</v>
      </c>
      <c r="X452" s="117">
        <v>191</v>
      </c>
      <c r="Y452" s="15">
        <f t="shared" si="95"/>
        <v>319</v>
      </c>
      <c r="Z452" s="45" t="s">
        <v>5786</v>
      </c>
      <c r="AL452" s="11" t="s">
        <v>5935</v>
      </c>
      <c r="AM452" s="66">
        <v>0</v>
      </c>
      <c r="AN452" s="66">
        <v>0</v>
      </c>
      <c r="AO452" s="66">
        <v>0</v>
      </c>
      <c r="AP452" s="66">
        <v>0</v>
      </c>
      <c r="AQ452" s="66">
        <v>0</v>
      </c>
      <c r="AR452" s="66">
        <v>0</v>
      </c>
      <c r="AS452" s="66">
        <v>0</v>
      </c>
      <c r="AT452" s="66">
        <v>0</v>
      </c>
      <c r="AU452" s="66">
        <v>0</v>
      </c>
      <c r="AV452" s="66">
        <v>0</v>
      </c>
      <c r="AW452" s="66">
        <v>0</v>
      </c>
      <c r="AX452" s="66">
        <v>0</v>
      </c>
      <c r="AY452" s="66">
        <v>0</v>
      </c>
      <c r="AZ452" s="66">
        <v>0</v>
      </c>
      <c r="BA452" s="66">
        <v>0</v>
      </c>
      <c r="BB452" s="66">
        <v>0</v>
      </c>
      <c r="BC452" s="66">
        <v>0</v>
      </c>
      <c r="BD452" s="66">
        <v>0</v>
      </c>
      <c r="BE452" s="66">
        <v>0</v>
      </c>
      <c r="BF452" s="66">
        <v>0</v>
      </c>
      <c r="BG452" s="66">
        <v>0</v>
      </c>
      <c r="BH452" s="66">
        <v>0</v>
      </c>
      <c r="BI452" s="66">
        <v>0</v>
      </c>
      <c r="BJ452" s="66">
        <v>4</v>
      </c>
      <c r="BK452" s="66">
        <v>1</v>
      </c>
      <c r="BL452" s="66">
        <v>40</v>
      </c>
      <c r="BM452" s="17">
        <v>50</v>
      </c>
      <c r="BN452" s="11">
        <v>364</v>
      </c>
      <c r="BO452" s="11">
        <v>319</v>
      </c>
      <c r="BP452" s="11" t="s">
        <v>5935</v>
      </c>
    </row>
    <row r="453" spans="19:68" x14ac:dyDescent="0.25">
      <c r="T453" s="20">
        <f>SUM(T447:T452)</f>
        <v>69</v>
      </c>
      <c r="U453" s="20">
        <f>SUM(U447:U452)</f>
        <v>132</v>
      </c>
      <c r="V453" s="20">
        <f>SUM(V447:V452)</f>
        <v>39</v>
      </c>
      <c r="W453" s="20">
        <f>SUM(W447:W452)</f>
        <v>162</v>
      </c>
      <c r="X453" s="20">
        <f>SUM(X447:X452)</f>
        <v>698</v>
      </c>
      <c r="Y453" s="15">
        <f t="shared" si="95"/>
        <v>402</v>
      </c>
      <c r="AL453" s="125" t="s">
        <v>5879</v>
      </c>
      <c r="AM453" s="126">
        <v>0</v>
      </c>
      <c r="AN453" s="126">
        <v>0</v>
      </c>
      <c r="AO453" s="126">
        <v>0</v>
      </c>
      <c r="AP453" s="126">
        <v>0</v>
      </c>
      <c r="AQ453" s="126">
        <v>0</v>
      </c>
      <c r="AR453" s="126">
        <v>0</v>
      </c>
      <c r="AS453" s="126">
        <v>0</v>
      </c>
      <c r="AT453" s="126">
        <v>0</v>
      </c>
      <c r="AU453" s="126">
        <v>0</v>
      </c>
      <c r="AV453" s="126">
        <v>0</v>
      </c>
      <c r="AW453" s="126">
        <v>0</v>
      </c>
      <c r="AX453" s="126">
        <v>0</v>
      </c>
      <c r="AY453" s="126">
        <v>0</v>
      </c>
      <c r="AZ453" s="126">
        <v>0</v>
      </c>
      <c r="BA453" s="126">
        <v>0</v>
      </c>
      <c r="BB453" s="126">
        <v>0</v>
      </c>
      <c r="BC453" s="126">
        <v>0</v>
      </c>
      <c r="BD453" s="127">
        <v>0</v>
      </c>
      <c r="BE453" s="127">
        <v>0</v>
      </c>
      <c r="BF453" s="127">
        <v>0</v>
      </c>
      <c r="BG453" s="127">
        <v>0</v>
      </c>
      <c r="BH453" s="127">
        <v>0</v>
      </c>
      <c r="BI453" s="127">
        <v>0</v>
      </c>
      <c r="BJ453" s="127">
        <v>0</v>
      </c>
      <c r="BK453" s="127">
        <v>0</v>
      </c>
      <c r="BL453" s="127">
        <v>0</v>
      </c>
      <c r="BM453" s="127">
        <v>1</v>
      </c>
      <c r="BN453" s="125">
        <v>17</v>
      </c>
      <c r="BO453" s="130">
        <v>191</v>
      </c>
      <c r="BP453" s="125" t="s">
        <v>5879</v>
      </c>
    </row>
    <row r="457" spans="19:68" x14ac:dyDescent="0.25">
      <c r="T457" s="118"/>
      <c r="U457" s="118"/>
      <c r="V457" s="118"/>
      <c r="W457" s="118"/>
      <c r="X457" s="118"/>
    </row>
    <row r="458" spans="19:68" x14ac:dyDescent="0.25">
      <c r="T458" s="119"/>
      <c r="U458" s="119"/>
      <c r="V458" s="119"/>
      <c r="W458" s="119"/>
      <c r="X458" s="119"/>
    </row>
    <row r="459" spans="19:68" x14ac:dyDescent="0.25">
      <c r="T459" s="119"/>
      <c r="U459" s="119"/>
      <c r="V459" s="119"/>
      <c r="W459" s="119"/>
      <c r="X459" s="119"/>
    </row>
    <row r="460" spans="19:68" x14ac:dyDescent="0.25">
      <c r="T460" s="119"/>
      <c r="U460" s="119"/>
      <c r="V460" s="119"/>
      <c r="W460" s="119"/>
      <c r="X460" s="119"/>
    </row>
    <row r="461" spans="19:68" x14ac:dyDescent="0.25">
      <c r="T461" s="119"/>
      <c r="U461" s="119"/>
      <c r="V461" s="119"/>
      <c r="W461" s="119"/>
      <c r="X461" s="119"/>
    </row>
    <row r="462" spans="19:68" x14ac:dyDescent="0.25">
      <c r="T462" s="119"/>
      <c r="U462" s="119"/>
      <c r="V462" s="119"/>
      <c r="W462" s="119"/>
      <c r="X462" s="119"/>
    </row>
    <row r="463" spans="19:68" x14ac:dyDescent="0.25">
      <c r="T463" s="119"/>
      <c r="U463" s="119"/>
      <c r="V463" s="119"/>
      <c r="W463" s="119"/>
      <c r="X463" s="119"/>
    </row>
    <row r="464" spans="19:68" x14ac:dyDescent="0.25">
      <c r="T464" s="119"/>
      <c r="U464" s="119"/>
      <c r="V464" s="119"/>
      <c r="W464" s="119"/>
      <c r="X464" s="119"/>
    </row>
    <row r="465" spans="1:67" x14ac:dyDescent="0.25">
      <c r="T465" s="118"/>
      <c r="U465" s="118"/>
      <c r="V465" s="118"/>
      <c r="W465" s="118"/>
      <c r="X465" s="118"/>
    </row>
    <row r="466" spans="1:67" x14ac:dyDescent="0.25">
      <c r="T466" s="118"/>
      <c r="U466" s="118"/>
      <c r="V466" s="118"/>
      <c r="W466" s="118"/>
      <c r="X466" s="118"/>
    </row>
    <row r="470" spans="1:67" ht="39.6" x14ac:dyDescent="0.3">
      <c r="A470" s="32" t="s">
        <v>5861</v>
      </c>
      <c r="B470" s="32" t="s">
        <v>5790</v>
      </c>
      <c r="C470" s="32" t="s">
        <v>5751</v>
      </c>
      <c r="D470" s="32" t="s">
        <v>5791</v>
      </c>
      <c r="E470" s="32" t="s">
        <v>5792</v>
      </c>
      <c r="F470" s="32" t="s">
        <v>5793</v>
      </c>
      <c r="G470" s="32" t="s">
        <v>5794</v>
      </c>
      <c r="H470" s="32" t="s">
        <v>5795</v>
      </c>
      <c r="I470" s="32" t="s">
        <v>5796</v>
      </c>
      <c r="J470" s="35" t="s">
        <v>5798</v>
      </c>
      <c r="K470" s="36" t="s">
        <v>5799</v>
      </c>
      <c r="L470" s="25"/>
      <c r="M470" s="16" t="s">
        <v>5936</v>
      </c>
      <c r="N470" s="131"/>
      <c r="O470" s="131"/>
      <c r="P470" s="132"/>
      <c r="Q470" s="133"/>
      <c r="S470" s="25" t="s">
        <v>5861</v>
      </c>
      <c r="AL470" s="17" t="s">
        <v>5824</v>
      </c>
      <c r="AM470" s="65" t="s">
        <v>5861</v>
      </c>
      <c r="AN470" s="66"/>
      <c r="AO470" s="66"/>
      <c r="AP470" s="66"/>
    </row>
    <row r="471" spans="1:67" ht="14.4" x14ac:dyDescent="0.3">
      <c r="A471" s="134" t="s">
        <v>460</v>
      </c>
      <c r="B471" s="134" t="s">
        <v>944</v>
      </c>
      <c r="C471" s="53">
        <v>1</v>
      </c>
      <c r="D471" s="53">
        <v>1</v>
      </c>
      <c r="E471" s="61">
        <v>0</v>
      </c>
      <c r="F471" s="61">
        <v>0</v>
      </c>
      <c r="G471" s="61">
        <v>0</v>
      </c>
      <c r="H471" s="61">
        <v>1</v>
      </c>
      <c r="I471" s="61">
        <v>0</v>
      </c>
      <c r="J471" s="61">
        <v>0</v>
      </c>
      <c r="K471" s="135">
        <f t="shared" ref="K471:K492" si="96">SUM(E471:J471)</f>
        <v>1</v>
      </c>
      <c r="L471" s="28"/>
      <c r="M471" s="119">
        <v>1</v>
      </c>
      <c r="N471" s="131"/>
      <c r="O471" s="131"/>
      <c r="P471" s="132"/>
      <c r="Q471" s="133"/>
      <c r="S471" s="14" t="s">
        <v>5801</v>
      </c>
      <c r="T471" s="14" t="s">
        <v>264</v>
      </c>
      <c r="U471" s="14" t="s">
        <v>121</v>
      </c>
      <c r="V471" s="14" t="s">
        <v>543</v>
      </c>
      <c r="W471" s="14" t="s">
        <v>198</v>
      </c>
      <c r="X471" s="14" t="s">
        <v>300</v>
      </c>
      <c r="Y471" s="14" t="s">
        <v>117</v>
      </c>
      <c r="AL471" s="11" t="s">
        <v>5918</v>
      </c>
      <c r="AM471" s="66"/>
      <c r="AN471" s="66"/>
      <c r="AO471" s="66"/>
      <c r="AP471" s="66"/>
    </row>
    <row r="472" spans="1:67" ht="14.4" x14ac:dyDescent="0.3">
      <c r="A472" s="136" t="s">
        <v>464</v>
      </c>
      <c r="B472" s="136" t="s">
        <v>944</v>
      </c>
      <c r="C472" s="120">
        <v>3</v>
      </c>
      <c r="D472" s="51">
        <v>3</v>
      </c>
      <c r="E472" s="137">
        <v>0</v>
      </c>
      <c r="F472" s="92">
        <v>0</v>
      </c>
      <c r="G472" s="92">
        <v>0</v>
      </c>
      <c r="H472" s="92">
        <v>3</v>
      </c>
      <c r="I472" s="92">
        <v>0</v>
      </c>
      <c r="J472" s="92">
        <v>0</v>
      </c>
      <c r="K472" s="138">
        <f t="shared" si="96"/>
        <v>3</v>
      </c>
      <c r="L472" s="29"/>
      <c r="M472" s="114"/>
      <c r="N472" s="131"/>
      <c r="O472" s="131"/>
      <c r="P472" s="132"/>
      <c r="Q472" s="133"/>
      <c r="S472" s="14" t="s">
        <v>5803</v>
      </c>
      <c r="T472" s="24">
        <v>0</v>
      </c>
      <c r="U472" s="24">
        <v>0</v>
      </c>
      <c r="V472" s="24">
        <v>0</v>
      </c>
      <c r="W472" s="24">
        <v>1</v>
      </c>
      <c r="X472" s="24">
        <v>0</v>
      </c>
      <c r="Y472" s="14">
        <f t="shared" ref="Y472:Y478" si="97">SUM(T472:X472)</f>
        <v>1</v>
      </c>
      <c r="AL472" s="11" t="s">
        <v>5827</v>
      </c>
      <c r="AM472" s="66"/>
      <c r="AN472" s="66"/>
      <c r="AO472" s="66"/>
      <c r="AP472" s="66"/>
      <c r="BI472" s="11" t="s">
        <v>5825</v>
      </c>
    </row>
    <row r="473" spans="1:67" ht="14.4" x14ac:dyDescent="0.3">
      <c r="A473" s="136" t="s">
        <v>464</v>
      </c>
      <c r="B473" s="139" t="s">
        <v>721</v>
      </c>
      <c r="C473" s="51">
        <v>2</v>
      </c>
      <c r="D473" s="51">
        <v>2</v>
      </c>
      <c r="E473" s="137">
        <v>0</v>
      </c>
      <c r="F473" s="137">
        <v>0</v>
      </c>
      <c r="G473" s="137">
        <v>0</v>
      </c>
      <c r="H473" s="137">
        <v>2</v>
      </c>
      <c r="I473" s="137">
        <v>0</v>
      </c>
      <c r="J473" s="137">
        <v>0</v>
      </c>
      <c r="K473" s="140">
        <f t="shared" si="96"/>
        <v>2</v>
      </c>
      <c r="L473" s="28"/>
      <c r="M473" s="119">
        <v>5</v>
      </c>
      <c r="N473" s="131"/>
      <c r="O473" s="131"/>
      <c r="P473" s="132"/>
      <c r="Q473" s="133"/>
      <c r="S473" s="45" t="s">
        <v>5804</v>
      </c>
      <c r="T473" s="43">
        <v>0</v>
      </c>
      <c r="U473" s="43">
        <v>0</v>
      </c>
      <c r="V473" s="43">
        <v>0</v>
      </c>
      <c r="W473" s="43">
        <v>5</v>
      </c>
      <c r="X473" s="43">
        <v>0</v>
      </c>
      <c r="Y473" s="14">
        <f t="shared" si="97"/>
        <v>5</v>
      </c>
      <c r="AM473" s="66"/>
      <c r="AN473" s="66"/>
      <c r="AO473" s="66"/>
      <c r="AP473" s="66"/>
    </row>
    <row r="474" spans="1:67" ht="14.4" x14ac:dyDescent="0.3">
      <c r="A474" s="134" t="s">
        <v>468</v>
      </c>
      <c r="B474" s="134" t="s">
        <v>1601</v>
      </c>
      <c r="C474" s="53">
        <v>2</v>
      </c>
      <c r="D474" s="53">
        <v>2</v>
      </c>
      <c r="E474" s="61">
        <v>0</v>
      </c>
      <c r="F474" s="61">
        <v>0</v>
      </c>
      <c r="G474" s="61">
        <v>0</v>
      </c>
      <c r="H474" s="61">
        <v>2</v>
      </c>
      <c r="I474" s="61">
        <v>0</v>
      </c>
      <c r="J474" s="61">
        <v>0</v>
      </c>
      <c r="K474" s="135">
        <f t="shared" si="96"/>
        <v>2</v>
      </c>
      <c r="L474" s="28"/>
      <c r="M474" s="119"/>
      <c r="N474" s="131"/>
      <c r="O474" s="131"/>
      <c r="P474" s="132"/>
      <c r="Q474" s="133"/>
      <c r="S474" s="14" t="s">
        <v>5805</v>
      </c>
      <c r="T474" s="24">
        <v>0</v>
      </c>
      <c r="U474" s="24">
        <v>6</v>
      </c>
      <c r="V474" s="24">
        <v>0</v>
      </c>
      <c r="W474" s="24">
        <v>21</v>
      </c>
      <c r="X474" s="24">
        <v>7</v>
      </c>
      <c r="Y474" s="14">
        <f t="shared" si="97"/>
        <v>34</v>
      </c>
      <c r="AL474" s="11" t="s">
        <v>5</v>
      </c>
      <c r="AM474" s="11" t="s">
        <v>5834</v>
      </c>
      <c r="AN474" s="11" t="s">
        <v>5835</v>
      </c>
      <c r="AO474" s="11" t="s">
        <v>5836</v>
      </c>
      <c r="AP474" s="11" t="s">
        <v>5837</v>
      </c>
      <c r="AQ474" s="11" t="s">
        <v>5838</v>
      </c>
      <c r="AR474" s="11" t="s">
        <v>5839</v>
      </c>
      <c r="AS474" s="11" t="s">
        <v>5840</v>
      </c>
      <c r="AT474" s="68" t="s">
        <v>5841</v>
      </c>
      <c r="AU474" s="68" t="s">
        <v>5842</v>
      </c>
      <c r="AV474" s="11" t="s">
        <v>5843</v>
      </c>
      <c r="AW474" s="11" t="s">
        <v>5844</v>
      </c>
      <c r="AX474" s="11" t="s">
        <v>5845</v>
      </c>
      <c r="AY474" s="11" t="s">
        <v>5846</v>
      </c>
      <c r="AZ474" s="11" t="s">
        <v>5847</v>
      </c>
      <c r="BA474" s="11" t="s">
        <v>5848</v>
      </c>
      <c r="BB474" s="11" t="s">
        <v>5849</v>
      </c>
      <c r="BC474" s="11" t="s">
        <v>5850</v>
      </c>
      <c r="BD474" s="11" t="s">
        <v>5851</v>
      </c>
      <c r="BE474" s="11" t="s">
        <v>5852</v>
      </c>
      <c r="BF474" s="11" t="s">
        <v>5853</v>
      </c>
      <c r="BG474" s="11" t="s">
        <v>5854</v>
      </c>
      <c r="BH474" s="11" t="s">
        <v>5855</v>
      </c>
      <c r="BI474" s="25" t="s">
        <v>5856</v>
      </c>
      <c r="BJ474" s="11" t="s">
        <v>5857</v>
      </c>
      <c r="BK474" s="11" t="s">
        <v>5858</v>
      </c>
      <c r="BL474" s="11" t="s">
        <v>5859</v>
      </c>
      <c r="BM474" s="11" t="s">
        <v>5860</v>
      </c>
      <c r="BN474" s="11" t="s">
        <v>5861</v>
      </c>
    </row>
    <row r="475" spans="1:67" ht="14.4" x14ac:dyDescent="0.3">
      <c r="A475" s="134" t="s">
        <v>468</v>
      </c>
      <c r="B475" s="134" t="s">
        <v>944</v>
      </c>
      <c r="C475" s="53">
        <v>8</v>
      </c>
      <c r="D475" s="53">
        <v>8</v>
      </c>
      <c r="E475" s="61">
        <v>0</v>
      </c>
      <c r="F475" s="61">
        <v>0</v>
      </c>
      <c r="G475" s="61">
        <v>0</v>
      </c>
      <c r="H475" s="61">
        <v>8</v>
      </c>
      <c r="I475" s="61">
        <v>0</v>
      </c>
      <c r="J475" s="141">
        <v>0</v>
      </c>
      <c r="K475" s="135">
        <f t="shared" si="96"/>
        <v>8</v>
      </c>
      <c r="L475" s="28"/>
      <c r="M475" s="119"/>
      <c r="N475" s="131"/>
      <c r="O475" s="131"/>
      <c r="P475" s="132"/>
      <c r="Q475" s="133"/>
      <c r="S475" s="45" t="s">
        <v>5806</v>
      </c>
      <c r="T475" s="43">
        <v>0</v>
      </c>
      <c r="U475" s="43">
        <v>10</v>
      </c>
      <c r="V475" s="43">
        <v>0</v>
      </c>
      <c r="W475" s="43">
        <v>65</v>
      </c>
      <c r="X475" s="43">
        <v>43</v>
      </c>
      <c r="Y475" s="14">
        <f t="shared" si="97"/>
        <v>118</v>
      </c>
      <c r="AL475" s="11" t="s">
        <v>5870</v>
      </c>
      <c r="AM475" s="66">
        <v>0</v>
      </c>
      <c r="AN475" s="66">
        <v>0</v>
      </c>
      <c r="AO475" s="66">
        <v>0</v>
      </c>
      <c r="AP475" s="66">
        <v>0</v>
      </c>
      <c r="AQ475" s="66">
        <v>0</v>
      </c>
      <c r="AR475" s="66">
        <v>0</v>
      </c>
      <c r="AS475" s="66">
        <v>0</v>
      </c>
      <c r="AT475" s="65">
        <v>0</v>
      </c>
      <c r="AU475" s="65">
        <v>0</v>
      </c>
      <c r="AV475" s="66">
        <v>0</v>
      </c>
      <c r="AW475" s="66">
        <v>0</v>
      </c>
      <c r="AX475" s="66">
        <v>0</v>
      </c>
      <c r="AY475" s="66">
        <v>0</v>
      </c>
      <c r="AZ475" s="66">
        <v>0</v>
      </c>
      <c r="BA475" s="66">
        <v>0</v>
      </c>
      <c r="BB475" s="66">
        <v>0</v>
      </c>
      <c r="BC475" s="66">
        <v>0</v>
      </c>
      <c r="BD475" s="66">
        <v>0</v>
      </c>
      <c r="BE475" s="66">
        <v>0</v>
      </c>
      <c r="BF475" s="66">
        <v>0</v>
      </c>
      <c r="BG475" s="66">
        <v>0</v>
      </c>
      <c r="BH475" s="66">
        <v>0</v>
      </c>
      <c r="BI475" s="66">
        <v>0</v>
      </c>
      <c r="BJ475" s="66">
        <v>0</v>
      </c>
      <c r="BK475" s="17">
        <v>0</v>
      </c>
      <c r="BL475" s="17">
        <v>0</v>
      </c>
      <c r="BM475" s="17">
        <v>0</v>
      </c>
      <c r="BN475" s="11">
        <v>0</v>
      </c>
      <c r="BO475" s="11" t="s">
        <v>5870</v>
      </c>
    </row>
    <row r="476" spans="1:67" ht="14.4" x14ac:dyDescent="0.3">
      <c r="A476" s="134" t="s">
        <v>468</v>
      </c>
      <c r="B476" s="134" t="s">
        <v>2016</v>
      </c>
      <c r="C476" s="53">
        <v>3</v>
      </c>
      <c r="D476" s="53">
        <v>3</v>
      </c>
      <c r="E476" s="61">
        <v>0</v>
      </c>
      <c r="F476" s="61">
        <v>3</v>
      </c>
      <c r="G476" s="61">
        <v>0</v>
      </c>
      <c r="H476" s="61">
        <v>0</v>
      </c>
      <c r="I476" s="61">
        <v>0</v>
      </c>
      <c r="J476" s="61">
        <v>0</v>
      </c>
      <c r="K476" s="135">
        <f t="shared" si="96"/>
        <v>3</v>
      </c>
      <c r="L476" s="28"/>
      <c r="M476" s="119"/>
      <c r="N476" s="131"/>
      <c r="O476" s="131"/>
      <c r="P476" s="132"/>
      <c r="Q476" s="133"/>
      <c r="S476" s="15" t="s">
        <v>5785</v>
      </c>
      <c r="T476" s="24">
        <v>8</v>
      </c>
      <c r="U476" s="24">
        <v>44</v>
      </c>
      <c r="V476" s="24">
        <v>2</v>
      </c>
      <c r="W476" s="24">
        <v>127</v>
      </c>
      <c r="X476" s="24">
        <v>642</v>
      </c>
      <c r="Y476" s="14">
        <f t="shared" si="97"/>
        <v>823</v>
      </c>
      <c r="AL476" s="11" t="s">
        <v>5871</v>
      </c>
      <c r="AM476" s="66">
        <v>0</v>
      </c>
      <c r="AN476" s="66">
        <v>0</v>
      </c>
      <c r="AO476" s="66">
        <v>0</v>
      </c>
      <c r="AP476" s="66">
        <v>0</v>
      </c>
      <c r="AQ476" s="66">
        <v>0</v>
      </c>
      <c r="AR476" s="66">
        <v>0</v>
      </c>
      <c r="AS476" s="66">
        <v>0</v>
      </c>
      <c r="AT476" s="65">
        <v>0</v>
      </c>
      <c r="AU476" s="65">
        <v>0</v>
      </c>
      <c r="AV476" s="66">
        <v>0</v>
      </c>
      <c r="AW476" s="66">
        <v>0</v>
      </c>
      <c r="AX476" s="66">
        <v>0</v>
      </c>
      <c r="AY476" s="66">
        <v>0</v>
      </c>
      <c r="AZ476" s="66">
        <v>0</v>
      </c>
      <c r="BA476" s="66">
        <v>0</v>
      </c>
      <c r="BB476" s="66">
        <v>0</v>
      </c>
      <c r="BC476" s="66">
        <v>0</v>
      </c>
      <c r="BD476" s="66">
        <v>0</v>
      </c>
      <c r="BE476" s="66">
        <v>0</v>
      </c>
      <c r="BF476" s="66">
        <v>0</v>
      </c>
      <c r="BG476" s="66">
        <v>0</v>
      </c>
      <c r="BH476" s="66">
        <v>0</v>
      </c>
      <c r="BI476" s="66">
        <v>0</v>
      </c>
      <c r="BJ476" s="66">
        <v>0</v>
      </c>
      <c r="BK476" s="17">
        <v>0</v>
      </c>
      <c r="BL476" s="17">
        <v>0</v>
      </c>
      <c r="BM476" s="17">
        <v>0</v>
      </c>
      <c r="BN476" s="11">
        <v>0</v>
      </c>
      <c r="BO476" s="11" t="s">
        <v>5871</v>
      </c>
    </row>
    <row r="477" spans="1:67" ht="14.4" x14ac:dyDescent="0.3">
      <c r="A477" s="134" t="s">
        <v>468</v>
      </c>
      <c r="B477" s="134" t="s">
        <v>4236</v>
      </c>
      <c r="C477" s="53">
        <v>1</v>
      </c>
      <c r="D477" s="53">
        <v>1</v>
      </c>
      <c r="E477" s="61">
        <v>0</v>
      </c>
      <c r="F477" s="61">
        <v>0</v>
      </c>
      <c r="G477" s="61">
        <v>0</v>
      </c>
      <c r="H477" s="61">
        <v>1</v>
      </c>
      <c r="I477" s="61">
        <v>0</v>
      </c>
      <c r="J477" s="141">
        <v>0</v>
      </c>
      <c r="K477" s="135">
        <f t="shared" si="96"/>
        <v>1</v>
      </c>
      <c r="L477" s="28"/>
      <c r="M477" s="119"/>
      <c r="N477" s="131"/>
      <c r="O477" s="131"/>
      <c r="P477" s="132"/>
      <c r="Q477" s="133"/>
      <c r="S477" s="45" t="s">
        <v>5786</v>
      </c>
      <c r="T477" s="43">
        <v>27</v>
      </c>
      <c r="U477" s="43">
        <v>118</v>
      </c>
      <c r="V477" s="43">
        <v>65</v>
      </c>
      <c r="W477" s="43">
        <v>249</v>
      </c>
      <c r="X477" s="43">
        <v>17</v>
      </c>
      <c r="Y477" s="14">
        <f t="shared" si="97"/>
        <v>476</v>
      </c>
      <c r="AL477" s="11" t="s">
        <v>5872</v>
      </c>
      <c r="AM477" s="66">
        <v>0</v>
      </c>
      <c r="AN477" s="66">
        <v>0</v>
      </c>
      <c r="AO477" s="66">
        <v>0</v>
      </c>
      <c r="AP477" s="66">
        <v>0</v>
      </c>
      <c r="AQ477" s="66">
        <v>0</v>
      </c>
      <c r="AR477" s="66">
        <v>0</v>
      </c>
      <c r="AS477" s="66">
        <v>0</v>
      </c>
      <c r="AT477" s="65">
        <v>0</v>
      </c>
      <c r="AU477" s="65">
        <v>0</v>
      </c>
      <c r="AV477" s="66">
        <v>0</v>
      </c>
      <c r="AW477" s="66">
        <v>0</v>
      </c>
      <c r="AX477" s="66">
        <v>1</v>
      </c>
      <c r="AY477" s="66">
        <v>0</v>
      </c>
      <c r="AZ477" s="66">
        <v>0</v>
      </c>
      <c r="BA477" s="66">
        <v>0</v>
      </c>
      <c r="BB477" s="66">
        <v>0</v>
      </c>
      <c r="BC477" s="66">
        <v>0</v>
      </c>
      <c r="BD477" s="66">
        <v>0</v>
      </c>
      <c r="BE477" s="66">
        <v>0</v>
      </c>
      <c r="BF477" s="66">
        <v>0</v>
      </c>
      <c r="BG477" s="66">
        <v>0</v>
      </c>
      <c r="BH477" s="66">
        <v>0</v>
      </c>
      <c r="BI477" s="66">
        <v>0</v>
      </c>
      <c r="BJ477" s="66">
        <v>0</v>
      </c>
      <c r="BK477" s="17">
        <v>0</v>
      </c>
      <c r="BL477" s="17">
        <v>0</v>
      </c>
      <c r="BM477" s="17">
        <v>0</v>
      </c>
      <c r="BN477" s="11">
        <v>0</v>
      </c>
      <c r="BO477" s="11" t="s">
        <v>5872</v>
      </c>
    </row>
    <row r="478" spans="1:67" ht="14.4" x14ac:dyDescent="0.3">
      <c r="A478" s="134" t="s">
        <v>468</v>
      </c>
      <c r="B478" s="134" t="s">
        <v>721</v>
      </c>
      <c r="C478" s="53">
        <v>20</v>
      </c>
      <c r="D478" s="53">
        <v>20</v>
      </c>
      <c r="E478" s="61">
        <v>0</v>
      </c>
      <c r="F478" s="61">
        <v>3</v>
      </c>
      <c r="G478" s="61">
        <v>0</v>
      </c>
      <c r="H478" s="61">
        <v>10</v>
      </c>
      <c r="I478" s="61">
        <v>7</v>
      </c>
      <c r="J478" s="141">
        <v>0</v>
      </c>
      <c r="K478" s="135">
        <f t="shared" si="96"/>
        <v>20</v>
      </c>
      <c r="L478" s="29"/>
      <c r="M478" s="114">
        <v>34</v>
      </c>
      <c r="N478" s="131"/>
      <c r="O478" s="131"/>
      <c r="P478" s="132"/>
      <c r="Q478" s="133"/>
      <c r="T478" s="11">
        <f>SUM(T472:T477)</f>
        <v>35</v>
      </c>
      <c r="U478" s="11">
        <f>SUM(U472:U477)</f>
        <v>178</v>
      </c>
      <c r="V478" s="11">
        <f>SUM(V472:V477)</f>
        <v>67</v>
      </c>
      <c r="W478" s="11">
        <f>SUM(W472:W477)</f>
        <v>468</v>
      </c>
      <c r="X478" s="11">
        <f>SUM(X472:X477)</f>
        <v>709</v>
      </c>
      <c r="Y478" s="14">
        <f t="shared" si="97"/>
        <v>1457</v>
      </c>
      <c r="AL478" s="11" t="s">
        <v>5873</v>
      </c>
      <c r="AM478" s="66">
        <v>0</v>
      </c>
      <c r="AN478" s="66">
        <v>0</v>
      </c>
      <c r="AO478" s="66">
        <v>0</v>
      </c>
      <c r="AP478" s="66">
        <v>0</v>
      </c>
      <c r="AQ478" s="66">
        <v>0</v>
      </c>
      <c r="AR478" s="66">
        <v>0</v>
      </c>
      <c r="AS478" s="66">
        <v>0</v>
      </c>
      <c r="AT478" s="65">
        <v>0</v>
      </c>
      <c r="AU478" s="65">
        <v>0</v>
      </c>
      <c r="AV478" s="66">
        <v>0</v>
      </c>
      <c r="AW478" s="66">
        <v>0</v>
      </c>
      <c r="AX478" s="66">
        <v>1</v>
      </c>
      <c r="AY478" s="66">
        <v>0</v>
      </c>
      <c r="AZ478" s="66">
        <v>0</v>
      </c>
      <c r="BA478" s="66">
        <v>0</v>
      </c>
      <c r="BB478" s="66">
        <v>0</v>
      </c>
      <c r="BC478" s="66">
        <v>0</v>
      </c>
      <c r="BD478" s="66">
        <v>0</v>
      </c>
      <c r="BE478" s="66">
        <v>0</v>
      </c>
      <c r="BF478" s="66">
        <v>0</v>
      </c>
      <c r="BG478" s="66">
        <v>0</v>
      </c>
      <c r="BH478" s="66">
        <v>0</v>
      </c>
      <c r="BI478" s="66">
        <v>0</v>
      </c>
      <c r="BJ478" s="66">
        <v>0</v>
      </c>
      <c r="BK478" s="17">
        <v>0</v>
      </c>
      <c r="BL478" s="17">
        <v>0</v>
      </c>
      <c r="BM478" s="17">
        <v>0</v>
      </c>
      <c r="BN478" s="11">
        <v>0</v>
      </c>
      <c r="BO478" s="11" t="s">
        <v>5873</v>
      </c>
    </row>
    <row r="479" spans="1:67" ht="14.4" x14ac:dyDescent="0.3">
      <c r="A479" s="136" t="s">
        <v>472</v>
      </c>
      <c r="B479" s="136" t="s">
        <v>1601</v>
      </c>
      <c r="C479" s="92">
        <v>17</v>
      </c>
      <c r="D479" s="51">
        <v>16</v>
      </c>
      <c r="E479" s="137">
        <v>0</v>
      </c>
      <c r="F479" s="92">
        <v>6</v>
      </c>
      <c r="G479" s="92">
        <v>0</v>
      </c>
      <c r="H479" s="92">
        <v>10</v>
      </c>
      <c r="I479" s="92">
        <v>0</v>
      </c>
      <c r="J479" s="92">
        <v>0</v>
      </c>
      <c r="K479" s="138">
        <f t="shared" si="96"/>
        <v>16</v>
      </c>
      <c r="L479" s="28"/>
      <c r="M479" s="119"/>
      <c r="N479" s="131"/>
      <c r="O479" s="131"/>
      <c r="P479" s="132"/>
      <c r="Q479" s="133"/>
      <c r="AL479" s="11" t="s">
        <v>5874</v>
      </c>
      <c r="AM479" s="66">
        <v>364</v>
      </c>
      <c r="AN479" s="66">
        <v>349</v>
      </c>
      <c r="AO479" s="66">
        <v>510</v>
      </c>
      <c r="AP479" s="66">
        <v>535</v>
      </c>
      <c r="AQ479" s="66">
        <v>579</v>
      </c>
      <c r="AR479" s="66">
        <v>91</v>
      </c>
      <c r="AS479" s="66">
        <v>181</v>
      </c>
      <c r="AT479" s="65">
        <v>166</v>
      </c>
      <c r="AU479" s="65">
        <v>123</v>
      </c>
      <c r="AV479" s="66">
        <v>6</v>
      </c>
      <c r="AW479" s="66">
        <v>0</v>
      </c>
      <c r="AX479" s="66">
        <v>1</v>
      </c>
      <c r="AY479" s="66">
        <v>0</v>
      </c>
      <c r="AZ479" s="66">
        <v>0</v>
      </c>
      <c r="BA479" s="66">
        <v>0</v>
      </c>
      <c r="BB479" s="66">
        <v>0</v>
      </c>
      <c r="BC479" s="66">
        <v>0</v>
      </c>
      <c r="BD479" s="66">
        <v>0</v>
      </c>
      <c r="BE479" s="66">
        <v>0</v>
      </c>
      <c r="BF479" s="66">
        <v>0</v>
      </c>
      <c r="BG479" s="66">
        <v>0</v>
      </c>
      <c r="BH479" s="66">
        <v>0</v>
      </c>
      <c r="BI479" s="66">
        <v>0</v>
      </c>
      <c r="BJ479" s="66">
        <v>0</v>
      </c>
      <c r="BK479" s="17">
        <v>0</v>
      </c>
      <c r="BL479" s="17">
        <v>1</v>
      </c>
      <c r="BM479" s="17">
        <v>0</v>
      </c>
      <c r="BN479" s="11">
        <v>0</v>
      </c>
      <c r="BO479" s="11" t="s">
        <v>5874</v>
      </c>
    </row>
    <row r="480" spans="1:67" ht="14.4" x14ac:dyDescent="0.3">
      <c r="A480" s="136" t="s">
        <v>472</v>
      </c>
      <c r="B480" s="136" t="s">
        <v>944</v>
      </c>
      <c r="C480" s="92">
        <v>19</v>
      </c>
      <c r="D480" s="51">
        <v>19</v>
      </c>
      <c r="E480" s="137">
        <v>0</v>
      </c>
      <c r="F480" s="92">
        <v>0</v>
      </c>
      <c r="G480" s="92">
        <v>0</v>
      </c>
      <c r="H480" s="92">
        <v>18</v>
      </c>
      <c r="I480" s="92">
        <v>1</v>
      </c>
      <c r="J480" s="92">
        <v>0</v>
      </c>
      <c r="K480" s="138">
        <f t="shared" si="96"/>
        <v>19</v>
      </c>
      <c r="L480" s="28"/>
      <c r="M480" s="119"/>
      <c r="N480" s="131"/>
      <c r="O480" s="131"/>
      <c r="P480" s="132"/>
      <c r="Q480" s="133"/>
      <c r="AL480" s="29" t="s">
        <v>5875</v>
      </c>
      <c r="AM480" s="66">
        <v>0</v>
      </c>
      <c r="AN480" s="66">
        <v>0</v>
      </c>
      <c r="AO480" s="66">
        <v>0</v>
      </c>
      <c r="AP480" s="66">
        <v>0</v>
      </c>
      <c r="AQ480" s="66">
        <v>0</v>
      </c>
      <c r="AR480" s="66">
        <v>415</v>
      </c>
      <c r="AS480" s="66">
        <v>435</v>
      </c>
      <c r="AT480" s="65">
        <v>345</v>
      </c>
      <c r="AU480" s="65">
        <v>433</v>
      </c>
      <c r="AV480" s="66">
        <v>457</v>
      </c>
      <c r="AW480" s="66">
        <v>568</v>
      </c>
      <c r="AX480" s="66">
        <v>453</v>
      </c>
      <c r="AY480" s="66">
        <v>391</v>
      </c>
      <c r="AZ480" s="66">
        <v>236</v>
      </c>
      <c r="BA480" s="66">
        <v>35</v>
      </c>
      <c r="BB480" s="66">
        <v>44</v>
      </c>
      <c r="BC480" s="66">
        <v>12</v>
      </c>
      <c r="BD480" s="122">
        <v>15</v>
      </c>
      <c r="BE480" s="122">
        <v>11</v>
      </c>
      <c r="BF480" s="122">
        <v>1</v>
      </c>
      <c r="BG480" s="66">
        <v>0</v>
      </c>
      <c r="BH480" s="123">
        <v>0</v>
      </c>
      <c r="BI480" s="66">
        <v>0</v>
      </c>
      <c r="BJ480" s="66">
        <v>0</v>
      </c>
      <c r="BK480" s="17">
        <v>0</v>
      </c>
      <c r="BL480" s="17">
        <v>1</v>
      </c>
      <c r="BM480" s="17">
        <v>0</v>
      </c>
      <c r="BN480" s="29">
        <v>0</v>
      </c>
      <c r="BO480" s="29" t="s">
        <v>5875</v>
      </c>
    </row>
    <row r="481" spans="1:67" ht="14.4" x14ac:dyDescent="0.3">
      <c r="A481" s="136" t="s">
        <v>472</v>
      </c>
      <c r="B481" s="136" t="s">
        <v>721</v>
      </c>
      <c r="C481" s="92">
        <v>83</v>
      </c>
      <c r="D481" s="51">
        <v>83</v>
      </c>
      <c r="E481" s="137">
        <v>0</v>
      </c>
      <c r="F481" s="92">
        <v>4</v>
      </c>
      <c r="G481" s="92">
        <v>0</v>
      </c>
      <c r="H481" s="92">
        <v>37</v>
      </c>
      <c r="I481" s="92">
        <v>42</v>
      </c>
      <c r="J481" s="92">
        <v>0</v>
      </c>
      <c r="K481" s="138">
        <f t="shared" si="96"/>
        <v>83</v>
      </c>
      <c r="L481" s="28"/>
      <c r="M481" s="119">
        <v>118</v>
      </c>
      <c r="N481" s="132"/>
      <c r="O481" s="132"/>
      <c r="P481" s="132"/>
      <c r="Q481" s="133"/>
      <c r="S481" s="14" t="s">
        <v>5809</v>
      </c>
      <c r="T481" s="14" t="s">
        <v>264</v>
      </c>
      <c r="U481" s="14" t="s">
        <v>121</v>
      </c>
      <c r="V481" s="14" t="s">
        <v>543</v>
      </c>
      <c r="W481" s="14" t="s">
        <v>198</v>
      </c>
      <c r="X481" s="14" t="s">
        <v>300</v>
      </c>
      <c r="Y481" s="14" t="s">
        <v>117</v>
      </c>
      <c r="AL481" s="11" t="s">
        <v>5884</v>
      </c>
      <c r="AM481" s="66">
        <v>3</v>
      </c>
      <c r="AN481" s="66">
        <v>0</v>
      </c>
      <c r="AO481" s="66">
        <v>1</v>
      </c>
      <c r="AP481" s="66">
        <v>1</v>
      </c>
      <c r="AQ481" s="66">
        <v>1</v>
      </c>
      <c r="AR481" s="66">
        <v>0</v>
      </c>
      <c r="AS481" s="66">
        <v>0</v>
      </c>
      <c r="AT481" s="65">
        <v>0</v>
      </c>
      <c r="AU481" s="65">
        <v>0</v>
      </c>
      <c r="AV481" s="66">
        <v>1</v>
      </c>
      <c r="AW481" s="66">
        <v>2</v>
      </c>
      <c r="AX481" s="66">
        <v>1</v>
      </c>
      <c r="AY481" s="66">
        <v>1</v>
      </c>
      <c r="AZ481" s="66">
        <v>0</v>
      </c>
      <c r="BA481" s="66">
        <v>0</v>
      </c>
      <c r="BB481" s="66">
        <v>1</v>
      </c>
      <c r="BC481" s="66">
        <v>0</v>
      </c>
      <c r="BD481" s="66">
        <v>0</v>
      </c>
      <c r="BE481" s="66">
        <v>0</v>
      </c>
      <c r="BF481" s="66">
        <v>1</v>
      </c>
      <c r="BG481" s="66">
        <v>1</v>
      </c>
      <c r="BH481" s="66">
        <v>0</v>
      </c>
      <c r="BI481" s="66">
        <v>0</v>
      </c>
      <c r="BJ481" s="66">
        <v>0</v>
      </c>
      <c r="BK481" s="17">
        <v>0</v>
      </c>
      <c r="BL481" s="17">
        <v>0</v>
      </c>
      <c r="BM481" s="17">
        <v>0</v>
      </c>
      <c r="BN481" s="11">
        <v>0</v>
      </c>
      <c r="BO481" s="11" t="s">
        <v>5884</v>
      </c>
    </row>
    <row r="482" spans="1:67" ht="14.4" x14ac:dyDescent="0.3">
      <c r="A482" s="134" t="s">
        <v>367</v>
      </c>
      <c r="B482" s="134" t="s">
        <v>1601</v>
      </c>
      <c r="C482" s="61">
        <v>56</v>
      </c>
      <c r="D482" s="53">
        <v>55</v>
      </c>
      <c r="E482" s="61">
        <v>0</v>
      </c>
      <c r="F482" s="61">
        <v>10</v>
      </c>
      <c r="G482" s="61">
        <v>0</v>
      </c>
      <c r="H482" s="61">
        <v>45</v>
      </c>
      <c r="I482" s="61">
        <v>0</v>
      </c>
      <c r="J482" s="61">
        <v>0</v>
      </c>
      <c r="K482" s="135">
        <f t="shared" si="96"/>
        <v>55</v>
      </c>
      <c r="L482" s="28"/>
      <c r="M482" s="119"/>
      <c r="N482" s="132"/>
      <c r="O482" s="132"/>
      <c r="P482" s="132"/>
      <c r="Q482" s="133"/>
      <c r="S482" s="14" t="s">
        <v>5803</v>
      </c>
      <c r="T482" s="116">
        <v>0</v>
      </c>
      <c r="U482" s="116">
        <v>0</v>
      </c>
      <c r="V482" s="116">
        <v>0</v>
      </c>
      <c r="W482" s="116">
        <v>0</v>
      </c>
      <c r="X482" s="116">
        <v>0</v>
      </c>
      <c r="Y482" s="14">
        <f t="shared" ref="Y482:Y488" si="98">SUM(T482:X482)</f>
        <v>0</v>
      </c>
      <c r="AL482" s="11" t="s">
        <v>5885</v>
      </c>
      <c r="AM482" s="66">
        <v>3</v>
      </c>
      <c r="AN482" s="66">
        <v>3</v>
      </c>
      <c r="AO482" s="66">
        <v>1</v>
      </c>
      <c r="AP482" s="66">
        <v>1</v>
      </c>
      <c r="AQ482" s="66">
        <v>1</v>
      </c>
      <c r="AR482" s="66">
        <v>0</v>
      </c>
      <c r="AS482" s="66">
        <v>0</v>
      </c>
      <c r="AT482" s="65">
        <v>0</v>
      </c>
      <c r="AU482" s="65">
        <v>1</v>
      </c>
      <c r="AV482" s="66">
        <v>1</v>
      </c>
      <c r="AW482" s="66">
        <v>0</v>
      </c>
      <c r="AX482" s="66">
        <v>0</v>
      </c>
      <c r="AY482" s="66">
        <v>1</v>
      </c>
      <c r="AZ482" s="66">
        <v>0</v>
      </c>
      <c r="BA482" s="66">
        <v>0</v>
      </c>
      <c r="BB482" s="66">
        <v>1</v>
      </c>
      <c r="BC482" s="66">
        <v>0</v>
      </c>
      <c r="BD482" s="66">
        <v>0</v>
      </c>
      <c r="BE482" s="66">
        <v>0</v>
      </c>
      <c r="BF482" s="66">
        <v>0</v>
      </c>
      <c r="BG482" s="66">
        <v>1</v>
      </c>
      <c r="BH482" s="66">
        <v>0</v>
      </c>
      <c r="BI482" s="66">
        <v>0</v>
      </c>
      <c r="BJ482" s="66">
        <v>0</v>
      </c>
      <c r="BK482" s="17">
        <v>0</v>
      </c>
      <c r="BL482" s="17">
        <v>0</v>
      </c>
      <c r="BM482" s="17">
        <v>0</v>
      </c>
      <c r="BN482" s="11">
        <v>0</v>
      </c>
      <c r="BO482" s="11" t="s">
        <v>5885</v>
      </c>
    </row>
    <row r="483" spans="1:67" ht="14.4" x14ac:dyDescent="0.3">
      <c r="A483" s="134" t="s">
        <v>367</v>
      </c>
      <c r="B483" s="134" t="s">
        <v>944</v>
      </c>
      <c r="C483" s="53">
        <v>64</v>
      </c>
      <c r="D483" s="53">
        <v>64</v>
      </c>
      <c r="E483" s="61">
        <v>0</v>
      </c>
      <c r="F483" s="53">
        <v>0</v>
      </c>
      <c r="G483" s="53">
        <v>0</v>
      </c>
      <c r="H483" s="53">
        <v>21</v>
      </c>
      <c r="I483" s="53">
        <v>43</v>
      </c>
      <c r="J483" s="142">
        <v>0</v>
      </c>
      <c r="K483" s="135">
        <f t="shared" si="96"/>
        <v>64</v>
      </c>
      <c r="L483" s="28"/>
      <c r="M483" s="119"/>
      <c r="N483" s="132"/>
      <c r="O483" s="132"/>
      <c r="P483" s="132"/>
      <c r="Q483" s="133"/>
      <c r="S483" s="45" t="s">
        <v>5804</v>
      </c>
      <c r="T483" s="56">
        <v>0</v>
      </c>
      <c r="U483" s="56">
        <v>0</v>
      </c>
      <c r="V483" s="56">
        <v>0</v>
      </c>
      <c r="W483" s="56">
        <v>0</v>
      </c>
      <c r="X483" s="56">
        <v>0</v>
      </c>
      <c r="Y483" s="14">
        <f t="shared" si="98"/>
        <v>0</v>
      </c>
      <c r="AL483" s="11" t="s">
        <v>5886</v>
      </c>
      <c r="AM483" s="66">
        <v>10</v>
      </c>
      <c r="AN483" s="66">
        <v>3</v>
      </c>
      <c r="AO483" s="66">
        <v>5</v>
      </c>
      <c r="AP483" s="66">
        <v>3</v>
      </c>
      <c r="AQ483" s="66">
        <v>2</v>
      </c>
      <c r="AR483" s="66">
        <v>0</v>
      </c>
      <c r="AS483" s="66">
        <v>0</v>
      </c>
      <c r="AT483" s="65">
        <v>0</v>
      </c>
      <c r="AU483" s="65">
        <v>1</v>
      </c>
      <c r="AV483" s="66">
        <v>1</v>
      </c>
      <c r="AW483" s="66">
        <v>0</v>
      </c>
      <c r="AX483" s="66">
        <v>0</v>
      </c>
      <c r="AY483" s="66">
        <v>1</v>
      </c>
      <c r="AZ483" s="66">
        <v>0</v>
      </c>
      <c r="BA483" s="66">
        <v>0</v>
      </c>
      <c r="BB483" s="66">
        <v>1</v>
      </c>
      <c r="BC483" s="66">
        <v>0</v>
      </c>
      <c r="BD483" s="66">
        <v>0</v>
      </c>
      <c r="BE483" s="66">
        <v>0</v>
      </c>
      <c r="BF483" s="66">
        <v>0</v>
      </c>
      <c r="BG483" s="66">
        <v>1</v>
      </c>
      <c r="BH483" s="66">
        <v>0</v>
      </c>
      <c r="BI483" s="66">
        <v>0</v>
      </c>
      <c r="BJ483" s="66">
        <v>0</v>
      </c>
      <c r="BK483" s="17">
        <v>0</v>
      </c>
      <c r="BL483" s="17">
        <v>0</v>
      </c>
      <c r="BM483" s="17">
        <v>0</v>
      </c>
      <c r="BN483" s="11">
        <v>0</v>
      </c>
      <c r="BO483" s="11" t="s">
        <v>5886</v>
      </c>
    </row>
    <row r="484" spans="1:67" ht="14.4" x14ac:dyDescent="0.3">
      <c r="A484" s="134" t="s">
        <v>367</v>
      </c>
      <c r="B484" s="134" t="s">
        <v>2016</v>
      </c>
      <c r="C484" s="53">
        <v>5</v>
      </c>
      <c r="D484" s="53">
        <v>3</v>
      </c>
      <c r="E484" s="61">
        <v>0</v>
      </c>
      <c r="F484" s="53">
        <v>3</v>
      </c>
      <c r="G484" s="53">
        <v>0</v>
      </c>
      <c r="H484" s="53">
        <v>1</v>
      </c>
      <c r="I484" s="53">
        <v>0</v>
      </c>
      <c r="J484" s="142">
        <v>0</v>
      </c>
      <c r="K484" s="135">
        <f t="shared" si="96"/>
        <v>4</v>
      </c>
      <c r="L484" s="28"/>
      <c r="M484" s="119"/>
      <c r="N484" s="132"/>
      <c r="O484" s="132"/>
      <c r="P484" s="132"/>
      <c r="Q484" s="133"/>
      <c r="S484" s="14" t="s">
        <v>5805</v>
      </c>
      <c r="T484" s="55">
        <v>0</v>
      </c>
      <c r="U484" s="55">
        <v>0</v>
      </c>
      <c r="V484" s="55">
        <v>0</v>
      </c>
      <c r="W484" s="55">
        <v>2</v>
      </c>
      <c r="X484" s="55">
        <v>0</v>
      </c>
      <c r="Y484" s="14">
        <f t="shared" si="98"/>
        <v>2</v>
      </c>
      <c r="AL484" s="11" t="s">
        <v>5888</v>
      </c>
      <c r="AM484" s="66">
        <v>51</v>
      </c>
      <c r="AN484" s="66">
        <v>46</v>
      </c>
      <c r="AO484" s="66">
        <v>37</v>
      </c>
      <c r="AP484" s="66">
        <v>28</v>
      </c>
      <c r="AQ484" s="66">
        <v>23</v>
      </c>
      <c r="AR484" s="66">
        <v>12</v>
      </c>
      <c r="AS484" s="66">
        <v>18</v>
      </c>
      <c r="AT484" s="65">
        <v>8</v>
      </c>
      <c r="AU484" s="65">
        <v>10</v>
      </c>
      <c r="AV484" s="66">
        <v>4</v>
      </c>
      <c r="AW484" s="66">
        <v>1</v>
      </c>
      <c r="AX484" s="66">
        <v>5</v>
      </c>
      <c r="AY484" s="66">
        <v>3</v>
      </c>
      <c r="AZ484" s="66">
        <v>0</v>
      </c>
      <c r="BA484" s="66">
        <v>0</v>
      </c>
      <c r="BB484" s="66">
        <v>2</v>
      </c>
      <c r="BC484" s="66">
        <v>0</v>
      </c>
      <c r="BD484" s="66">
        <v>0</v>
      </c>
      <c r="BE484" s="66">
        <v>0</v>
      </c>
      <c r="BF484" s="66">
        <v>4</v>
      </c>
      <c r="BG484" s="66">
        <v>1</v>
      </c>
      <c r="BH484" s="66">
        <v>1</v>
      </c>
      <c r="BI484" s="66">
        <v>0</v>
      </c>
      <c r="BJ484" s="66">
        <v>0</v>
      </c>
      <c r="BK484" s="17">
        <v>0</v>
      </c>
      <c r="BL484" s="17">
        <v>0</v>
      </c>
      <c r="BM484" s="17">
        <v>0</v>
      </c>
      <c r="BN484" s="11">
        <v>0</v>
      </c>
      <c r="BO484" s="11" t="s">
        <v>5888</v>
      </c>
    </row>
    <row r="485" spans="1:67" ht="14.4" x14ac:dyDescent="0.3">
      <c r="A485" s="134" t="s">
        <v>367</v>
      </c>
      <c r="B485" s="134" t="s">
        <v>4236</v>
      </c>
      <c r="C485" s="53">
        <v>1</v>
      </c>
      <c r="D485" s="53">
        <v>1</v>
      </c>
      <c r="E485" s="61">
        <v>0</v>
      </c>
      <c r="F485" s="53">
        <v>0</v>
      </c>
      <c r="G485" s="53">
        <v>0</v>
      </c>
      <c r="H485" s="53">
        <v>0</v>
      </c>
      <c r="I485" s="53">
        <v>0</v>
      </c>
      <c r="J485" s="142">
        <v>0</v>
      </c>
      <c r="K485" s="135">
        <f t="shared" si="96"/>
        <v>0</v>
      </c>
      <c r="L485" s="28"/>
      <c r="M485" s="119"/>
      <c r="N485" s="132"/>
      <c r="O485" s="132"/>
      <c r="P485" s="132"/>
      <c r="Q485" s="133"/>
      <c r="S485" s="45" t="s">
        <v>5806</v>
      </c>
      <c r="T485" s="56">
        <v>0</v>
      </c>
      <c r="U485" s="56">
        <v>6</v>
      </c>
      <c r="V485" s="56">
        <v>0</v>
      </c>
      <c r="W485" s="56">
        <v>10</v>
      </c>
      <c r="X485" s="56">
        <v>0</v>
      </c>
      <c r="Y485" s="14">
        <f t="shared" si="98"/>
        <v>16</v>
      </c>
      <c r="AL485" s="11" t="s">
        <v>5922</v>
      </c>
      <c r="AM485" s="66">
        <v>713</v>
      </c>
      <c r="AN485" s="66">
        <v>352</v>
      </c>
      <c r="AO485" s="66">
        <v>266</v>
      </c>
      <c r="AP485" s="66">
        <v>249</v>
      </c>
      <c r="AQ485" s="66">
        <v>156</v>
      </c>
      <c r="AR485" s="66">
        <v>84</v>
      </c>
      <c r="AS485" s="66">
        <v>62</v>
      </c>
      <c r="AT485" s="65">
        <v>82</v>
      </c>
      <c r="AU485" s="65">
        <v>42</v>
      </c>
      <c r="AV485" s="66">
        <v>52</v>
      </c>
      <c r="AW485" s="66">
        <v>37</v>
      </c>
      <c r="AX485" s="66">
        <v>17</v>
      </c>
      <c r="AY485" s="66">
        <v>19</v>
      </c>
      <c r="AZ485" s="66">
        <v>37</v>
      </c>
      <c r="BA485" s="66">
        <v>13</v>
      </c>
      <c r="BB485" s="66">
        <v>19</v>
      </c>
      <c r="BC485" s="66">
        <v>16</v>
      </c>
      <c r="BD485" s="124">
        <v>11</v>
      </c>
      <c r="BE485" s="66">
        <v>3</v>
      </c>
      <c r="BF485" s="66">
        <v>6</v>
      </c>
      <c r="BG485" s="66">
        <v>2</v>
      </c>
      <c r="BH485" s="66">
        <v>3</v>
      </c>
      <c r="BI485" s="66">
        <v>5</v>
      </c>
      <c r="BJ485" s="66">
        <v>3</v>
      </c>
      <c r="BK485" s="66">
        <v>0</v>
      </c>
      <c r="BL485" s="66">
        <v>0</v>
      </c>
      <c r="BM485" s="17">
        <v>0</v>
      </c>
      <c r="BN485" s="11">
        <v>1</v>
      </c>
      <c r="BO485" s="11" t="s">
        <v>5922</v>
      </c>
    </row>
    <row r="486" spans="1:67" ht="14.4" x14ac:dyDescent="0.3">
      <c r="A486" s="134" t="s">
        <v>367</v>
      </c>
      <c r="B486" s="134" t="s">
        <v>721</v>
      </c>
      <c r="C486" s="53">
        <v>703</v>
      </c>
      <c r="D486" s="53">
        <v>700</v>
      </c>
      <c r="E486" s="53">
        <v>8</v>
      </c>
      <c r="F486" s="53">
        <v>31</v>
      </c>
      <c r="G486" s="53">
        <v>2</v>
      </c>
      <c r="H486" s="53">
        <v>60</v>
      </c>
      <c r="I486" s="53">
        <v>599</v>
      </c>
      <c r="J486" s="142">
        <v>0</v>
      </c>
      <c r="K486" s="135">
        <f t="shared" si="96"/>
        <v>700</v>
      </c>
      <c r="L486" s="143"/>
      <c r="M486" s="143">
        <f>SUM(K482:K486)</f>
        <v>823</v>
      </c>
      <c r="N486" s="132"/>
      <c r="O486" s="132"/>
      <c r="P486" s="132"/>
      <c r="Q486" s="133"/>
      <c r="S486" s="15" t="s">
        <v>5785</v>
      </c>
      <c r="T486" s="116">
        <v>0</v>
      </c>
      <c r="U486" s="116">
        <v>10</v>
      </c>
      <c r="V486" s="116">
        <v>0</v>
      </c>
      <c r="W486" s="116">
        <v>45</v>
      </c>
      <c r="X486" s="116">
        <v>0</v>
      </c>
      <c r="Y486" s="14">
        <f t="shared" si="98"/>
        <v>55</v>
      </c>
      <c r="AL486" s="11" t="s">
        <v>5923</v>
      </c>
      <c r="AM486" s="66">
        <v>1</v>
      </c>
      <c r="AN486" s="66">
        <v>28</v>
      </c>
      <c r="AO486" s="66">
        <v>72</v>
      </c>
      <c r="AP486" s="66">
        <v>273</v>
      </c>
      <c r="AQ486" s="66">
        <v>355</v>
      </c>
      <c r="AR486" s="66">
        <v>161</v>
      </c>
      <c r="AS486" s="66">
        <v>145</v>
      </c>
      <c r="AT486" s="65">
        <v>92</v>
      </c>
      <c r="AU486" s="65">
        <v>72</v>
      </c>
      <c r="AV486" s="66">
        <v>60</v>
      </c>
      <c r="AW486" s="66">
        <v>43</v>
      </c>
      <c r="AX486" s="66">
        <v>40</v>
      </c>
      <c r="AY486" s="66">
        <v>31</v>
      </c>
      <c r="AZ486" s="66">
        <v>39</v>
      </c>
      <c r="BA486" s="66">
        <v>28</v>
      </c>
      <c r="BB486" s="66">
        <v>32</v>
      </c>
      <c r="BC486" s="66">
        <v>17</v>
      </c>
      <c r="BD486" s="124">
        <v>29</v>
      </c>
      <c r="BE486" s="66">
        <v>10</v>
      </c>
      <c r="BF486" s="66">
        <v>15</v>
      </c>
      <c r="BG486" s="66">
        <v>6</v>
      </c>
      <c r="BH486" s="66">
        <v>14</v>
      </c>
      <c r="BI486" s="66">
        <v>7</v>
      </c>
      <c r="BJ486" s="66">
        <v>4</v>
      </c>
      <c r="BK486" s="66">
        <v>1</v>
      </c>
      <c r="BL486" s="66">
        <v>0</v>
      </c>
      <c r="BM486" s="17">
        <v>0</v>
      </c>
      <c r="BN486" s="11">
        <v>5</v>
      </c>
      <c r="BO486" s="11" t="s">
        <v>5923</v>
      </c>
    </row>
    <row r="487" spans="1:67" ht="14.4" x14ac:dyDescent="0.3">
      <c r="A487" s="139" t="s">
        <v>139</v>
      </c>
      <c r="B487" s="139" t="s">
        <v>1601</v>
      </c>
      <c r="C487" s="51">
        <v>95</v>
      </c>
      <c r="D487" s="51">
        <v>95</v>
      </c>
      <c r="E487" s="51">
        <v>0</v>
      </c>
      <c r="F487" s="51">
        <v>7</v>
      </c>
      <c r="G487" s="51">
        <v>1</v>
      </c>
      <c r="H487" s="51">
        <v>87</v>
      </c>
      <c r="I487" s="51">
        <v>0</v>
      </c>
      <c r="J487" s="51">
        <v>0</v>
      </c>
      <c r="K487" s="138">
        <f t="shared" si="96"/>
        <v>95</v>
      </c>
      <c r="L487" s="143"/>
      <c r="M487" s="143"/>
      <c r="N487" s="132"/>
      <c r="O487" s="132"/>
      <c r="P487" s="132"/>
      <c r="Q487" s="133"/>
      <c r="S487" s="45" t="s">
        <v>5786</v>
      </c>
      <c r="T487" s="117">
        <v>0</v>
      </c>
      <c r="U487" s="117">
        <v>7</v>
      </c>
      <c r="V487" s="117">
        <v>1</v>
      </c>
      <c r="W487" s="117">
        <v>87</v>
      </c>
      <c r="X487" s="117">
        <v>0</v>
      </c>
      <c r="Y487" s="14">
        <f t="shared" si="98"/>
        <v>95</v>
      </c>
      <c r="BI487" s="29"/>
    </row>
    <row r="488" spans="1:67" ht="14.4" x14ac:dyDescent="0.3">
      <c r="A488" s="139" t="s">
        <v>139</v>
      </c>
      <c r="B488" s="139" t="s">
        <v>944</v>
      </c>
      <c r="C488" s="51">
        <v>345</v>
      </c>
      <c r="D488" s="51">
        <v>326</v>
      </c>
      <c r="E488" s="51">
        <v>25</v>
      </c>
      <c r="F488" s="51">
        <v>106</v>
      </c>
      <c r="G488" s="51">
        <v>57</v>
      </c>
      <c r="H488" s="51">
        <v>138</v>
      </c>
      <c r="I488" s="51">
        <v>0</v>
      </c>
      <c r="J488" s="51">
        <v>0</v>
      </c>
      <c r="K488" s="138">
        <f t="shared" si="96"/>
        <v>326</v>
      </c>
      <c r="N488" s="132"/>
      <c r="O488" s="132"/>
      <c r="P488" s="132"/>
      <c r="Q488" s="133"/>
      <c r="S488" s="76"/>
      <c r="T488" s="28">
        <f>SUM(T482:T487)</f>
        <v>0</v>
      </c>
      <c r="U488" s="28">
        <f>SUM(U482:U487)</f>
        <v>23</v>
      </c>
      <c r="V488" s="28">
        <f>SUM(V482:V487)</f>
        <v>1</v>
      </c>
      <c r="W488" s="28">
        <f>SUM(W482:W487)</f>
        <v>144</v>
      </c>
      <c r="X488" s="28">
        <f>SUM(X482:X487)</f>
        <v>0</v>
      </c>
      <c r="Y488" s="14">
        <f t="shared" si="98"/>
        <v>168</v>
      </c>
      <c r="BI488" s="29"/>
    </row>
    <row r="489" spans="1:67" ht="14.4" x14ac:dyDescent="0.3">
      <c r="A489" s="139" t="s">
        <v>139</v>
      </c>
      <c r="B489" s="139" t="s">
        <v>2016</v>
      </c>
      <c r="C489" s="51">
        <v>6</v>
      </c>
      <c r="D489" s="51">
        <v>6</v>
      </c>
      <c r="E489" s="51">
        <v>0</v>
      </c>
      <c r="F489" s="51">
        <v>2</v>
      </c>
      <c r="G489" s="51">
        <v>4</v>
      </c>
      <c r="H489" s="51">
        <v>0</v>
      </c>
      <c r="I489" s="51">
        <v>0</v>
      </c>
      <c r="J489" s="51">
        <v>0</v>
      </c>
      <c r="K489" s="138">
        <f t="shared" si="96"/>
        <v>6</v>
      </c>
      <c r="N489" s="132"/>
      <c r="O489" s="132"/>
      <c r="P489" s="132"/>
      <c r="Q489" s="133"/>
      <c r="BI489" s="29"/>
    </row>
    <row r="490" spans="1:67" ht="14.4" x14ac:dyDescent="0.3">
      <c r="A490" s="139" t="s">
        <v>139</v>
      </c>
      <c r="B490" s="139" t="s">
        <v>4236</v>
      </c>
      <c r="C490" s="51">
        <v>1</v>
      </c>
      <c r="D490" s="51">
        <v>1</v>
      </c>
      <c r="E490" s="51">
        <v>0</v>
      </c>
      <c r="F490" s="51">
        <v>0</v>
      </c>
      <c r="G490" s="51">
        <v>0</v>
      </c>
      <c r="H490" s="51">
        <v>1</v>
      </c>
      <c r="I490" s="51">
        <v>0</v>
      </c>
      <c r="J490" s="51">
        <v>0</v>
      </c>
      <c r="K490" s="138">
        <f t="shared" si="96"/>
        <v>1</v>
      </c>
      <c r="N490" s="132"/>
      <c r="O490" s="132"/>
      <c r="P490" s="132"/>
      <c r="Q490" s="133"/>
      <c r="AL490" s="11" t="s">
        <v>5</v>
      </c>
      <c r="AM490" s="11" t="s">
        <v>5891</v>
      </c>
      <c r="AN490" s="11" t="s">
        <v>5835</v>
      </c>
      <c r="AO490" s="11" t="s">
        <v>5836</v>
      </c>
      <c r="AP490" s="11" t="s">
        <v>5837</v>
      </c>
      <c r="AQ490" s="11" t="s">
        <v>5838</v>
      </c>
      <c r="AR490" s="11" t="s">
        <v>5839</v>
      </c>
      <c r="AS490" s="11" t="s">
        <v>5840</v>
      </c>
      <c r="AT490" s="68" t="s">
        <v>5841</v>
      </c>
      <c r="AU490" s="68" t="s">
        <v>5842</v>
      </c>
      <c r="AV490" s="11" t="s">
        <v>5843</v>
      </c>
      <c r="AW490" s="11" t="s">
        <v>5844</v>
      </c>
      <c r="AX490" s="11" t="s">
        <v>5845</v>
      </c>
      <c r="AY490" s="11" t="s">
        <v>5846</v>
      </c>
      <c r="AZ490" s="11" t="s">
        <v>5847</v>
      </c>
      <c r="BA490" s="11" t="s">
        <v>5848</v>
      </c>
      <c r="BB490" s="11" t="s">
        <v>5849</v>
      </c>
      <c r="BC490" s="11" t="s">
        <v>5850</v>
      </c>
      <c r="BD490" s="11" t="s">
        <v>5851</v>
      </c>
      <c r="BE490" s="11" t="s">
        <v>5852</v>
      </c>
      <c r="BF490" s="11" t="s">
        <v>5853</v>
      </c>
      <c r="BG490" s="11" t="s">
        <v>5854</v>
      </c>
      <c r="BH490" s="11" t="s">
        <v>5855</v>
      </c>
      <c r="BI490" s="27" t="s">
        <v>5926</v>
      </c>
      <c r="BJ490" s="11" t="s">
        <v>5857</v>
      </c>
      <c r="BK490" s="11" t="s">
        <v>5858</v>
      </c>
      <c r="BL490" s="11" t="s">
        <v>5859</v>
      </c>
      <c r="BM490" s="11" t="s">
        <v>5860</v>
      </c>
      <c r="BN490" s="11" t="s">
        <v>5861</v>
      </c>
    </row>
    <row r="491" spans="1:67" ht="14.4" x14ac:dyDescent="0.3">
      <c r="A491" s="139" t="s">
        <v>139</v>
      </c>
      <c r="B491" s="139" t="s">
        <v>721</v>
      </c>
      <c r="C491" s="51">
        <v>47</v>
      </c>
      <c r="D491" s="51">
        <v>47</v>
      </c>
      <c r="E491" s="51">
        <v>2</v>
      </c>
      <c r="F491" s="51">
        <v>2</v>
      </c>
      <c r="G491" s="51">
        <v>3</v>
      </c>
      <c r="H491" s="51">
        <v>23</v>
      </c>
      <c r="I491" s="51">
        <v>17</v>
      </c>
      <c r="J491" s="51">
        <v>0</v>
      </c>
      <c r="K491" s="138">
        <f t="shared" si="96"/>
        <v>47</v>
      </c>
      <c r="M491" s="11">
        <f>SUM(K487:K491)</f>
        <v>475</v>
      </c>
      <c r="N491" s="132"/>
      <c r="O491" s="132"/>
      <c r="P491" s="132"/>
      <c r="Q491" s="133"/>
      <c r="S491" s="14" t="s">
        <v>5812</v>
      </c>
      <c r="T491" s="14" t="s">
        <v>264</v>
      </c>
      <c r="U491" s="14" t="s">
        <v>121</v>
      </c>
      <c r="V491" s="14" t="s">
        <v>543</v>
      </c>
      <c r="W491" s="14" t="s">
        <v>198</v>
      </c>
      <c r="X491" s="14" t="s">
        <v>300</v>
      </c>
      <c r="Y491" s="14" t="s">
        <v>5813</v>
      </c>
      <c r="AL491" s="11" t="s">
        <v>5924</v>
      </c>
      <c r="AM491" s="66">
        <v>0</v>
      </c>
      <c r="AN491" s="66">
        <v>0</v>
      </c>
      <c r="AO491" s="66">
        <v>0</v>
      </c>
      <c r="AP491" s="66">
        <v>0</v>
      </c>
      <c r="AQ491" s="66">
        <v>2</v>
      </c>
      <c r="AR491" s="66">
        <v>15</v>
      </c>
      <c r="AS491" s="66">
        <v>39</v>
      </c>
      <c r="AT491" s="65">
        <v>174</v>
      </c>
      <c r="AU491" s="65">
        <v>257</v>
      </c>
      <c r="AV491" s="66">
        <v>409</v>
      </c>
      <c r="AW491" s="66">
        <v>233</v>
      </c>
      <c r="AX491" s="66">
        <v>203</v>
      </c>
      <c r="AY491" s="66">
        <v>114</v>
      </c>
      <c r="AZ491" s="66">
        <v>154</v>
      </c>
      <c r="BA491" s="66">
        <v>112</v>
      </c>
      <c r="BB491" s="66">
        <v>124</v>
      </c>
      <c r="BC491" s="66">
        <v>60</v>
      </c>
      <c r="BD491" s="124">
        <v>87</v>
      </c>
      <c r="BE491" s="66">
        <v>39</v>
      </c>
      <c r="BF491" s="66">
        <v>57</v>
      </c>
      <c r="BG491" s="66">
        <v>29</v>
      </c>
      <c r="BH491" s="66">
        <v>50</v>
      </c>
      <c r="BI491" s="66">
        <v>34</v>
      </c>
      <c r="BJ491" s="66">
        <v>35</v>
      </c>
      <c r="BK491" s="66">
        <v>18</v>
      </c>
      <c r="BL491" s="66">
        <v>21</v>
      </c>
      <c r="BM491" s="17">
        <v>18</v>
      </c>
      <c r="BN491" s="11">
        <v>25</v>
      </c>
      <c r="BO491" s="11" t="s">
        <v>5924</v>
      </c>
    </row>
    <row r="492" spans="1:67" ht="14.4" x14ac:dyDescent="0.3">
      <c r="A492" s="144" t="s">
        <v>5810</v>
      </c>
      <c r="B492" s="145"/>
      <c r="C492" s="61">
        <f>SUM(C471:C491)</f>
        <v>1482</v>
      </c>
      <c r="D492" s="61">
        <f>SUM(D471:D491)</f>
        <v>1456</v>
      </c>
      <c r="E492" s="61">
        <f>SUM(E471:E491)</f>
        <v>35</v>
      </c>
      <c r="F492" s="61">
        <f t="shared" ref="F492:J492" si="99">SUM(F471:F491)</f>
        <v>177</v>
      </c>
      <c r="G492" s="61">
        <f t="shared" si="99"/>
        <v>67</v>
      </c>
      <c r="H492" s="61">
        <f t="shared" si="99"/>
        <v>468</v>
      </c>
      <c r="I492" s="61">
        <f t="shared" si="99"/>
        <v>709</v>
      </c>
      <c r="J492" s="61">
        <f t="shared" si="99"/>
        <v>0</v>
      </c>
      <c r="K492" s="135">
        <f t="shared" si="96"/>
        <v>1456</v>
      </c>
      <c r="M492" s="11">
        <f>SUM(M471:M491)</f>
        <v>1456</v>
      </c>
      <c r="N492" s="132"/>
      <c r="O492" s="132"/>
      <c r="P492" s="132"/>
      <c r="Q492" s="133"/>
      <c r="S492" s="14" t="s">
        <v>5803</v>
      </c>
      <c r="T492" s="24">
        <v>0</v>
      </c>
      <c r="U492" s="24">
        <v>0</v>
      </c>
      <c r="V492" s="24">
        <v>0</v>
      </c>
      <c r="W492" s="55">
        <v>1</v>
      </c>
      <c r="X492" s="24">
        <v>0</v>
      </c>
      <c r="Y492" s="15">
        <f>SUM(T492:W492)</f>
        <v>1</v>
      </c>
      <c r="Z492" s="14" t="s">
        <v>5803</v>
      </c>
      <c r="AL492" s="125" t="s">
        <v>5876</v>
      </c>
      <c r="AM492" s="126">
        <v>0</v>
      </c>
      <c r="AN492" s="126">
        <v>0</v>
      </c>
      <c r="AO492" s="126">
        <v>0</v>
      </c>
      <c r="AP492" s="126">
        <v>0</v>
      </c>
      <c r="AQ492" s="126">
        <v>0</v>
      </c>
      <c r="AR492" s="126">
        <v>0</v>
      </c>
      <c r="AS492" s="126">
        <v>0</v>
      </c>
      <c r="AT492" s="126">
        <v>0</v>
      </c>
      <c r="AU492" s="126">
        <v>0</v>
      </c>
      <c r="AV492" s="126">
        <v>2</v>
      </c>
      <c r="AW492" s="126">
        <v>10</v>
      </c>
      <c r="AX492" s="126">
        <v>51</v>
      </c>
      <c r="AY492" s="126">
        <v>115</v>
      </c>
      <c r="AZ492" s="126">
        <v>428</v>
      </c>
      <c r="BA492" s="126">
        <v>525</v>
      </c>
      <c r="BB492" s="126">
        <v>467</v>
      </c>
      <c r="BC492" s="126">
        <v>379</v>
      </c>
      <c r="BD492" s="127">
        <v>320</v>
      </c>
      <c r="BE492" s="127">
        <v>115</v>
      </c>
      <c r="BF492" s="126">
        <v>91</v>
      </c>
      <c r="BG492" s="126">
        <v>54</v>
      </c>
      <c r="BH492" s="128">
        <v>62</v>
      </c>
      <c r="BI492" s="129">
        <v>37</v>
      </c>
      <c r="BJ492" s="129">
        <v>45</v>
      </c>
      <c r="BK492" s="129">
        <v>34</v>
      </c>
      <c r="BL492" s="129">
        <v>33</v>
      </c>
      <c r="BM492" s="129">
        <v>0</v>
      </c>
      <c r="BN492" s="125">
        <v>7</v>
      </c>
      <c r="BO492" s="125" t="s">
        <v>5876</v>
      </c>
    </row>
    <row r="493" spans="1:67" ht="14.4" x14ac:dyDescent="0.3">
      <c r="N493" s="132"/>
      <c r="O493" s="132"/>
      <c r="P493" s="132"/>
      <c r="Q493" s="133"/>
      <c r="S493" s="45" t="s">
        <v>5804</v>
      </c>
      <c r="T493" s="43">
        <v>0</v>
      </c>
      <c r="U493" s="43">
        <v>0</v>
      </c>
      <c r="V493" s="43">
        <v>0</v>
      </c>
      <c r="W493" s="56">
        <v>5</v>
      </c>
      <c r="X493" s="43">
        <v>0</v>
      </c>
      <c r="Y493" s="15">
        <f t="shared" ref="Y493:Y498" si="100">SUM(T493:W493)</f>
        <v>5</v>
      </c>
      <c r="Z493" s="45" t="s">
        <v>5804</v>
      </c>
      <c r="AL493" s="11" t="s">
        <v>5933</v>
      </c>
      <c r="AM493" s="66">
        <v>0</v>
      </c>
      <c r="AN493" s="66">
        <v>0</v>
      </c>
      <c r="AO493" s="66">
        <v>0</v>
      </c>
      <c r="AP493" s="66">
        <v>0</v>
      </c>
      <c r="AQ493" s="66">
        <v>0</v>
      </c>
      <c r="AR493" s="66">
        <v>0</v>
      </c>
      <c r="AS493" s="66">
        <v>0</v>
      </c>
      <c r="AT493" s="66">
        <v>0</v>
      </c>
      <c r="AU493" s="66">
        <v>0</v>
      </c>
      <c r="AV493" s="66">
        <v>1</v>
      </c>
      <c r="AW493" s="66">
        <v>7</v>
      </c>
      <c r="AX493" s="66">
        <v>40</v>
      </c>
      <c r="AY493" s="66">
        <v>42</v>
      </c>
      <c r="AZ493" s="66">
        <v>161</v>
      </c>
      <c r="BA493" s="66">
        <v>182</v>
      </c>
      <c r="BB493" s="66">
        <v>349</v>
      </c>
      <c r="BC493" s="66">
        <v>202</v>
      </c>
      <c r="BD493" s="124">
        <v>211</v>
      </c>
      <c r="BE493" s="66">
        <v>120</v>
      </c>
      <c r="BF493" s="66">
        <v>162</v>
      </c>
      <c r="BG493" s="66">
        <v>71</v>
      </c>
      <c r="BH493" s="66">
        <v>109</v>
      </c>
      <c r="BI493" s="66">
        <v>69</v>
      </c>
      <c r="BJ493" s="66">
        <v>64</v>
      </c>
      <c r="BK493" s="66">
        <v>30</v>
      </c>
      <c r="BL493" s="66">
        <v>38</v>
      </c>
      <c r="BM493" s="17">
        <v>21</v>
      </c>
      <c r="BN493" s="11">
        <v>59</v>
      </c>
      <c r="BO493" s="11" t="s">
        <v>5933</v>
      </c>
    </row>
    <row r="494" spans="1:67" ht="14.4" x14ac:dyDescent="0.3">
      <c r="N494" s="132"/>
      <c r="O494" s="132"/>
      <c r="P494" s="132"/>
      <c r="Q494" s="133"/>
      <c r="S494" s="14" t="s">
        <v>5805</v>
      </c>
      <c r="T494" s="22">
        <v>0</v>
      </c>
      <c r="U494" s="22">
        <v>6</v>
      </c>
      <c r="V494" s="22">
        <v>0</v>
      </c>
      <c r="W494" s="55">
        <v>19</v>
      </c>
      <c r="X494" s="24">
        <v>7</v>
      </c>
      <c r="Y494" s="15">
        <f t="shared" si="100"/>
        <v>25</v>
      </c>
      <c r="Z494" s="14" t="s">
        <v>5805</v>
      </c>
      <c r="AL494" s="125" t="s">
        <v>5877</v>
      </c>
      <c r="AM494" s="126">
        <v>0</v>
      </c>
      <c r="AN494" s="126">
        <v>0</v>
      </c>
      <c r="AO494" s="126">
        <v>0</v>
      </c>
      <c r="AP494" s="126">
        <v>0</v>
      </c>
      <c r="AQ494" s="126">
        <v>0</v>
      </c>
      <c r="AR494" s="126">
        <v>0</v>
      </c>
      <c r="AS494" s="126">
        <v>0</v>
      </c>
      <c r="AT494" s="126">
        <v>0</v>
      </c>
      <c r="AU494" s="126">
        <v>0</v>
      </c>
      <c r="AV494" s="126">
        <v>0</v>
      </c>
      <c r="AW494" s="126">
        <v>0</v>
      </c>
      <c r="AX494" s="126">
        <v>13</v>
      </c>
      <c r="AY494" s="126">
        <v>33</v>
      </c>
      <c r="AZ494" s="126">
        <v>51</v>
      </c>
      <c r="BA494" s="126">
        <v>28</v>
      </c>
      <c r="BB494" s="126">
        <v>181</v>
      </c>
      <c r="BC494" s="126">
        <v>177</v>
      </c>
      <c r="BD494" s="127">
        <v>386</v>
      </c>
      <c r="BE494" s="127">
        <v>395</v>
      </c>
      <c r="BF494" s="126">
        <v>522</v>
      </c>
      <c r="BG494" s="126">
        <v>271</v>
      </c>
      <c r="BH494" s="128">
        <v>333</v>
      </c>
      <c r="BI494" s="129">
        <v>316</v>
      </c>
      <c r="BJ494" s="129">
        <v>325</v>
      </c>
      <c r="BK494" s="129">
        <v>83</v>
      </c>
      <c r="BL494" s="129">
        <v>73</v>
      </c>
      <c r="BM494" s="129">
        <v>14</v>
      </c>
      <c r="BN494" s="125">
        <v>43</v>
      </c>
      <c r="BO494" s="125" t="s">
        <v>5877</v>
      </c>
    </row>
    <row r="495" spans="1:67" ht="14.4" x14ac:dyDescent="0.3">
      <c r="N495" s="132"/>
      <c r="O495" s="132"/>
      <c r="P495" s="132"/>
      <c r="Q495" s="133"/>
      <c r="S495" s="45" t="s">
        <v>5806</v>
      </c>
      <c r="T495" s="43">
        <v>0</v>
      </c>
      <c r="U495" s="43">
        <v>4</v>
      </c>
      <c r="V495" s="43">
        <v>0</v>
      </c>
      <c r="W495" s="56">
        <v>55</v>
      </c>
      <c r="X495" s="43">
        <v>43</v>
      </c>
      <c r="Y495" s="15">
        <f t="shared" si="100"/>
        <v>59</v>
      </c>
      <c r="Z495" s="45" t="s">
        <v>5806</v>
      </c>
      <c r="AL495" s="11" t="s">
        <v>5934</v>
      </c>
      <c r="AM495" s="66">
        <v>0</v>
      </c>
      <c r="AN495" s="66">
        <v>0</v>
      </c>
      <c r="AO495" s="66">
        <v>0</v>
      </c>
      <c r="AP495" s="66">
        <v>0</v>
      </c>
      <c r="AQ495" s="66">
        <v>0</v>
      </c>
      <c r="AR495" s="66">
        <v>0</v>
      </c>
      <c r="AS495" s="66">
        <v>0</v>
      </c>
      <c r="AT495" s="66">
        <v>0</v>
      </c>
      <c r="AU495" s="66">
        <v>0</v>
      </c>
      <c r="AV495" s="66">
        <v>0</v>
      </c>
      <c r="AW495" s="66">
        <v>0</v>
      </c>
      <c r="AX495" s="66">
        <v>0</v>
      </c>
      <c r="AY495" s="66">
        <v>0</v>
      </c>
      <c r="AZ495" s="66">
        <v>0</v>
      </c>
      <c r="BA495" s="66">
        <v>0</v>
      </c>
      <c r="BB495" s="66">
        <v>0</v>
      </c>
      <c r="BC495" s="66">
        <v>0</v>
      </c>
      <c r="BD495" s="124">
        <v>61</v>
      </c>
      <c r="BE495" s="66">
        <v>57</v>
      </c>
      <c r="BF495" s="66">
        <v>152</v>
      </c>
      <c r="BG495" s="66">
        <v>72</v>
      </c>
      <c r="BH495" s="66">
        <v>204</v>
      </c>
      <c r="BI495" s="66">
        <v>229</v>
      </c>
      <c r="BJ495" s="66">
        <v>320</v>
      </c>
      <c r="BK495" s="66">
        <v>186</v>
      </c>
      <c r="BL495" s="66">
        <v>291</v>
      </c>
      <c r="BM495" s="17">
        <v>114</v>
      </c>
      <c r="BN495" s="11">
        <v>126</v>
      </c>
      <c r="BO495" s="11" t="s">
        <v>5934</v>
      </c>
    </row>
    <row r="496" spans="1:67" ht="14.4" x14ac:dyDescent="0.3">
      <c r="N496" s="132"/>
      <c r="O496" s="132"/>
      <c r="P496" s="132"/>
      <c r="Q496" s="133"/>
      <c r="S496" s="15" t="s">
        <v>5785</v>
      </c>
      <c r="T496" s="24">
        <v>8</v>
      </c>
      <c r="U496" s="24">
        <v>34</v>
      </c>
      <c r="V496" s="24">
        <v>2</v>
      </c>
      <c r="W496" s="55">
        <v>82</v>
      </c>
      <c r="X496" s="24">
        <v>642</v>
      </c>
      <c r="Y496" s="15">
        <f t="shared" si="100"/>
        <v>126</v>
      </c>
      <c r="Z496" s="15" t="s">
        <v>5785</v>
      </c>
      <c r="AL496" s="125" t="s">
        <v>5878</v>
      </c>
      <c r="AM496" s="126">
        <v>0</v>
      </c>
      <c r="AN496" s="126">
        <v>0</v>
      </c>
      <c r="AO496" s="126">
        <v>0</v>
      </c>
      <c r="AP496" s="126">
        <v>0</v>
      </c>
      <c r="AQ496" s="126">
        <v>0</v>
      </c>
      <c r="AR496" s="126">
        <v>0</v>
      </c>
      <c r="AS496" s="126">
        <v>0</v>
      </c>
      <c r="AT496" s="126">
        <v>0</v>
      </c>
      <c r="AU496" s="126">
        <v>0</v>
      </c>
      <c r="AV496" s="126">
        <v>0</v>
      </c>
      <c r="AW496" s="126">
        <v>0</v>
      </c>
      <c r="AX496" s="126">
        <v>0</v>
      </c>
      <c r="AY496" s="126">
        <v>0</v>
      </c>
      <c r="AZ496" s="126">
        <v>0</v>
      </c>
      <c r="BA496" s="126">
        <v>0</v>
      </c>
      <c r="BB496" s="126">
        <v>0</v>
      </c>
      <c r="BC496" s="126">
        <v>0</v>
      </c>
      <c r="BD496" s="127">
        <v>0</v>
      </c>
      <c r="BE496" s="127">
        <v>0</v>
      </c>
      <c r="BF496" s="126">
        <v>76</v>
      </c>
      <c r="BG496" s="126">
        <v>315</v>
      </c>
      <c r="BH496" s="128">
        <v>456</v>
      </c>
      <c r="BI496" s="129">
        <v>337</v>
      </c>
      <c r="BJ496" s="129">
        <v>386</v>
      </c>
      <c r="BK496" s="129">
        <v>515</v>
      </c>
      <c r="BL496" s="129">
        <v>623</v>
      </c>
      <c r="BM496" s="129">
        <v>676</v>
      </c>
      <c r="BN496" s="125">
        <v>642</v>
      </c>
      <c r="BO496" s="125" t="s">
        <v>5878</v>
      </c>
    </row>
    <row r="497" spans="14:67" ht="14.4" x14ac:dyDescent="0.3">
      <c r="N497" s="132"/>
      <c r="O497" s="132"/>
      <c r="P497" s="132"/>
      <c r="Q497" s="133"/>
      <c r="S497" s="45" t="s">
        <v>5786</v>
      </c>
      <c r="T497" s="43">
        <v>27</v>
      </c>
      <c r="U497" s="43">
        <v>111</v>
      </c>
      <c r="V497" s="43">
        <v>64</v>
      </c>
      <c r="W497" s="52">
        <v>162</v>
      </c>
      <c r="X497" s="43">
        <v>17</v>
      </c>
      <c r="Y497" s="15">
        <f t="shared" si="100"/>
        <v>364</v>
      </c>
      <c r="Z497" s="45" t="s">
        <v>5786</v>
      </c>
      <c r="AL497" s="11" t="s">
        <v>5935</v>
      </c>
      <c r="AM497" s="66">
        <v>0</v>
      </c>
      <c r="AN497" s="66">
        <v>0</v>
      </c>
      <c r="AO497" s="66">
        <v>0</v>
      </c>
      <c r="AP497" s="66">
        <v>0</v>
      </c>
      <c r="AQ497" s="66">
        <v>0</v>
      </c>
      <c r="AR497" s="66">
        <v>0</v>
      </c>
      <c r="AS497" s="66">
        <v>0</v>
      </c>
      <c r="AT497" s="66">
        <v>0</v>
      </c>
      <c r="AU497" s="66">
        <v>0</v>
      </c>
      <c r="AV497" s="66">
        <v>0</v>
      </c>
      <c r="AW497" s="66">
        <v>0</v>
      </c>
      <c r="AX497" s="66">
        <v>0</v>
      </c>
      <c r="AY497" s="66">
        <v>0</v>
      </c>
      <c r="AZ497" s="66">
        <v>0</v>
      </c>
      <c r="BA497" s="66">
        <v>0</v>
      </c>
      <c r="BB497" s="66">
        <v>0</v>
      </c>
      <c r="BC497" s="66">
        <v>0</v>
      </c>
      <c r="BD497" s="66">
        <v>0</v>
      </c>
      <c r="BE497" s="66">
        <v>0</v>
      </c>
      <c r="BF497" s="66">
        <v>0</v>
      </c>
      <c r="BG497" s="66">
        <v>0</v>
      </c>
      <c r="BH497" s="66">
        <v>0</v>
      </c>
      <c r="BI497" s="66">
        <v>0</v>
      </c>
      <c r="BJ497" s="66">
        <v>4</v>
      </c>
      <c r="BK497" s="66">
        <v>1</v>
      </c>
      <c r="BL497" s="66">
        <v>40</v>
      </c>
      <c r="BM497" s="17">
        <v>50</v>
      </c>
      <c r="BN497" s="11">
        <v>364</v>
      </c>
      <c r="BO497" s="11" t="s">
        <v>5935</v>
      </c>
    </row>
    <row r="498" spans="14:67" ht="14.4" x14ac:dyDescent="0.3">
      <c r="N498" s="132"/>
      <c r="O498" s="132"/>
      <c r="P498" s="132"/>
      <c r="Q498" s="133"/>
      <c r="T498" s="20">
        <f>SUM(T492:T497)</f>
        <v>35</v>
      </c>
      <c r="U498" s="20">
        <f>SUM(U492:U497)</f>
        <v>155</v>
      </c>
      <c r="V498" s="20">
        <f>SUM(V492:V497)</f>
        <v>66</v>
      </c>
      <c r="W498" s="20">
        <f>SUM(W492:W497)</f>
        <v>324</v>
      </c>
      <c r="X498" s="20">
        <f>SUM(X492:X497)</f>
        <v>709</v>
      </c>
      <c r="Y498" s="15">
        <f t="shared" si="100"/>
        <v>580</v>
      </c>
      <c r="AL498" s="125" t="s">
        <v>5879</v>
      </c>
      <c r="AM498" s="126">
        <v>0</v>
      </c>
      <c r="AN498" s="126">
        <v>0</v>
      </c>
      <c r="AO498" s="126">
        <v>0</v>
      </c>
      <c r="AP498" s="126">
        <v>0</v>
      </c>
      <c r="AQ498" s="126">
        <v>0</v>
      </c>
      <c r="AR498" s="126">
        <v>0</v>
      </c>
      <c r="AS498" s="126">
        <v>0</v>
      </c>
      <c r="AT498" s="126">
        <v>0</v>
      </c>
      <c r="AU498" s="126">
        <v>0</v>
      </c>
      <c r="AV498" s="126">
        <v>0</v>
      </c>
      <c r="AW498" s="126">
        <v>0</v>
      </c>
      <c r="AX498" s="126">
        <v>0</v>
      </c>
      <c r="AY498" s="126">
        <v>0</v>
      </c>
      <c r="AZ498" s="126">
        <v>0</v>
      </c>
      <c r="BA498" s="126">
        <v>0</v>
      </c>
      <c r="BB498" s="126">
        <v>0</v>
      </c>
      <c r="BC498" s="126">
        <v>0</v>
      </c>
      <c r="BD498" s="127">
        <v>0</v>
      </c>
      <c r="BE498" s="127">
        <v>0</v>
      </c>
      <c r="BF498" s="127">
        <v>0</v>
      </c>
      <c r="BG498" s="127">
        <v>0</v>
      </c>
      <c r="BH498" s="127">
        <v>0</v>
      </c>
      <c r="BI498" s="127">
        <v>0</v>
      </c>
      <c r="BJ498" s="127">
        <v>0</v>
      </c>
      <c r="BK498" s="127">
        <v>0</v>
      </c>
      <c r="BL498" s="127">
        <v>0</v>
      </c>
      <c r="BM498" s="127">
        <v>1</v>
      </c>
      <c r="BN498" s="125">
        <v>17</v>
      </c>
      <c r="BO498" s="125" t="s">
        <v>5879</v>
      </c>
    </row>
    <row r="499" spans="14:67" ht="14.4" x14ac:dyDescent="0.3">
      <c r="N499" s="132"/>
      <c r="O499" s="132"/>
      <c r="P499" s="132"/>
      <c r="Q499" s="133"/>
    </row>
    <row r="500" spans="14:67" ht="14.4" x14ac:dyDescent="0.3">
      <c r="N500" s="132"/>
      <c r="O500" s="132"/>
      <c r="P500" s="132"/>
      <c r="Q500" s="133"/>
    </row>
    <row r="501" spans="14:67" ht="14.4" x14ac:dyDescent="0.3">
      <c r="N501" s="132"/>
      <c r="O501" s="132"/>
      <c r="P501" s="132"/>
      <c r="Q501" s="133"/>
    </row>
    <row r="502" spans="14:67" ht="14.4" x14ac:dyDescent="0.3">
      <c r="N502" s="132"/>
      <c r="O502" s="132"/>
      <c r="P502" s="132"/>
      <c r="Q502" s="133"/>
    </row>
    <row r="503" spans="14:67" ht="14.4" x14ac:dyDescent="0.3">
      <c r="N503" s="132"/>
      <c r="O503" s="132"/>
      <c r="P503" s="132"/>
      <c r="Q503" s="133"/>
    </row>
    <row r="504" spans="14:67" ht="14.4" x14ac:dyDescent="0.3">
      <c r="N504" s="132"/>
      <c r="O504" s="132"/>
      <c r="P504" s="132"/>
      <c r="Q504" s="133"/>
    </row>
    <row r="505" spans="14:67" ht="14.4" x14ac:dyDescent="0.3">
      <c r="N505" s="132"/>
      <c r="O505" s="132"/>
      <c r="P505" s="132"/>
      <c r="Q505" s="133"/>
    </row>
    <row r="506" spans="14:67" ht="14.4" x14ac:dyDescent="0.3">
      <c r="N506" s="132"/>
      <c r="O506" s="132"/>
      <c r="P506" s="132"/>
      <c r="Q506" s="133"/>
    </row>
    <row r="507" spans="14:67" ht="14.4" x14ac:dyDescent="0.3">
      <c r="N507" s="132"/>
      <c r="O507" s="132"/>
      <c r="P507" s="132"/>
      <c r="Q507" s="133"/>
    </row>
    <row r="508" spans="14:67" ht="14.4" x14ac:dyDescent="0.3">
      <c r="N508" s="132"/>
      <c r="O508" s="132"/>
      <c r="P508" s="132"/>
      <c r="Q508" s="133"/>
    </row>
    <row r="509" spans="14:67" ht="14.4" x14ac:dyDescent="0.3">
      <c r="N509" s="132"/>
      <c r="O509" s="132"/>
      <c r="P509" s="132"/>
      <c r="Q509" s="133"/>
    </row>
    <row r="510" spans="14:67" ht="14.4" x14ac:dyDescent="0.3">
      <c r="N510" s="132"/>
      <c r="O510" s="132"/>
      <c r="P510" s="132"/>
      <c r="Q510" s="133"/>
    </row>
    <row r="511" spans="14:67" ht="14.4" x14ac:dyDescent="0.3">
      <c r="N511" s="132"/>
      <c r="O511" s="132"/>
      <c r="P511" s="132"/>
      <c r="Q511" s="133"/>
    </row>
    <row r="512" spans="14:67" ht="14.4" x14ac:dyDescent="0.3">
      <c r="N512" s="132"/>
      <c r="O512" s="132"/>
      <c r="P512" s="132"/>
      <c r="Q512" s="133"/>
    </row>
    <row r="513" spans="1:66" ht="46.5" customHeight="1" x14ac:dyDescent="0.25">
      <c r="A513" s="32" t="s">
        <v>5860</v>
      </c>
      <c r="B513" s="32" t="s">
        <v>5790</v>
      </c>
      <c r="C513" s="32" t="s">
        <v>5751</v>
      </c>
      <c r="D513" s="32" t="s">
        <v>5791</v>
      </c>
      <c r="E513" s="32" t="s">
        <v>5792</v>
      </c>
      <c r="F513" s="32" t="s">
        <v>5793</v>
      </c>
      <c r="G513" s="32" t="s">
        <v>5794</v>
      </c>
      <c r="H513" s="32" t="s">
        <v>5795</v>
      </c>
      <c r="I513" s="32" t="s">
        <v>5796</v>
      </c>
      <c r="J513" s="35" t="s">
        <v>5798</v>
      </c>
      <c r="K513" s="36" t="s">
        <v>5799</v>
      </c>
      <c r="L513" s="25"/>
      <c r="M513" s="16" t="s">
        <v>5937</v>
      </c>
      <c r="S513" s="25" t="s">
        <v>5860</v>
      </c>
      <c r="AL513" s="17" t="s">
        <v>5824</v>
      </c>
      <c r="AM513" s="65" t="s">
        <v>5860</v>
      </c>
      <c r="AN513" s="66"/>
      <c r="AO513" s="66"/>
      <c r="AP513" s="66"/>
    </row>
    <row r="514" spans="1:66" ht="14.4" x14ac:dyDescent="0.3">
      <c r="A514" s="14" t="s">
        <v>468</v>
      </c>
      <c r="B514" s="14" t="s">
        <v>944</v>
      </c>
      <c r="C514" s="53">
        <v>4</v>
      </c>
      <c r="D514" s="53">
        <v>3</v>
      </c>
      <c r="E514" s="61">
        <v>0</v>
      </c>
      <c r="F514" s="61">
        <v>0</v>
      </c>
      <c r="G514" s="61">
        <v>0</v>
      </c>
      <c r="H514" s="61">
        <v>3</v>
      </c>
      <c r="I514" s="61">
        <v>0</v>
      </c>
      <c r="J514" s="61">
        <v>0</v>
      </c>
      <c r="K514" s="135">
        <f t="shared" ref="K514:K529" si="101">SUM(E514:J514)</f>
        <v>3</v>
      </c>
      <c r="L514" s="28"/>
      <c r="M514" s="119"/>
      <c r="N514" s="146"/>
      <c r="O514" s="146"/>
      <c r="P514" s="146"/>
      <c r="Q514" s="147"/>
      <c r="S514" s="14" t="s">
        <v>5801</v>
      </c>
      <c r="T514" s="14" t="s">
        <v>264</v>
      </c>
      <c r="U514" s="14" t="s">
        <v>121</v>
      </c>
      <c r="V514" s="14" t="s">
        <v>543</v>
      </c>
      <c r="W514" s="14" t="s">
        <v>198</v>
      </c>
      <c r="X514" s="14" t="s">
        <v>300</v>
      </c>
      <c r="Y514" s="14" t="s">
        <v>117</v>
      </c>
      <c r="AL514" s="11" t="s">
        <v>5918</v>
      </c>
      <c r="AM514" s="66"/>
      <c r="AN514" s="66"/>
      <c r="AO514" s="66"/>
      <c r="AP514" s="66"/>
    </row>
    <row r="515" spans="1:66" ht="14.4" x14ac:dyDescent="0.3">
      <c r="A515" s="14" t="s">
        <v>468</v>
      </c>
      <c r="B515" s="14" t="s">
        <v>2016</v>
      </c>
      <c r="C515" s="53">
        <v>2</v>
      </c>
      <c r="D515" s="53">
        <v>2</v>
      </c>
      <c r="E515" s="61">
        <v>0</v>
      </c>
      <c r="F515" s="61">
        <v>2</v>
      </c>
      <c r="G515" s="61">
        <v>0</v>
      </c>
      <c r="H515" s="61">
        <v>0</v>
      </c>
      <c r="I515" s="61">
        <v>0</v>
      </c>
      <c r="J515" s="61">
        <v>0</v>
      </c>
      <c r="K515" s="135">
        <f t="shared" si="101"/>
        <v>2</v>
      </c>
      <c r="L515" s="29"/>
      <c r="M515" s="114"/>
      <c r="N515" s="146"/>
      <c r="O515" s="146"/>
      <c r="P515" s="146"/>
      <c r="Q515" s="147"/>
      <c r="S515" s="14" t="s">
        <v>5803</v>
      </c>
      <c r="T515" s="24">
        <v>0</v>
      </c>
      <c r="U515" s="24">
        <v>0</v>
      </c>
      <c r="V515" s="24">
        <v>0</v>
      </c>
      <c r="W515" s="24">
        <v>0</v>
      </c>
      <c r="X515" s="24">
        <v>0</v>
      </c>
      <c r="Y515" s="14">
        <f t="shared" ref="Y515:Y521" si="102">SUM(T515:X515)</f>
        <v>0</v>
      </c>
      <c r="AL515" s="11" t="s">
        <v>5827</v>
      </c>
      <c r="AM515" s="66"/>
      <c r="AN515" s="66"/>
      <c r="AO515" s="66"/>
      <c r="AP515" s="66"/>
      <c r="BI515" s="11" t="s">
        <v>5825</v>
      </c>
    </row>
    <row r="516" spans="1:66" ht="14.4" x14ac:dyDescent="0.3">
      <c r="A516" s="14" t="s">
        <v>468</v>
      </c>
      <c r="B516" s="14" t="s">
        <v>721</v>
      </c>
      <c r="C516" s="53">
        <v>13</v>
      </c>
      <c r="D516" s="53">
        <v>13</v>
      </c>
      <c r="E516" s="61">
        <v>1</v>
      </c>
      <c r="F516" s="61">
        <v>3</v>
      </c>
      <c r="G516" s="61">
        <v>0</v>
      </c>
      <c r="H516" s="61">
        <v>9</v>
      </c>
      <c r="I516" s="61">
        <v>0</v>
      </c>
      <c r="J516" s="61">
        <v>0</v>
      </c>
      <c r="K516" s="135">
        <f t="shared" si="101"/>
        <v>13</v>
      </c>
      <c r="L516" s="28"/>
      <c r="M516" s="119">
        <v>18</v>
      </c>
      <c r="N516" s="146"/>
      <c r="O516" s="146"/>
      <c r="P516" s="146"/>
      <c r="Q516" s="147"/>
      <c r="S516" s="45" t="s">
        <v>5804</v>
      </c>
      <c r="T516" s="43">
        <v>0</v>
      </c>
      <c r="U516" s="43">
        <v>0</v>
      </c>
      <c r="V516" s="43">
        <v>0</v>
      </c>
      <c r="W516" s="43">
        <v>0</v>
      </c>
      <c r="X516" s="43">
        <v>0</v>
      </c>
      <c r="Y516" s="14">
        <f t="shared" si="102"/>
        <v>0</v>
      </c>
      <c r="AM516" s="66"/>
      <c r="AN516" s="66"/>
      <c r="AO516" s="66"/>
      <c r="AP516" s="66"/>
    </row>
    <row r="517" spans="1:66" ht="14.4" x14ac:dyDescent="0.3">
      <c r="A517" s="14" t="s">
        <v>472</v>
      </c>
      <c r="B517" s="14" t="s">
        <v>1601</v>
      </c>
      <c r="C517" s="51">
        <v>16</v>
      </c>
      <c r="D517" s="51">
        <v>16</v>
      </c>
      <c r="E517" s="137">
        <v>1</v>
      </c>
      <c r="F517" s="137">
        <v>6</v>
      </c>
      <c r="G517" s="137">
        <v>0</v>
      </c>
      <c r="H517" s="137">
        <v>8</v>
      </c>
      <c r="I517" s="137">
        <v>0</v>
      </c>
      <c r="J517" s="137">
        <v>0</v>
      </c>
      <c r="K517" s="140">
        <f t="shared" si="101"/>
        <v>15</v>
      </c>
      <c r="L517" s="28"/>
      <c r="M517" s="119"/>
      <c r="N517" s="146"/>
      <c r="O517" s="146"/>
      <c r="P517" s="146"/>
      <c r="Q517" s="147"/>
      <c r="S517" s="14" t="s">
        <v>5805</v>
      </c>
      <c r="T517" s="24">
        <v>1</v>
      </c>
      <c r="U517" s="24">
        <v>5</v>
      </c>
      <c r="V517" s="24">
        <v>0</v>
      </c>
      <c r="W517" s="24">
        <v>12</v>
      </c>
      <c r="X517" s="24">
        <v>0</v>
      </c>
      <c r="Y517" s="14">
        <f t="shared" si="102"/>
        <v>18</v>
      </c>
      <c r="AL517" s="11" t="s">
        <v>5</v>
      </c>
      <c r="AM517" s="11" t="s">
        <v>5834</v>
      </c>
      <c r="AN517" s="11" t="s">
        <v>5835</v>
      </c>
      <c r="AO517" s="11" t="s">
        <v>5836</v>
      </c>
      <c r="AP517" s="11" t="s">
        <v>5837</v>
      </c>
      <c r="AQ517" s="11" t="s">
        <v>5838</v>
      </c>
      <c r="AR517" s="11" t="s">
        <v>5839</v>
      </c>
      <c r="AS517" s="11" t="s">
        <v>5840</v>
      </c>
      <c r="AT517" s="68" t="s">
        <v>5841</v>
      </c>
      <c r="AU517" s="68" t="s">
        <v>5842</v>
      </c>
      <c r="AV517" s="11" t="s">
        <v>5843</v>
      </c>
      <c r="AW517" s="11" t="s">
        <v>5844</v>
      </c>
      <c r="AX517" s="11" t="s">
        <v>5845</v>
      </c>
      <c r="AY517" s="11" t="s">
        <v>5846</v>
      </c>
      <c r="AZ517" s="11" t="s">
        <v>5847</v>
      </c>
      <c r="BA517" s="11" t="s">
        <v>5848</v>
      </c>
      <c r="BB517" s="11" t="s">
        <v>5849</v>
      </c>
      <c r="BC517" s="11" t="s">
        <v>5850</v>
      </c>
      <c r="BD517" s="11" t="s">
        <v>5851</v>
      </c>
      <c r="BE517" s="11" t="s">
        <v>5852</v>
      </c>
      <c r="BF517" s="11" t="s">
        <v>5853</v>
      </c>
      <c r="BG517" s="11" t="s">
        <v>5854</v>
      </c>
      <c r="BH517" s="11" t="s">
        <v>5855</v>
      </c>
      <c r="BI517" s="25" t="s">
        <v>5856</v>
      </c>
      <c r="BJ517" s="11" t="s">
        <v>5857</v>
      </c>
      <c r="BK517" s="11" t="s">
        <v>5858</v>
      </c>
      <c r="BL517" s="11" t="s">
        <v>5859</v>
      </c>
      <c r="BM517" s="11" t="s">
        <v>5860</v>
      </c>
    </row>
    <row r="518" spans="1:66" ht="14.4" x14ac:dyDescent="0.3">
      <c r="A518" s="14" t="s">
        <v>472</v>
      </c>
      <c r="B518" s="14" t="s">
        <v>944</v>
      </c>
      <c r="C518" s="51">
        <v>9</v>
      </c>
      <c r="D518" s="51">
        <v>8</v>
      </c>
      <c r="E518" s="137">
        <v>0</v>
      </c>
      <c r="F518" s="137">
        <v>0</v>
      </c>
      <c r="G518" s="137">
        <v>0</v>
      </c>
      <c r="H518" s="137">
        <v>5</v>
      </c>
      <c r="I518" s="137">
        <v>3</v>
      </c>
      <c r="J518" s="137">
        <v>0</v>
      </c>
      <c r="K518" s="140">
        <f t="shared" si="101"/>
        <v>8</v>
      </c>
      <c r="L518" s="28"/>
      <c r="M518" s="119"/>
      <c r="N518" s="146"/>
      <c r="O518" s="146"/>
      <c r="P518" s="146"/>
      <c r="Q518" s="147"/>
      <c r="S518" s="45" t="s">
        <v>5806</v>
      </c>
      <c r="T518" s="43">
        <v>1</v>
      </c>
      <c r="U518" s="43">
        <v>9</v>
      </c>
      <c r="V518" s="43">
        <v>0</v>
      </c>
      <c r="W518" s="43">
        <v>26</v>
      </c>
      <c r="X518" s="43">
        <v>14</v>
      </c>
      <c r="Y518" s="14">
        <f t="shared" si="102"/>
        <v>50</v>
      </c>
      <c r="AL518" s="11" t="s">
        <v>5870</v>
      </c>
      <c r="AM518" s="66">
        <v>0</v>
      </c>
      <c r="AN518" s="66">
        <v>0</v>
      </c>
      <c r="AO518" s="66">
        <v>0</v>
      </c>
      <c r="AP518" s="66">
        <v>0</v>
      </c>
      <c r="AQ518" s="66">
        <v>0</v>
      </c>
      <c r="AR518" s="66">
        <v>0</v>
      </c>
      <c r="AS518" s="66">
        <v>0</v>
      </c>
      <c r="AT518" s="65">
        <v>0</v>
      </c>
      <c r="AU518" s="65">
        <v>0</v>
      </c>
      <c r="AV518" s="66">
        <v>0</v>
      </c>
      <c r="AW518" s="66">
        <v>0</v>
      </c>
      <c r="AX518" s="66">
        <v>0</v>
      </c>
      <c r="AY518" s="66">
        <v>0</v>
      </c>
      <c r="AZ518" s="66">
        <v>0</v>
      </c>
      <c r="BA518" s="66">
        <v>0</v>
      </c>
      <c r="BB518" s="66">
        <v>0</v>
      </c>
      <c r="BC518" s="66">
        <v>0</v>
      </c>
      <c r="BD518" s="66">
        <v>0</v>
      </c>
      <c r="BE518" s="66">
        <v>0</v>
      </c>
      <c r="BF518" s="66">
        <v>0</v>
      </c>
      <c r="BG518" s="66">
        <v>0</v>
      </c>
      <c r="BH518" s="66">
        <v>0</v>
      </c>
      <c r="BI518" s="66">
        <v>0</v>
      </c>
      <c r="BJ518" s="66">
        <v>0</v>
      </c>
      <c r="BK518" s="17">
        <v>0</v>
      </c>
      <c r="BL518" s="17">
        <v>0</v>
      </c>
      <c r="BM518" s="17">
        <v>0</v>
      </c>
      <c r="BN518" s="11" t="s">
        <v>5870</v>
      </c>
    </row>
    <row r="519" spans="1:66" ht="14.4" x14ac:dyDescent="0.3">
      <c r="A519" s="14" t="s">
        <v>472</v>
      </c>
      <c r="B519" s="14" t="s">
        <v>2016</v>
      </c>
      <c r="C519" s="92">
        <v>2</v>
      </c>
      <c r="D519" s="51">
        <v>2</v>
      </c>
      <c r="E519" s="92">
        <v>0</v>
      </c>
      <c r="F519" s="92">
        <v>2</v>
      </c>
      <c r="G519" s="92">
        <v>0</v>
      </c>
      <c r="H519" s="92">
        <v>0</v>
      </c>
      <c r="I519" s="92">
        <v>0</v>
      </c>
      <c r="J519" s="92">
        <v>0</v>
      </c>
      <c r="K519" s="138">
        <f t="shared" si="101"/>
        <v>2</v>
      </c>
      <c r="L519" s="28"/>
      <c r="M519" s="119"/>
      <c r="N519" s="146"/>
      <c r="O519" s="146"/>
      <c r="P519" s="146"/>
      <c r="Q519" s="147"/>
      <c r="S519" s="15" t="s">
        <v>5785</v>
      </c>
      <c r="T519" s="24">
        <v>6</v>
      </c>
      <c r="U519" s="24">
        <v>38</v>
      </c>
      <c r="V519" s="24">
        <v>2</v>
      </c>
      <c r="W519" s="24">
        <v>93</v>
      </c>
      <c r="X519" s="24">
        <v>676</v>
      </c>
      <c r="Y519" s="14">
        <f t="shared" si="102"/>
        <v>815</v>
      </c>
      <c r="AL519" s="11" t="s">
        <v>5871</v>
      </c>
      <c r="AM519" s="66">
        <v>0</v>
      </c>
      <c r="AN519" s="66">
        <v>0</v>
      </c>
      <c r="AO519" s="66">
        <v>0</v>
      </c>
      <c r="AP519" s="66">
        <v>0</v>
      </c>
      <c r="AQ519" s="66">
        <v>0</v>
      </c>
      <c r="AR519" s="66">
        <v>0</v>
      </c>
      <c r="AS519" s="66">
        <v>0</v>
      </c>
      <c r="AT519" s="65">
        <v>0</v>
      </c>
      <c r="AU519" s="65">
        <v>0</v>
      </c>
      <c r="AV519" s="66">
        <v>0</v>
      </c>
      <c r="AW519" s="66">
        <v>0</v>
      </c>
      <c r="AX519" s="66">
        <v>0</v>
      </c>
      <c r="AY519" s="66">
        <v>0</v>
      </c>
      <c r="AZ519" s="66">
        <v>0</v>
      </c>
      <c r="BA519" s="66">
        <v>0</v>
      </c>
      <c r="BB519" s="66">
        <v>0</v>
      </c>
      <c r="BC519" s="66">
        <v>0</v>
      </c>
      <c r="BD519" s="66">
        <v>0</v>
      </c>
      <c r="BE519" s="66">
        <v>0</v>
      </c>
      <c r="BF519" s="66">
        <v>0</v>
      </c>
      <c r="BG519" s="66">
        <v>0</v>
      </c>
      <c r="BH519" s="66">
        <v>0</v>
      </c>
      <c r="BI519" s="66">
        <v>0</v>
      </c>
      <c r="BJ519" s="66">
        <v>0</v>
      </c>
      <c r="BK519" s="17">
        <v>0</v>
      </c>
      <c r="BL519" s="17">
        <v>0</v>
      </c>
      <c r="BM519" s="17">
        <v>0</v>
      </c>
      <c r="BN519" s="11" t="s">
        <v>5871</v>
      </c>
    </row>
    <row r="520" spans="1:66" ht="14.4" x14ac:dyDescent="0.3">
      <c r="A520" s="14" t="s">
        <v>472</v>
      </c>
      <c r="B520" s="14" t="s">
        <v>721</v>
      </c>
      <c r="C520" s="92">
        <v>26</v>
      </c>
      <c r="D520" s="51">
        <v>25</v>
      </c>
      <c r="E520" s="92">
        <v>0</v>
      </c>
      <c r="F520" s="92">
        <v>1</v>
      </c>
      <c r="G520" s="92">
        <v>0</v>
      </c>
      <c r="H520" s="92">
        <v>13</v>
      </c>
      <c r="I520" s="92">
        <v>11</v>
      </c>
      <c r="J520" s="92">
        <v>0</v>
      </c>
      <c r="K520" s="138">
        <f t="shared" si="101"/>
        <v>25</v>
      </c>
      <c r="L520" s="28"/>
      <c r="M520" s="119">
        <v>51</v>
      </c>
      <c r="N520" s="146"/>
      <c r="O520" s="146"/>
      <c r="P520" s="146"/>
      <c r="Q520" s="147"/>
      <c r="S520" s="45" t="s">
        <v>5786</v>
      </c>
      <c r="T520" s="43">
        <v>2</v>
      </c>
      <c r="U520" s="43">
        <v>4</v>
      </c>
      <c r="V520" s="43">
        <v>7</v>
      </c>
      <c r="W520" s="43">
        <v>98</v>
      </c>
      <c r="X520" s="43">
        <v>1</v>
      </c>
      <c r="Y520" s="14">
        <f t="shared" si="102"/>
        <v>112</v>
      </c>
      <c r="AL520" s="11" t="s">
        <v>5872</v>
      </c>
      <c r="AM520" s="66">
        <v>0</v>
      </c>
      <c r="AN520" s="66">
        <v>0</v>
      </c>
      <c r="AO520" s="66">
        <v>0</v>
      </c>
      <c r="AP520" s="66">
        <v>0</v>
      </c>
      <c r="AQ520" s="66">
        <v>0</v>
      </c>
      <c r="AR520" s="66">
        <v>0</v>
      </c>
      <c r="AS520" s="66">
        <v>0</v>
      </c>
      <c r="AT520" s="65">
        <v>0</v>
      </c>
      <c r="AU520" s="65">
        <v>0</v>
      </c>
      <c r="AV520" s="66">
        <v>0</v>
      </c>
      <c r="AW520" s="66">
        <v>0</v>
      </c>
      <c r="AX520" s="66">
        <v>1</v>
      </c>
      <c r="AY520" s="66">
        <v>0</v>
      </c>
      <c r="AZ520" s="66">
        <v>0</v>
      </c>
      <c r="BA520" s="66">
        <v>0</v>
      </c>
      <c r="BB520" s="66">
        <v>0</v>
      </c>
      <c r="BC520" s="66">
        <v>0</v>
      </c>
      <c r="BD520" s="66">
        <v>0</v>
      </c>
      <c r="BE520" s="66">
        <v>0</v>
      </c>
      <c r="BF520" s="66">
        <v>0</v>
      </c>
      <c r="BG520" s="66">
        <v>0</v>
      </c>
      <c r="BH520" s="66">
        <v>0</v>
      </c>
      <c r="BI520" s="66">
        <v>0</v>
      </c>
      <c r="BJ520" s="66">
        <v>0</v>
      </c>
      <c r="BK520" s="17">
        <v>0</v>
      </c>
      <c r="BL520" s="17">
        <v>0</v>
      </c>
      <c r="BM520" s="17">
        <v>0</v>
      </c>
      <c r="BN520" s="11" t="s">
        <v>5872</v>
      </c>
    </row>
    <row r="521" spans="1:66" ht="14.4" x14ac:dyDescent="0.3">
      <c r="A521" s="14" t="s">
        <v>367</v>
      </c>
      <c r="B521" s="14" t="s">
        <v>1601</v>
      </c>
      <c r="C521" s="61">
        <v>26</v>
      </c>
      <c r="D521" s="53">
        <v>25</v>
      </c>
      <c r="E521" s="61">
        <v>1</v>
      </c>
      <c r="F521" s="61">
        <v>6</v>
      </c>
      <c r="G521" s="61">
        <v>0</v>
      </c>
      <c r="H521" s="61">
        <v>18</v>
      </c>
      <c r="I521" s="61">
        <v>0</v>
      </c>
      <c r="J521" s="61">
        <v>0</v>
      </c>
      <c r="K521" s="135">
        <f t="shared" si="101"/>
        <v>25</v>
      </c>
      <c r="L521" s="29"/>
      <c r="M521" s="114"/>
      <c r="N521" s="146"/>
      <c r="O521" s="146"/>
      <c r="P521" s="146"/>
      <c r="Q521" s="147"/>
      <c r="T521" s="11">
        <f>SUM(T515:T520)</f>
        <v>10</v>
      </c>
      <c r="U521" s="11">
        <f>SUM(U515:U520)</f>
        <v>56</v>
      </c>
      <c r="V521" s="11">
        <f>SUM(V515:V520)</f>
        <v>9</v>
      </c>
      <c r="W521" s="11">
        <f>SUM(W515:W520)</f>
        <v>229</v>
      </c>
      <c r="X521" s="11">
        <f>SUM(X515:X520)</f>
        <v>691</v>
      </c>
      <c r="Y521" s="14">
        <f t="shared" si="102"/>
        <v>995</v>
      </c>
      <c r="AL521" s="11" t="s">
        <v>5873</v>
      </c>
      <c r="AM521" s="66">
        <v>0</v>
      </c>
      <c r="AN521" s="66">
        <v>0</v>
      </c>
      <c r="AO521" s="66">
        <v>0</v>
      </c>
      <c r="AP521" s="66">
        <v>0</v>
      </c>
      <c r="AQ521" s="66">
        <v>0</v>
      </c>
      <c r="AR521" s="66">
        <v>0</v>
      </c>
      <c r="AS521" s="66">
        <v>0</v>
      </c>
      <c r="AT521" s="65">
        <v>0</v>
      </c>
      <c r="AU521" s="65">
        <v>0</v>
      </c>
      <c r="AV521" s="66">
        <v>0</v>
      </c>
      <c r="AW521" s="66">
        <v>0</v>
      </c>
      <c r="AX521" s="66">
        <v>1</v>
      </c>
      <c r="AY521" s="66">
        <v>0</v>
      </c>
      <c r="AZ521" s="66">
        <v>0</v>
      </c>
      <c r="BA521" s="66">
        <v>0</v>
      </c>
      <c r="BB521" s="66">
        <v>0</v>
      </c>
      <c r="BC521" s="66">
        <v>0</v>
      </c>
      <c r="BD521" s="66">
        <v>0</v>
      </c>
      <c r="BE521" s="66">
        <v>0</v>
      </c>
      <c r="BF521" s="66">
        <v>0</v>
      </c>
      <c r="BG521" s="66">
        <v>0</v>
      </c>
      <c r="BH521" s="66">
        <v>0</v>
      </c>
      <c r="BI521" s="66">
        <v>0</v>
      </c>
      <c r="BJ521" s="66">
        <v>0</v>
      </c>
      <c r="BK521" s="17">
        <v>0</v>
      </c>
      <c r="BL521" s="17">
        <v>0</v>
      </c>
      <c r="BM521" s="17">
        <v>0</v>
      </c>
      <c r="BN521" s="11" t="s">
        <v>5873</v>
      </c>
    </row>
    <row r="522" spans="1:66" ht="14.4" x14ac:dyDescent="0.3">
      <c r="A522" s="14" t="s">
        <v>367</v>
      </c>
      <c r="B522" s="14" t="s">
        <v>944</v>
      </c>
      <c r="C522" s="61">
        <v>124</v>
      </c>
      <c r="D522" s="53">
        <v>123</v>
      </c>
      <c r="E522" s="61">
        <v>0</v>
      </c>
      <c r="F522" s="61">
        <v>0</v>
      </c>
      <c r="G522" s="61">
        <v>0</v>
      </c>
      <c r="H522" s="61">
        <v>22</v>
      </c>
      <c r="I522" s="61">
        <v>101</v>
      </c>
      <c r="J522" s="61">
        <v>0</v>
      </c>
      <c r="K522" s="135">
        <f t="shared" si="101"/>
        <v>123</v>
      </c>
      <c r="L522" s="28"/>
      <c r="M522" s="119"/>
      <c r="N522" s="146"/>
      <c r="O522" s="146"/>
      <c r="P522" s="146"/>
      <c r="Q522" s="147"/>
      <c r="AL522" s="11" t="s">
        <v>5874</v>
      </c>
      <c r="AM522" s="66">
        <v>364</v>
      </c>
      <c r="AN522" s="66">
        <v>349</v>
      </c>
      <c r="AO522" s="66">
        <v>510</v>
      </c>
      <c r="AP522" s="66">
        <v>535</v>
      </c>
      <c r="AQ522" s="66">
        <v>579</v>
      </c>
      <c r="AR522" s="66">
        <v>91</v>
      </c>
      <c r="AS522" s="66">
        <v>181</v>
      </c>
      <c r="AT522" s="65">
        <v>166</v>
      </c>
      <c r="AU522" s="65">
        <v>123</v>
      </c>
      <c r="AV522" s="66">
        <v>6</v>
      </c>
      <c r="AW522" s="66">
        <v>0</v>
      </c>
      <c r="AX522" s="66">
        <v>1</v>
      </c>
      <c r="AY522" s="66">
        <v>0</v>
      </c>
      <c r="AZ522" s="66">
        <v>0</v>
      </c>
      <c r="BA522" s="66">
        <v>0</v>
      </c>
      <c r="BB522" s="66">
        <v>0</v>
      </c>
      <c r="BC522" s="66">
        <v>0</v>
      </c>
      <c r="BD522" s="66">
        <v>0</v>
      </c>
      <c r="BE522" s="66">
        <v>0</v>
      </c>
      <c r="BF522" s="66">
        <v>0</v>
      </c>
      <c r="BG522" s="66">
        <v>0</v>
      </c>
      <c r="BH522" s="66">
        <v>0</v>
      </c>
      <c r="BI522" s="66">
        <v>0</v>
      </c>
      <c r="BJ522" s="66">
        <v>0</v>
      </c>
      <c r="BK522" s="17">
        <v>0</v>
      </c>
      <c r="BL522" s="17">
        <v>1</v>
      </c>
      <c r="BM522" s="17">
        <v>0</v>
      </c>
      <c r="BN522" s="11" t="s">
        <v>5874</v>
      </c>
    </row>
    <row r="523" spans="1:66" ht="14.4" x14ac:dyDescent="0.3">
      <c r="A523" s="14" t="s">
        <v>367</v>
      </c>
      <c r="B523" s="14" t="s">
        <v>2016</v>
      </c>
      <c r="C523" s="53">
        <v>8</v>
      </c>
      <c r="D523" s="53">
        <v>6</v>
      </c>
      <c r="E523" s="53">
        <v>0</v>
      </c>
      <c r="F523" s="53">
        <v>6</v>
      </c>
      <c r="G523" s="53">
        <v>0</v>
      </c>
      <c r="H523" s="53">
        <v>0</v>
      </c>
      <c r="I523" s="53">
        <v>0</v>
      </c>
      <c r="J523" s="142">
        <v>0</v>
      </c>
      <c r="K523" s="135">
        <f t="shared" si="101"/>
        <v>6</v>
      </c>
      <c r="L523" s="28"/>
      <c r="M523" s="119"/>
      <c r="N523" s="146"/>
      <c r="O523" s="146"/>
      <c r="P523" s="146"/>
      <c r="Q523" s="147"/>
      <c r="AL523" s="29" t="s">
        <v>5875</v>
      </c>
      <c r="AM523" s="66">
        <v>0</v>
      </c>
      <c r="AN523" s="66">
        <v>0</v>
      </c>
      <c r="AO523" s="66">
        <v>0</v>
      </c>
      <c r="AP523" s="66">
        <v>0</v>
      </c>
      <c r="AQ523" s="66">
        <v>0</v>
      </c>
      <c r="AR523" s="66">
        <v>415</v>
      </c>
      <c r="AS523" s="66">
        <v>435</v>
      </c>
      <c r="AT523" s="65">
        <v>345</v>
      </c>
      <c r="AU523" s="65">
        <v>433</v>
      </c>
      <c r="AV523" s="66">
        <v>457</v>
      </c>
      <c r="AW523" s="66">
        <v>568</v>
      </c>
      <c r="AX523" s="66">
        <v>453</v>
      </c>
      <c r="AY523" s="66">
        <v>391</v>
      </c>
      <c r="AZ523" s="66">
        <v>236</v>
      </c>
      <c r="BA523" s="66">
        <v>35</v>
      </c>
      <c r="BB523" s="66">
        <v>44</v>
      </c>
      <c r="BC523" s="66">
        <v>12</v>
      </c>
      <c r="BD523" s="122">
        <v>15</v>
      </c>
      <c r="BE523" s="122">
        <v>11</v>
      </c>
      <c r="BF523" s="122">
        <v>1</v>
      </c>
      <c r="BG523" s="66">
        <v>0</v>
      </c>
      <c r="BH523" s="123">
        <v>0</v>
      </c>
      <c r="BI523" s="66">
        <v>0</v>
      </c>
      <c r="BJ523" s="66">
        <v>0</v>
      </c>
      <c r="BK523" s="17">
        <v>0</v>
      </c>
      <c r="BL523" s="17">
        <v>1</v>
      </c>
      <c r="BM523" s="17">
        <v>0</v>
      </c>
      <c r="BN523" s="29" t="s">
        <v>5875</v>
      </c>
    </row>
    <row r="524" spans="1:66" ht="14.4" x14ac:dyDescent="0.3">
      <c r="A524" s="14" t="s">
        <v>367</v>
      </c>
      <c r="B524" s="14" t="s">
        <v>4236</v>
      </c>
      <c r="C524" s="53">
        <v>4</v>
      </c>
      <c r="D524" s="53">
        <v>4</v>
      </c>
      <c r="E524" s="53">
        <v>0</v>
      </c>
      <c r="F524" s="53">
        <v>1</v>
      </c>
      <c r="G524" s="53">
        <v>0</v>
      </c>
      <c r="H524" s="53">
        <v>3</v>
      </c>
      <c r="I524" s="53">
        <v>0</v>
      </c>
      <c r="J524" s="142">
        <v>0</v>
      </c>
      <c r="K524" s="135">
        <f t="shared" si="101"/>
        <v>4</v>
      </c>
      <c r="L524" s="28"/>
      <c r="M524" s="119"/>
      <c r="N524" s="146"/>
      <c r="O524" s="146"/>
      <c r="P524" s="146"/>
      <c r="Q524" s="147"/>
      <c r="S524" s="14" t="s">
        <v>5809</v>
      </c>
      <c r="T524" s="14" t="s">
        <v>264</v>
      </c>
      <c r="U524" s="14" t="s">
        <v>121</v>
      </c>
      <c r="V524" s="14" t="s">
        <v>543</v>
      </c>
      <c r="W524" s="14" t="s">
        <v>198</v>
      </c>
      <c r="X524" s="14" t="s">
        <v>300</v>
      </c>
      <c r="Y524" s="14" t="s">
        <v>117</v>
      </c>
      <c r="AL524" s="11" t="s">
        <v>5884</v>
      </c>
      <c r="AM524" s="66">
        <v>3</v>
      </c>
      <c r="AN524" s="66">
        <v>0</v>
      </c>
      <c r="AO524" s="66">
        <v>1</v>
      </c>
      <c r="AP524" s="66">
        <v>1</v>
      </c>
      <c r="AQ524" s="66">
        <v>1</v>
      </c>
      <c r="AR524" s="66">
        <v>0</v>
      </c>
      <c r="AS524" s="66">
        <v>0</v>
      </c>
      <c r="AT524" s="65">
        <v>0</v>
      </c>
      <c r="AU524" s="65">
        <v>0</v>
      </c>
      <c r="AV524" s="66">
        <v>1</v>
      </c>
      <c r="AW524" s="66">
        <v>2</v>
      </c>
      <c r="AX524" s="66">
        <v>1</v>
      </c>
      <c r="AY524" s="66">
        <v>1</v>
      </c>
      <c r="AZ524" s="66">
        <v>0</v>
      </c>
      <c r="BA524" s="66">
        <v>0</v>
      </c>
      <c r="BB524" s="66">
        <v>1</v>
      </c>
      <c r="BC524" s="66">
        <v>0</v>
      </c>
      <c r="BD524" s="66">
        <v>0</v>
      </c>
      <c r="BE524" s="66">
        <v>0</v>
      </c>
      <c r="BF524" s="66">
        <v>1</v>
      </c>
      <c r="BG524" s="66">
        <v>1</v>
      </c>
      <c r="BH524" s="66">
        <v>0</v>
      </c>
      <c r="BI524" s="66">
        <v>0</v>
      </c>
      <c r="BJ524" s="66">
        <v>0</v>
      </c>
      <c r="BK524" s="17">
        <v>0</v>
      </c>
      <c r="BL524" s="17">
        <v>0</v>
      </c>
      <c r="BM524" s="17">
        <v>0</v>
      </c>
      <c r="BN524" s="11" t="s">
        <v>5884</v>
      </c>
    </row>
    <row r="525" spans="1:66" ht="14.4" x14ac:dyDescent="0.3">
      <c r="A525" s="14" t="s">
        <v>367</v>
      </c>
      <c r="B525" s="14" t="s">
        <v>721</v>
      </c>
      <c r="C525" s="53">
        <v>657</v>
      </c>
      <c r="D525" s="53">
        <v>656</v>
      </c>
      <c r="E525" s="53">
        <v>5</v>
      </c>
      <c r="F525" s="53">
        <v>25</v>
      </c>
      <c r="G525" s="53">
        <v>2</v>
      </c>
      <c r="H525" s="53">
        <v>50</v>
      </c>
      <c r="I525" s="53">
        <v>575</v>
      </c>
      <c r="J525" s="142">
        <v>0</v>
      </c>
      <c r="K525" s="135">
        <f t="shared" si="101"/>
        <v>657</v>
      </c>
      <c r="L525" s="28"/>
      <c r="M525" s="119">
        <v>814</v>
      </c>
      <c r="N525" s="146"/>
      <c r="O525" s="146"/>
      <c r="P525" s="146"/>
      <c r="Q525" s="147"/>
      <c r="S525" s="14" t="s">
        <v>5803</v>
      </c>
      <c r="T525" s="116">
        <v>0</v>
      </c>
      <c r="U525" s="116">
        <v>0</v>
      </c>
      <c r="V525" s="116">
        <v>0</v>
      </c>
      <c r="W525" s="116">
        <v>0</v>
      </c>
      <c r="X525" s="116">
        <v>0</v>
      </c>
      <c r="Y525" s="14">
        <f t="shared" ref="Y525:Y531" si="103">SUM(T525:X525)</f>
        <v>0</v>
      </c>
      <c r="AL525" s="11" t="s">
        <v>5885</v>
      </c>
      <c r="AM525" s="66">
        <v>3</v>
      </c>
      <c r="AN525" s="66">
        <v>3</v>
      </c>
      <c r="AO525" s="66">
        <v>1</v>
      </c>
      <c r="AP525" s="66">
        <v>1</v>
      </c>
      <c r="AQ525" s="66">
        <v>1</v>
      </c>
      <c r="AR525" s="66">
        <v>0</v>
      </c>
      <c r="AS525" s="66">
        <v>0</v>
      </c>
      <c r="AT525" s="65">
        <v>0</v>
      </c>
      <c r="AU525" s="65">
        <v>1</v>
      </c>
      <c r="AV525" s="66">
        <v>1</v>
      </c>
      <c r="AW525" s="66">
        <v>0</v>
      </c>
      <c r="AX525" s="66">
        <v>0</v>
      </c>
      <c r="AY525" s="66">
        <v>1</v>
      </c>
      <c r="AZ525" s="66">
        <v>0</v>
      </c>
      <c r="BA525" s="66">
        <v>0</v>
      </c>
      <c r="BB525" s="66">
        <v>1</v>
      </c>
      <c r="BC525" s="66">
        <v>0</v>
      </c>
      <c r="BD525" s="66">
        <v>0</v>
      </c>
      <c r="BE525" s="66">
        <v>0</v>
      </c>
      <c r="BF525" s="66">
        <v>0</v>
      </c>
      <c r="BG525" s="66">
        <v>1</v>
      </c>
      <c r="BH525" s="66">
        <v>0</v>
      </c>
      <c r="BI525" s="66">
        <v>0</v>
      </c>
      <c r="BJ525" s="66">
        <v>0</v>
      </c>
      <c r="BK525" s="17">
        <v>0</v>
      </c>
      <c r="BL525" s="17">
        <v>0</v>
      </c>
      <c r="BM525" s="17">
        <v>0</v>
      </c>
      <c r="BN525" s="11" t="s">
        <v>5885</v>
      </c>
    </row>
    <row r="526" spans="1:66" ht="14.4" x14ac:dyDescent="0.3">
      <c r="A526" s="14" t="s">
        <v>139</v>
      </c>
      <c r="B526" s="14" t="s">
        <v>1601</v>
      </c>
      <c r="C526" s="51">
        <v>62</v>
      </c>
      <c r="D526" s="51">
        <v>61</v>
      </c>
      <c r="E526" s="51">
        <v>0</v>
      </c>
      <c r="F526" s="51">
        <v>1</v>
      </c>
      <c r="G526" s="51">
        <v>2</v>
      </c>
      <c r="H526" s="51">
        <v>58</v>
      </c>
      <c r="I526" s="51">
        <v>0</v>
      </c>
      <c r="J526" s="51">
        <v>0</v>
      </c>
      <c r="K526" s="140">
        <f t="shared" si="101"/>
        <v>61</v>
      </c>
      <c r="L526" s="28"/>
      <c r="M526" s="119"/>
      <c r="N526" s="146"/>
      <c r="O526" s="146"/>
      <c r="P526" s="146"/>
      <c r="Q526" s="147"/>
      <c r="S526" s="45" t="s">
        <v>5804</v>
      </c>
      <c r="T526" s="56">
        <v>0</v>
      </c>
      <c r="U526" s="56">
        <v>0</v>
      </c>
      <c r="V526" s="56">
        <v>0</v>
      </c>
      <c r="W526" s="56">
        <v>0</v>
      </c>
      <c r="X526" s="56">
        <v>0</v>
      </c>
      <c r="Y526" s="14">
        <f t="shared" si="103"/>
        <v>0</v>
      </c>
      <c r="AL526" s="11" t="s">
        <v>5886</v>
      </c>
      <c r="AM526" s="66">
        <v>10</v>
      </c>
      <c r="AN526" s="66">
        <v>3</v>
      </c>
      <c r="AO526" s="66">
        <v>5</v>
      </c>
      <c r="AP526" s="66">
        <v>3</v>
      </c>
      <c r="AQ526" s="66">
        <v>2</v>
      </c>
      <c r="AR526" s="66">
        <v>0</v>
      </c>
      <c r="AS526" s="66">
        <v>0</v>
      </c>
      <c r="AT526" s="65">
        <v>0</v>
      </c>
      <c r="AU526" s="65">
        <v>1</v>
      </c>
      <c r="AV526" s="66">
        <v>1</v>
      </c>
      <c r="AW526" s="66">
        <v>0</v>
      </c>
      <c r="AX526" s="66">
        <v>0</v>
      </c>
      <c r="AY526" s="66">
        <v>1</v>
      </c>
      <c r="AZ526" s="66">
        <v>0</v>
      </c>
      <c r="BA526" s="66">
        <v>0</v>
      </c>
      <c r="BB526" s="66">
        <v>1</v>
      </c>
      <c r="BC526" s="66">
        <v>0</v>
      </c>
      <c r="BD526" s="66">
        <v>0</v>
      </c>
      <c r="BE526" s="66">
        <v>0</v>
      </c>
      <c r="BF526" s="66">
        <v>0</v>
      </c>
      <c r="BG526" s="66">
        <v>1</v>
      </c>
      <c r="BH526" s="66">
        <v>0</v>
      </c>
      <c r="BI526" s="66">
        <v>0</v>
      </c>
      <c r="BJ526" s="66">
        <v>0</v>
      </c>
      <c r="BK526" s="17">
        <v>0</v>
      </c>
      <c r="BL526" s="17">
        <v>0</v>
      </c>
      <c r="BM526" s="17">
        <v>0</v>
      </c>
      <c r="BN526" s="11" t="s">
        <v>5886</v>
      </c>
    </row>
    <row r="527" spans="1:66" ht="14.4" x14ac:dyDescent="0.3">
      <c r="A527" s="14" t="s">
        <v>139</v>
      </c>
      <c r="B527" s="14" t="s">
        <v>944</v>
      </c>
      <c r="C527" s="51">
        <v>45</v>
      </c>
      <c r="D527" s="51">
        <v>37</v>
      </c>
      <c r="E527" s="51">
        <v>2</v>
      </c>
      <c r="F527" s="51">
        <v>3</v>
      </c>
      <c r="G527" s="51">
        <v>3</v>
      </c>
      <c r="H527" s="51">
        <v>29</v>
      </c>
      <c r="I527" s="51">
        <v>0</v>
      </c>
      <c r="J527" s="51">
        <v>0</v>
      </c>
      <c r="K527" s="138">
        <f t="shared" si="101"/>
        <v>37</v>
      </c>
      <c r="L527" s="28"/>
      <c r="M527" s="119"/>
      <c r="N527" s="146"/>
      <c r="O527" s="146"/>
      <c r="P527" s="146"/>
      <c r="Q527" s="147"/>
      <c r="S527" s="14" t="s">
        <v>5805</v>
      </c>
      <c r="T527" s="55">
        <v>0</v>
      </c>
      <c r="U527" s="55">
        <v>0</v>
      </c>
      <c r="V527" s="55">
        <v>0</v>
      </c>
      <c r="W527" s="55">
        <v>0</v>
      </c>
      <c r="X527" s="55">
        <v>0</v>
      </c>
      <c r="Y527" s="14">
        <f t="shared" si="103"/>
        <v>0</v>
      </c>
      <c r="AL527" s="11" t="s">
        <v>5888</v>
      </c>
      <c r="AM527" s="66">
        <v>51</v>
      </c>
      <c r="AN527" s="66">
        <v>46</v>
      </c>
      <c r="AO527" s="66">
        <v>37</v>
      </c>
      <c r="AP527" s="66">
        <v>28</v>
      </c>
      <c r="AQ527" s="66">
        <v>23</v>
      </c>
      <c r="AR527" s="66">
        <v>12</v>
      </c>
      <c r="AS527" s="66">
        <v>18</v>
      </c>
      <c r="AT527" s="65">
        <v>8</v>
      </c>
      <c r="AU527" s="65">
        <v>10</v>
      </c>
      <c r="AV527" s="66">
        <v>4</v>
      </c>
      <c r="AW527" s="66">
        <v>1</v>
      </c>
      <c r="AX527" s="66">
        <v>5</v>
      </c>
      <c r="AY527" s="66">
        <v>3</v>
      </c>
      <c r="AZ527" s="66">
        <v>0</v>
      </c>
      <c r="BA527" s="66">
        <v>0</v>
      </c>
      <c r="BB527" s="66">
        <v>2</v>
      </c>
      <c r="BC527" s="66">
        <v>0</v>
      </c>
      <c r="BD527" s="66">
        <v>0</v>
      </c>
      <c r="BE527" s="66">
        <v>0</v>
      </c>
      <c r="BF527" s="66">
        <v>4</v>
      </c>
      <c r="BG527" s="66">
        <v>1</v>
      </c>
      <c r="BH527" s="66">
        <v>1</v>
      </c>
      <c r="BI527" s="66">
        <v>0</v>
      </c>
      <c r="BJ527" s="66">
        <v>0</v>
      </c>
      <c r="BK527" s="17">
        <v>0</v>
      </c>
      <c r="BL527" s="17">
        <v>0</v>
      </c>
      <c r="BM527" s="17">
        <v>0</v>
      </c>
      <c r="BN527" s="11" t="s">
        <v>5888</v>
      </c>
    </row>
    <row r="528" spans="1:66" ht="14.4" x14ac:dyDescent="0.3">
      <c r="A528" s="14" t="s">
        <v>139</v>
      </c>
      <c r="B528" s="14" t="s">
        <v>721</v>
      </c>
      <c r="C528" s="51">
        <v>14</v>
      </c>
      <c r="D528" s="51">
        <v>14</v>
      </c>
      <c r="E528" s="51">
        <v>0</v>
      </c>
      <c r="F528" s="51">
        <v>0</v>
      </c>
      <c r="G528" s="51">
        <v>2</v>
      </c>
      <c r="H528" s="51">
        <v>11</v>
      </c>
      <c r="I528" s="51">
        <v>1</v>
      </c>
      <c r="J528" s="51">
        <v>0</v>
      </c>
      <c r="K528" s="138">
        <f t="shared" si="101"/>
        <v>14</v>
      </c>
      <c r="L528" s="28"/>
      <c r="M528" s="119">
        <v>112</v>
      </c>
      <c r="N528" s="146"/>
      <c r="O528" s="146"/>
      <c r="P528" s="146"/>
      <c r="Q528" s="147"/>
      <c r="S528" s="45" t="s">
        <v>5806</v>
      </c>
      <c r="T528" s="56">
        <v>1</v>
      </c>
      <c r="U528" s="56">
        <v>6</v>
      </c>
      <c r="V528" s="56">
        <v>0</v>
      </c>
      <c r="W528" s="56">
        <v>8</v>
      </c>
      <c r="X528" s="56">
        <v>0</v>
      </c>
      <c r="Y528" s="14">
        <f t="shared" si="103"/>
        <v>15</v>
      </c>
      <c r="AL528" s="11" t="s">
        <v>5922</v>
      </c>
      <c r="AM528" s="66">
        <v>713</v>
      </c>
      <c r="AN528" s="66">
        <v>352</v>
      </c>
      <c r="AO528" s="66">
        <v>266</v>
      </c>
      <c r="AP528" s="66">
        <v>249</v>
      </c>
      <c r="AQ528" s="66">
        <v>156</v>
      </c>
      <c r="AR528" s="66">
        <v>84</v>
      </c>
      <c r="AS528" s="66">
        <v>62</v>
      </c>
      <c r="AT528" s="65">
        <v>82</v>
      </c>
      <c r="AU528" s="65">
        <v>42</v>
      </c>
      <c r="AV528" s="66">
        <v>52</v>
      </c>
      <c r="AW528" s="66">
        <v>37</v>
      </c>
      <c r="AX528" s="66">
        <v>17</v>
      </c>
      <c r="AY528" s="66">
        <v>19</v>
      </c>
      <c r="AZ528" s="66">
        <v>37</v>
      </c>
      <c r="BA528" s="66">
        <v>13</v>
      </c>
      <c r="BB528" s="66">
        <v>19</v>
      </c>
      <c r="BC528" s="66">
        <v>16</v>
      </c>
      <c r="BD528" s="124">
        <v>11</v>
      </c>
      <c r="BE528" s="66">
        <v>3</v>
      </c>
      <c r="BF528" s="66">
        <v>6</v>
      </c>
      <c r="BG528" s="66">
        <v>2</v>
      </c>
      <c r="BH528" s="66">
        <v>3</v>
      </c>
      <c r="BI528" s="66">
        <v>5</v>
      </c>
      <c r="BJ528" s="66">
        <v>3</v>
      </c>
      <c r="BK528" s="66">
        <v>0</v>
      </c>
      <c r="BL528" s="66">
        <v>0</v>
      </c>
      <c r="BM528" s="17">
        <v>0</v>
      </c>
      <c r="BN528" s="11" t="s">
        <v>5922</v>
      </c>
    </row>
    <row r="529" spans="1:66" ht="14.4" x14ac:dyDescent="0.3">
      <c r="A529" s="144" t="s">
        <v>5810</v>
      </c>
      <c r="B529" s="145"/>
      <c r="C529" s="61">
        <f>SUM(C514:C528)</f>
        <v>1012</v>
      </c>
      <c r="D529" s="61">
        <f>SUM(D514:D528)</f>
        <v>995</v>
      </c>
      <c r="E529" s="61">
        <f>SUM(E514:E528)</f>
        <v>10</v>
      </c>
      <c r="F529" s="61">
        <f>SUM(F514:F528)</f>
        <v>56</v>
      </c>
      <c r="G529" s="61">
        <f>SUM(G514:G528)</f>
        <v>9</v>
      </c>
      <c r="H529" s="61">
        <f t="shared" ref="H529:I529" si="104">SUM(H514:H528)</f>
        <v>229</v>
      </c>
      <c r="I529" s="61">
        <f t="shared" si="104"/>
        <v>691</v>
      </c>
      <c r="J529" s="61">
        <f>SUM(J514:J528)</f>
        <v>0</v>
      </c>
      <c r="K529" s="135">
        <f t="shared" si="101"/>
        <v>995</v>
      </c>
      <c r="L529" s="143"/>
      <c r="M529" s="143"/>
      <c r="N529" s="146"/>
      <c r="O529" s="146"/>
      <c r="P529" s="146"/>
      <c r="Q529" s="147"/>
      <c r="S529" s="15" t="s">
        <v>5785</v>
      </c>
      <c r="T529" s="116">
        <v>1</v>
      </c>
      <c r="U529" s="116">
        <v>6</v>
      </c>
      <c r="V529" s="116">
        <v>0</v>
      </c>
      <c r="W529" s="116">
        <v>18</v>
      </c>
      <c r="X529" s="116">
        <v>0</v>
      </c>
      <c r="Y529" s="14">
        <f t="shared" si="103"/>
        <v>25</v>
      </c>
      <c r="AL529" s="11" t="s">
        <v>5923</v>
      </c>
      <c r="AM529" s="66">
        <v>1</v>
      </c>
      <c r="AN529" s="66">
        <v>28</v>
      </c>
      <c r="AO529" s="66">
        <v>72</v>
      </c>
      <c r="AP529" s="66">
        <v>273</v>
      </c>
      <c r="AQ529" s="66">
        <v>355</v>
      </c>
      <c r="AR529" s="66">
        <v>161</v>
      </c>
      <c r="AS529" s="66">
        <v>145</v>
      </c>
      <c r="AT529" s="65">
        <v>92</v>
      </c>
      <c r="AU529" s="65">
        <v>72</v>
      </c>
      <c r="AV529" s="66">
        <v>60</v>
      </c>
      <c r="AW529" s="66">
        <v>43</v>
      </c>
      <c r="AX529" s="66">
        <v>40</v>
      </c>
      <c r="AY529" s="66">
        <v>31</v>
      </c>
      <c r="AZ529" s="66">
        <v>39</v>
      </c>
      <c r="BA529" s="66">
        <v>28</v>
      </c>
      <c r="BB529" s="66">
        <v>32</v>
      </c>
      <c r="BC529" s="66">
        <v>17</v>
      </c>
      <c r="BD529" s="124">
        <v>29</v>
      </c>
      <c r="BE529" s="66">
        <v>10</v>
      </c>
      <c r="BF529" s="66">
        <v>15</v>
      </c>
      <c r="BG529" s="66">
        <v>6</v>
      </c>
      <c r="BH529" s="66">
        <v>14</v>
      </c>
      <c r="BI529" s="66">
        <v>7</v>
      </c>
      <c r="BJ529" s="66">
        <v>4</v>
      </c>
      <c r="BK529" s="66">
        <v>1</v>
      </c>
      <c r="BL529" s="66">
        <v>0</v>
      </c>
      <c r="BM529" s="17">
        <v>0</v>
      </c>
      <c r="BN529" s="11" t="s">
        <v>5923</v>
      </c>
    </row>
    <row r="530" spans="1:66" ht="14.4" x14ac:dyDescent="0.3">
      <c r="K530" s="76"/>
      <c r="L530" s="143"/>
      <c r="M530" s="143"/>
      <c r="N530" s="146"/>
      <c r="O530" s="146"/>
      <c r="P530" s="146"/>
      <c r="Q530" s="147"/>
      <c r="S530" s="45" t="s">
        <v>5786</v>
      </c>
      <c r="T530" s="117">
        <v>0</v>
      </c>
      <c r="U530" s="117">
        <v>1</v>
      </c>
      <c r="V530" s="117">
        <v>2</v>
      </c>
      <c r="W530" s="117">
        <v>58</v>
      </c>
      <c r="X530" s="117">
        <v>0</v>
      </c>
      <c r="Y530" s="14">
        <f t="shared" si="103"/>
        <v>61</v>
      </c>
      <c r="BI530" s="29"/>
    </row>
    <row r="531" spans="1:66" ht="14.4" x14ac:dyDescent="0.3">
      <c r="L531" s="143"/>
      <c r="M531" s="143"/>
      <c r="N531" s="146"/>
      <c r="O531" s="146"/>
      <c r="P531" s="146"/>
      <c r="Q531" s="147"/>
      <c r="S531" s="76"/>
      <c r="T531" s="28">
        <f>SUM(T525:T530)</f>
        <v>2</v>
      </c>
      <c r="U531" s="28">
        <f>SUM(U525:U530)</f>
        <v>13</v>
      </c>
      <c r="V531" s="28">
        <f>SUM(V525:V530)</f>
        <v>2</v>
      </c>
      <c r="W531" s="28">
        <f>SUM(W525:W530)</f>
        <v>84</v>
      </c>
      <c r="X531" s="28">
        <f>SUM(X525:X530)</f>
        <v>0</v>
      </c>
      <c r="Y531" s="14">
        <f t="shared" si="103"/>
        <v>101</v>
      </c>
      <c r="BI531" s="29"/>
    </row>
    <row r="532" spans="1:66" ht="14.4" x14ac:dyDescent="0.3">
      <c r="N532" s="146"/>
      <c r="O532" s="146"/>
      <c r="P532" s="146"/>
      <c r="Q532" s="147"/>
      <c r="BI532" s="29"/>
    </row>
    <row r="533" spans="1:66" ht="14.4" x14ac:dyDescent="0.3">
      <c r="N533" s="146"/>
      <c r="O533" s="146"/>
      <c r="P533" s="146"/>
      <c r="Q533" s="147"/>
      <c r="AL533" s="11" t="s">
        <v>5</v>
      </c>
      <c r="AM533" s="11" t="s">
        <v>5891</v>
      </c>
      <c r="AN533" s="11" t="s">
        <v>5835</v>
      </c>
      <c r="AO533" s="11" t="s">
        <v>5836</v>
      </c>
      <c r="AP533" s="11" t="s">
        <v>5837</v>
      </c>
      <c r="AQ533" s="11" t="s">
        <v>5838</v>
      </c>
      <c r="AR533" s="11" t="s">
        <v>5839</v>
      </c>
      <c r="AS533" s="11" t="s">
        <v>5840</v>
      </c>
      <c r="AT533" s="68" t="s">
        <v>5841</v>
      </c>
      <c r="AU533" s="68" t="s">
        <v>5842</v>
      </c>
      <c r="AV533" s="11" t="s">
        <v>5843</v>
      </c>
      <c r="AW533" s="11" t="s">
        <v>5844</v>
      </c>
      <c r="AX533" s="11" t="s">
        <v>5845</v>
      </c>
      <c r="AY533" s="11" t="s">
        <v>5846</v>
      </c>
      <c r="AZ533" s="11" t="s">
        <v>5847</v>
      </c>
      <c r="BA533" s="11" t="s">
        <v>5848</v>
      </c>
      <c r="BB533" s="11" t="s">
        <v>5849</v>
      </c>
      <c r="BC533" s="11" t="s">
        <v>5850</v>
      </c>
      <c r="BD533" s="11" t="s">
        <v>5851</v>
      </c>
      <c r="BE533" s="11" t="s">
        <v>5852</v>
      </c>
      <c r="BF533" s="11" t="s">
        <v>5853</v>
      </c>
      <c r="BG533" s="11" t="s">
        <v>5854</v>
      </c>
      <c r="BH533" s="11" t="s">
        <v>5855</v>
      </c>
      <c r="BI533" s="27" t="s">
        <v>5926</v>
      </c>
      <c r="BJ533" s="11" t="s">
        <v>5857</v>
      </c>
      <c r="BK533" s="11" t="s">
        <v>5858</v>
      </c>
      <c r="BL533" s="11" t="s">
        <v>5859</v>
      </c>
      <c r="BM533" s="11" t="s">
        <v>5860</v>
      </c>
    </row>
    <row r="534" spans="1:66" ht="14.4" x14ac:dyDescent="0.3">
      <c r="N534" s="146"/>
      <c r="O534" s="146"/>
      <c r="P534" s="146"/>
      <c r="Q534" s="147"/>
      <c r="S534" s="14" t="s">
        <v>5812</v>
      </c>
      <c r="T534" s="14" t="s">
        <v>264</v>
      </c>
      <c r="U534" s="14" t="s">
        <v>121</v>
      </c>
      <c r="V534" s="14" t="s">
        <v>543</v>
      </c>
      <c r="W534" s="14" t="s">
        <v>198</v>
      </c>
      <c r="X534" s="14" t="s">
        <v>300</v>
      </c>
      <c r="Y534" s="14" t="s">
        <v>5813</v>
      </c>
      <c r="AL534" s="11" t="s">
        <v>5924</v>
      </c>
      <c r="AM534" s="66">
        <v>0</v>
      </c>
      <c r="AN534" s="66">
        <v>0</v>
      </c>
      <c r="AO534" s="66">
        <v>0</v>
      </c>
      <c r="AP534" s="66">
        <v>0</v>
      </c>
      <c r="AQ534" s="66">
        <v>2</v>
      </c>
      <c r="AR534" s="66">
        <v>15</v>
      </c>
      <c r="AS534" s="66">
        <v>39</v>
      </c>
      <c r="AT534" s="65">
        <v>174</v>
      </c>
      <c r="AU534" s="65">
        <v>257</v>
      </c>
      <c r="AV534" s="66">
        <v>409</v>
      </c>
      <c r="AW534" s="66">
        <v>233</v>
      </c>
      <c r="AX534" s="66">
        <v>203</v>
      </c>
      <c r="AY534" s="66">
        <v>114</v>
      </c>
      <c r="AZ534" s="66">
        <v>154</v>
      </c>
      <c r="BA534" s="66">
        <v>112</v>
      </c>
      <c r="BB534" s="66">
        <v>124</v>
      </c>
      <c r="BC534" s="66">
        <v>60</v>
      </c>
      <c r="BD534" s="124">
        <v>87</v>
      </c>
      <c r="BE534" s="66">
        <v>39</v>
      </c>
      <c r="BF534" s="66">
        <v>57</v>
      </c>
      <c r="BG534" s="66">
        <v>29</v>
      </c>
      <c r="BH534" s="66">
        <v>50</v>
      </c>
      <c r="BI534" s="66">
        <v>34</v>
      </c>
      <c r="BJ534" s="66">
        <v>35</v>
      </c>
      <c r="BK534" s="66">
        <v>18</v>
      </c>
      <c r="BL534" s="66">
        <v>21</v>
      </c>
      <c r="BM534" s="17">
        <v>18</v>
      </c>
      <c r="BN534" s="11" t="s">
        <v>5924</v>
      </c>
    </row>
    <row r="535" spans="1:66" ht="14.4" x14ac:dyDescent="0.3">
      <c r="N535" s="146"/>
      <c r="O535" s="146"/>
      <c r="P535" s="146"/>
      <c r="Q535" s="147"/>
      <c r="S535" s="14" t="s">
        <v>5803</v>
      </c>
      <c r="T535" s="24">
        <v>0</v>
      </c>
      <c r="U535" s="24">
        <v>0</v>
      </c>
      <c r="V535" s="24">
        <v>0</v>
      </c>
      <c r="W535" s="55">
        <v>0</v>
      </c>
      <c r="X535" s="24">
        <v>0</v>
      </c>
      <c r="Y535" s="15">
        <f>SUM(T535:W535)</f>
        <v>0</v>
      </c>
      <c r="Z535" s="14" t="s">
        <v>5803</v>
      </c>
      <c r="AL535" s="125" t="s">
        <v>5876</v>
      </c>
      <c r="AM535" s="126">
        <v>0</v>
      </c>
      <c r="AN535" s="126">
        <v>0</v>
      </c>
      <c r="AO535" s="126">
        <v>0</v>
      </c>
      <c r="AP535" s="126">
        <v>0</v>
      </c>
      <c r="AQ535" s="126">
        <v>0</v>
      </c>
      <c r="AR535" s="126">
        <v>0</v>
      </c>
      <c r="AS535" s="126">
        <v>0</v>
      </c>
      <c r="AT535" s="126">
        <v>0</v>
      </c>
      <c r="AU535" s="126">
        <v>0</v>
      </c>
      <c r="AV535" s="126">
        <v>2</v>
      </c>
      <c r="AW535" s="126">
        <v>10</v>
      </c>
      <c r="AX535" s="126">
        <v>51</v>
      </c>
      <c r="AY535" s="126">
        <v>115</v>
      </c>
      <c r="AZ535" s="126">
        <v>428</v>
      </c>
      <c r="BA535" s="126">
        <v>525</v>
      </c>
      <c r="BB535" s="126">
        <v>467</v>
      </c>
      <c r="BC535" s="126">
        <v>379</v>
      </c>
      <c r="BD535" s="127">
        <v>320</v>
      </c>
      <c r="BE535" s="127">
        <v>115</v>
      </c>
      <c r="BF535" s="126">
        <v>91</v>
      </c>
      <c r="BG535" s="126">
        <v>54</v>
      </c>
      <c r="BH535" s="128">
        <v>62</v>
      </c>
      <c r="BI535" s="129">
        <v>37</v>
      </c>
      <c r="BJ535" s="129">
        <v>45</v>
      </c>
      <c r="BK535" s="129">
        <v>34</v>
      </c>
      <c r="BL535" s="129">
        <v>33</v>
      </c>
      <c r="BM535" s="129">
        <v>0</v>
      </c>
      <c r="BN535" s="125" t="s">
        <v>5876</v>
      </c>
    </row>
    <row r="536" spans="1:66" ht="14.4" x14ac:dyDescent="0.3">
      <c r="N536" s="146"/>
      <c r="O536" s="146"/>
      <c r="P536" s="146"/>
      <c r="Q536" s="147"/>
      <c r="S536" s="45" t="s">
        <v>5804</v>
      </c>
      <c r="T536" s="43">
        <v>0</v>
      </c>
      <c r="U536" s="43">
        <v>0</v>
      </c>
      <c r="V536" s="43">
        <v>0</v>
      </c>
      <c r="W536" s="56">
        <v>0</v>
      </c>
      <c r="X536" s="43">
        <v>0</v>
      </c>
      <c r="Y536" s="15">
        <f t="shared" ref="Y536:Y541" si="105">SUM(T536:W536)</f>
        <v>0</v>
      </c>
      <c r="Z536" s="45" t="s">
        <v>5804</v>
      </c>
      <c r="AL536" s="11" t="s">
        <v>5933</v>
      </c>
      <c r="AM536" s="66">
        <v>0</v>
      </c>
      <c r="AN536" s="66">
        <v>0</v>
      </c>
      <c r="AO536" s="66">
        <v>0</v>
      </c>
      <c r="AP536" s="66">
        <v>0</v>
      </c>
      <c r="AQ536" s="66">
        <v>0</v>
      </c>
      <c r="AR536" s="66">
        <v>0</v>
      </c>
      <c r="AS536" s="66">
        <v>0</v>
      </c>
      <c r="AT536" s="66">
        <v>0</v>
      </c>
      <c r="AU536" s="66">
        <v>0</v>
      </c>
      <c r="AV536" s="66">
        <v>1</v>
      </c>
      <c r="AW536" s="66">
        <v>7</v>
      </c>
      <c r="AX536" s="66">
        <v>40</v>
      </c>
      <c r="AY536" s="66">
        <v>42</v>
      </c>
      <c r="AZ536" s="66">
        <v>161</v>
      </c>
      <c r="BA536" s="66">
        <v>182</v>
      </c>
      <c r="BB536" s="66">
        <v>349</v>
      </c>
      <c r="BC536" s="66">
        <v>202</v>
      </c>
      <c r="BD536" s="124">
        <v>211</v>
      </c>
      <c r="BE536" s="66">
        <v>120</v>
      </c>
      <c r="BF536" s="66">
        <v>162</v>
      </c>
      <c r="BG536" s="66">
        <v>71</v>
      </c>
      <c r="BH536" s="66">
        <v>109</v>
      </c>
      <c r="BI536" s="66">
        <v>69</v>
      </c>
      <c r="BJ536" s="66">
        <v>64</v>
      </c>
      <c r="BK536" s="66">
        <v>30</v>
      </c>
      <c r="BL536" s="66">
        <v>38</v>
      </c>
      <c r="BM536" s="17">
        <v>21</v>
      </c>
      <c r="BN536" s="11" t="s">
        <v>5933</v>
      </c>
    </row>
    <row r="537" spans="1:66" ht="14.4" x14ac:dyDescent="0.3">
      <c r="N537" s="146"/>
      <c r="O537" s="146"/>
      <c r="P537" s="146"/>
      <c r="Q537" s="147"/>
      <c r="S537" s="14" t="s">
        <v>5805</v>
      </c>
      <c r="T537" s="22">
        <v>1</v>
      </c>
      <c r="U537" s="22">
        <v>5</v>
      </c>
      <c r="V537" s="22">
        <v>0</v>
      </c>
      <c r="W537" s="55">
        <v>12</v>
      </c>
      <c r="X537" s="24">
        <v>0</v>
      </c>
      <c r="Y537" s="15">
        <f t="shared" si="105"/>
        <v>18</v>
      </c>
      <c r="Z537" s="14" t="s">
        <v>5805</v>
      </c>
      <c r="AL537" s="125" t="s">
        <v>5877</v>
      </c>
      <c r="AM537" s="126">
        <v>0</v>
      </c>
      <c r="AN537" s="126">
        <v>0</v>
      </c>
      <c r="AO537" s="126">
        <v>0</v>
      </c>
      <c r="AP537" s="126">
        <v>0</v>
      </c>
      <c r="AQ537" s="126">
        <v>0</v>
      </c>
      <c r="AR537" s="126">
        <v>0</v>
      </c>
      <c r="AS537" s="126">
        <v>0</v>
      </c>
      <c r="AT537" s="126">
        <v>0</v>
      </c>
      <c r="AU537" s="126">
        <v>0</v>
      </c>
      <c r="AV537" s="126">
        <v>0</v>
      </c>
      <c r="AW537" s="126">
        <v>0</v>
      </c>
      <c r="AX537" s="126">
        <v>13</v>
      </c>
      <c r="AY537" s="126">
        <v>33</v>
      </c>
      <c r="AZ537" s="126">
        <v>51</v>
      </c>
      <c r="BA537" s="126">
        <v>28</v>
      </c>
      <c r="BB537" s="126">
        <v>181</v>
      </c>
      <c r="BC537" s="126">
        <v>177</v>
      </c>
      <c r="BD537" s="127">
        <v>386</v>
      </c>
      <c r="BE537" s="127">
        <v>395</v>
      </c>
      <c r="BF537" s="126">
        <v>522</v>
      </c>
      <c r="BG537" s="126">
        <v>271</v>
      </c>
      <c r="BH537" s="128">
        <v>333</v>
      </c>
      <c r="BI537" s="129">
        <v>316</v>
      </c>
      <c r="BJ537" s="129">
        <v>325</v>
      </c>
      <c r="BK537" s="129">
        <v>83</v>
      </c>
      <c r="BL537" s="129">
        <v>73</v>
      </c>
      <c r="BM537" s="129">
        <v>14</v>
      </c>
      <c r="BN537" s="125" t="s">
        <v>5877</v>
      </c>
    </row>
    <row r="538" spans="1:66" ht="14.4" x14ac:dyDescent="0.3">
      <c r="N538" s="146"/>
      <c r="O538" s="146"/>
      <c r="P538" s="146"/>
      <c r="Q538" s="147"/>
      <c r="S538" s="45" t="s">
        <v>5806</v>
      </c>
      <c r="T538" s="43">
        <v>0</v>
      </c>
      <c r="U538" s="43">
        <v>3</v>
      </c>
      <c r="V538" s="43">
        <v>0</v>
      </c>
      <c r="W538" s="56">
        <v>18</v>
      </c>
      <c r="X538" s="43">
        <v>14</v>
      </c>
      <c r="Y538" s="15">
        <f t="shared" si="105"/>
        <v>21</v>
      </c>
      <c r="Z538" s="45" t="s">
        <v>5806</v>
      </c>
      <c r="AL538" s="11" t="s">
        <v>5934</v>
      </c>
      <c r="AM538" s="66">
        <v>0</v>
      </c>
      <c r="AN538" s="66">
        <v>0</v>
      </c>
      <c r="AO538" s="66">
        <v>0</v>
      </c>
      <c r="AP538" s="66">
        <v>0</v>
      </c>
      <c r="AQ538" s="66">
        <v>0</v>
      </c>
      <c r="AR538" s="66">
        <v>0</v>
      </c>
      <c r="AS538" s="66">
        <v>0</v>
      </c>
      <c r="AT538" s="66">
        <v>0</v>
      </c>
      <c r="AU538" s="66">
        <v>0</v>
      </c>
      <c r="AV538" s="66">
        <v>0</v>
      </c>
      <c r="AW538" s="66">
        <v>0</v>
      </c>
      <c r="AX538" s="66">
        <v>0</v>
      </c>
      <c r="AY538" s="66">
        <v>0</v>
      </c>
      <c r="AZ538" s="66">
        <v>0</v>
      </c>
      <c r="BA538" s="66">
        <v>0</v>
      </c>
      <c r="BB538" s="66">
        <v>0</v>
      </c>
      <c r="BC538" s="66">
        <v>0</v>
      </c>
      <c r="BD538" s="124">
        <v>61</v>
      </c>
      <c r="BE538" s="66">
        <v>57</v>
      </c>
      <c r="BF538" s="66">
        <v>152</v>
      </c>
      <c r="BG538" s="66">
        <v>72</v>
      </c>
      <c r="BH538" s="66">
        <v>204</v>
      </c>
      <c r="BI538" s="66">
        <v>229</v>
      </c>
      <c r="BJ538" s="66">
        <v>320</v>
      </c>
      <c r="BK538" s="66">
        <v>186</v>
      </c>
      <c r="BL538" s="66">
        <v>291</v>
      </c>
      <c r="BM538" s="17">
        <v>114</v>
      </c>
      <c r="BN538" s="11" t="s">
        <v>5934</v>
      </c>
    </row>
    <row r="539" spans="1:66" ht="14.4" x14ac:dyDescent="0.3">
      <c r="N539" s="146"/>
      <c r="O539" s="146"/>
      <c r="P539" s="146"/>
      <c r="Q539" s="147"/>
      <c r="S539" s="15" t="s">
        <v>5785</v>
      </c>
      <c r="T539" s="24">
        <v>5</v>
      </c>
      <c r="U539" s="24">
        <v>32</v>
      </c>
      <c r="V539" s="24">
        <v>2</v>
      </c>
      <c r="W539" s="55">
        <v>75</v>
      </c>
      <c r="X539" s="24">
        <v>676</v>
      </c>
      <c r="Y539" s="15">
        <f t="shared" si="105"/>
        <v>114</v>
      </c>
      <c r="Z539" s="15" t="s">
        <v>5785</v>
      </c>
      <c r="AL539" s="125" t="s">
        <v>5878</v>
      </c>
      <c r="AM539" s="126">
        <v>0</v>
      </c>
      <c r="AN539" s="126">
        <v>0</v>
      </c>
      <c r="AO539" s="126">
        <v>0</v>
      </c>
      <c r="AP539" s="126">
        <v>0</v>
      </c>
      <c r="AQ539" s="126">
        <v>0</v>
      </c>
      <c r="AR539" s="126">
        <v>0</v>
      </c>
      <c r="AS539" s="126">
        <v>0</v>
      </c>
      <c r="AT539" s="126">
        <v>0</v>
      </c>
      <c r="AU539" s="126">
        <v>0</v>
      </c>
      <c r="AV539" s="126">
        <v>0</v>
      </c>
      <c r="AW539" s="126">
        <v>0</v>
      </c>
      <c r="AX539" s="126">
        <v>0</v>
      </c>
      <c r="AY539" s="126">
        <v>0</v>
      </c>
      <c r="AZ539" s="126">
        <v>0</v>
      </c>
      <c r="BA539" s="126">
        <v>0</v>
      </c>
      <c r="BB539" s="126">
        <v>0</v>
      </c>
      <c r="BC539" s="126">
        <v>0</v>
      </c>
      <c r="BD539" s="127">
        <v>0</v>
      </c>
      <c r="BE539" s="127">
        <v>0</v>
      </c>
      <c r="BF539" s="126">
        <v>76</v>
      </c>
      <c r="BG539" s="126">
        <v>315</v>
      </c>
      <c r="BH539" s="128">
        <v>456</v>
      </c>
      <c r="BI539" s="129">
        <v>337</v>
      </c>
      <c r="BJ539" s="129">
        <v>386</v>
      </c>
      <c r="BK539" s="129">
        <v>515</v>
      </c>
      <c r="BL539" s="129">
        <v>623</v>
      </c>
      <c r="BM539" s="129">
        <v>676</v>
      </c>
      <c r="BN539" s="125" t="s">
        <v>5878</v>
      </c>
    </row>
    <row r="540" spans="1:66" ht="14.4" x14ac:dyDescent="0.3">
      <c r="N540" s="146"/>
      <c r="O540" s="146"/>
      <c r="P540" s="146"/>
      <c r="Q540" s="147"/>
      <c r="S540" s="45" t="s">
        <v>5786</v>
      </c>
      <c r="T540" s="43">
        <v>2</v>
      </c>
      <c r="U540" s="43">
        <v>3</v>
      </c>
      <c r="V540" s="43">
        <v>5</v>
      </c>
      <c r="W540" s="52">
        <v>40</v>
      </c>
      <c r="X540" s="43">
        <v>1</v>
      </c>
      <c r="Y540" s="15">
        <f t="shared" si="105"/>
        <v>50</v>
      </c>
      <c r="Z540" s="45" t="s">
        <v>5786</v>
      </c>
      <c r="AL540" s="11" t="s">
        <v>5935</v>
      </c>
      <c r="AM540" s="66">
        <v>0</v>
      </c>
      <c r="AN540" s="66">
        <v>0</v>
      </c>
      <c r="AO540" s="66">
        <v>0</v>
      </c>
      <c r="AP540" s="66">
        <v>0</v>
      </c>
      <c r="AQ540" s="66">
        <v>0</v>
      </c>
      <c r="AR540" s="66">
        <v>0</v>
      </c>
      <c r="AS540" s="66">
        <v>0</v>
      </c>
      <c r="AT540" s="66">
        <v>0</v>
      </c>
      <c r="AU540" s="66">
        <v>0</v>
      </c>
      <c r="AV540" s="66">
        <v>0</v>
      </c>
      <c r="AW540" s="66">
        <v>0</v>
      </c>
      <c r="AX540" s="66">
        <v>0</v>
      </c>
      <c r="AY540" s="66">
        <v>0</v>
      </c>
      <c r="AZ540" s="66">
        <v>0</v>
      </c>
      <c r="BA540" s="66">
        <v>0</v>
      </c>
      <c r="BB540" s="66">
        <v>0</v>
      </c>
      <c r="BC540" s="66">
        <v>0</v>
      </c>
      <c r="BD540" s="66">
        <v>0</v>
      </c>
      <c r="BE540" s="66">
        <v>0</v>
      </c>
      <c r="BF540" s="66">
        <v>0</v>
      </c>
      <c r="BG540" s="66">
        <v>0</v>
      </c>
      <c r="BH540" s="66">
        <v>0</v>
      </c>
      <c r="BI540" s="66">
        <v>0</v>
      </c>
      <c r="BJ540" s="66">
        <v>4</v>
      </c>
      <c r="BK540" s="66">
        <v>1</v>
      </c>
      <c r="BL540" s="66">
        <v>40</v>
      </c>
      <c r="BM540" s="17">
        <v>50</v>
      </c>
      <c r="BN540" s="11" t="s">
        <v>5935</v>
      </c>
    </row>
    <row r="541" spans="1:66" ht="14.4" x14ac:dyDescent="0.3">
      <c r="N541" s="146"/>
      <c r="O541" s="146"/>
      <c r="P541" s="146"/>
      <c r="Q541" s="147"/>
      <c r="T541" s="20">
        <f>SUM(T535:T540)</f>
        <v>8</v>
      </c>
      <c r="U541" s="20">
        <f>SUM(U535:U540)</f>
        <v>43</v>
      </c>
      <c r="V541" s="20">
        <f>SUM(V535:V540)</f>
        <v>7</v>
      </c>
      <c r="W541" s="20">
        <f>SUM(W535:W540)</f>
        <v>145</v>
      </c>
      <c r="X541" s="20">
        <f>SUM(X535:X540)</f>
        <v>691</v>
      </c>
      <c r="Y541" s="15">
        <f t="shared" si="105"/>
        <v>203</v>
      </c>
      <c r="AL541" s="125" t="s">
        <v>5879</v>
      </c>
      <c r="AM541" s="126">
        <v>0</v>
      </c>
      <c r="AN541" s="126">
        <v>0</v>
      </c>
      <c r="AO541" s="126">
        <v>0</v>
      </c>
      <c r="AP541" s="126">
        <v>0</v>
      </c>
      <c r="AQ541" s="126">
        <v>0</v>
      </c>
      <c r="AR541" s="126">
        <v>0</v>
      </c>
      <c r="AS541" s="126">
        <v>0</v>
      </c>
      <c r="AT541" s="126">
        <v>0</v>
      </c>
      <c r="AU541" s="126">
        <v>0</v>
      </c>
      <c r="AV541" s="126">
        <v>0</v>
      </c>
      <c r="AW541" s="126">
        <v>0</v>
      </c>
      <c r="AX541" s="126">
        <v>0</v>
      </c>
      <c r="AY541" s="126">
        <v>0</v>
      </c>
      <c r="AZ541" s="126">
        <v>0</v>
      </c>
      <c r="BA541" s="126">
        <v>0</v>
      </c>
      <c r="BB541" s="126">
        <v>0</v>
      </c>
      <c r="BC541" s="126">
        <v>0</v>
      </c>
      <c r="BD541" s="127">
        <v>0</v>
      </c>
      <c r="BE541" s="127">
        <v>0</v>
      </c>
      <c r="BF541" s="127">
        <v>0</v>
      </c>
      <c r="BG541" s="127">
        <v>0</v>
      </c>
      <c r="BH541" s="127">
        <v>0</v>
      </c>
      <c r="BI541" s="127">
        <v>0</v>
      </c>
      <c r="BJ541" s="127">
        <v>0</v>
      </c>
      <c r="BK541" s="127">
        <v>0</v>
      </c>
      <c r="BL541" s="127">
        <v>0</v>
      </c>
      <c r="BM541" s="127">
        <v>1</v>
      </c>
      <c r="BN541" s="125" t="s">
        <v>5879</v>
      </c>
    </row>
    <row r="542" spans="1:66" ht="14.4" x14ac:dyDescent="0.3">
      <c r="N542" s="146"/>
      <c r="O542" s="146"/>
      <c r="P542" s="146"/>
      <c r="Q542" s="147"/>
    </row>
    <row r="543" spans="1:66" ht="14.4" x14ac:dyDescent="0.3">
      <c r="N543" s="146"/>
      <c r="O543" s="146"/>
      <c r="P543" s="146"/>
      <c r="Q543" s="147"/>
    </row>
    <row r="544" spans="1:66" ht="14.4" x14ac:dyDescent="0.3">
      <c r="N544" s="146"/>
      <c r="O544" s="146"/>
      <c r="P544" s="146"/>
      <c r="Q544" s="147"/>
    </row>
    <row r="545" spans="1:65" ht="14.4" x14ac:dyDescent="0.3">
      <c r="N545" s="146"/>
      <c r="O545" s="146"/>
      <c r="P545" s="146"/>
      <c r="Q545" s="147"/>
    </row>
    <row r="546" spans="1:65" ht="14.4" x14ac:dyDescent="0.3">
      <c r="N546" s="146"/>
      <c r="O546" s="146"/>
      <c r="P546" s="146"/>
      <c r="Q546" s="147"/>
    </row>
    <row r="547" spans="1:65" ht="14.4" x14ac:dyDescent="0.3">
      <c r="N547" s="146"/>
      <c r="O547" s="146"/>
      <c r="P547" s="146"/>
      <c r="Q547" s="147"/>
    </row>
    <row r="548" spans="1:65" ht="14.4" x14ac:dyDescent="0.3">
      <c r="N548" s="146"/>
      <c r="O548" s="146"/>
      <c r="P548" s="146"/>
      <c r="Q548" s="147"/>
    </row>
    <row r="549" spans="1:65" ht="14.4" x14ac:dyDescent="0.3">
      <c r="N549" s="146"/>
      <c r="O549" s="146"/>
      <c r="P549" s="146"/>
      <c r="Q549" s="147"/>
    </row>
    <row r="550" spans="1:65" ht="14.4" x14ac:dyDescent="0.3">
      <c r="N550" s="146"/>
      <c r="O550" s="146"/>
      <c r="P550" s="146"/>
      <c r="Q550" s="147"/>
    </row>
    <row r="551" spans="1:65" ht="39.6" x14ac:dyDescent="0.3">
      <c r="A551" s="32" t="s">
        <v>5859</v>
      </c>
      <c r="B551" s="32" t="s">
        <v>5790</v>
      </c>
      <c r="C551" s="32" t="s">
        <v>5751</v>
      </c>
      <c r="D551" s="32" t="s">
        <v>5791</v>
      </c>
      <c r="E551" s="32" t="s">
        <v>5792</v>
      </c>
      <c r="F551" s="32" t="s">
        <v>5793</v>
      </c>
      <c r="G551" s="32" t="s">
        <v>5794</v>
      </c>
      <c r="H551" s="32" t="s">
        <v>5795</v>
      </c>
      <c r="I551" s="32" t="s">
        <v>5796</v>
      </c>
      <c r="J551" s="35" t="s">
        <v>5798</v>
      </c>
      <c r="K551" s="36" t="s">
        <v>5799</v>
      </c>
      <c r="L551" s="25"/>
      <c r="M551" s="16" t="s">
        <v>5938</v>
      </c>
      <c r="N551" s="148"/>
      <c r="O551" s="148"/>
      <c r="P551" s="148"/>
      <c r="Q551" s="148"/>
      <c r="S551" s="25" t="s">
        <v>5859</v>
      </c>
      <c r="AL551" s="17" t="s">
        <v>5824</v>
      </c>
      <c r="AM551" s="65" t="s">
        <v>5859</v>
      </c>
      <c r="AN551" s="66"/>
      <c r="AO551" s="66"/>
      <c r="AP551" s="66"/>
    </row>
    <row r="552" spans="1:65" ht="14.4" x14ac:dyDescent="0.3">
      <c r="A552" s="134" t="s">
        <v>460</v>
      </c>
      <c r="B552" s="134" t="s">
        <v>721</v>
      </c>
      <c r="C552" s="53">
        <v>1</v>
      </c>
      <c r="D552" s="53">
        <v>1</v>
      </c>
      <c r="E552" s="61">
        <v>0</v>
      </c>
      <c r="F552" s="61">
        <v>0</v>
      </c>
      <c r="G552" s="61">
        <v>0</v>
      </c>
      <c r="H552" s="61">
        <v>0</v>
      </c>
      <c r="I552" s="61">
        <v>1</v>
      </c>
      <c r="J552" s="61">
        <v>0</v>
      </c>
      <c r="K552" s="135">
        <f t="shared" ref="K552:K567" si="106">SUM(E552:J552)</f>
        <v>1</v>
      </c>
      <c r="L552" s="28"/>
      <c r="M552" s="119">
        <v>1</v>
      </c>
      <c r="N552" s="146"/>
      <c r="O552" s="146"/>
      <c r="P552" s="146"/>
      <c r="Q552" s="147"/>
      <c r="S552" s="14" t="s">
        <v>5801</v>
      </c>
      <c r="T552" s="14" t="s">
        <v>264</v>
      </c>
      <c r="U552" s="14" t="s">
        <v>121</v>
      </c>
      <c r="V552" s="14" t="s">
        <v>543</v>
      </c>
      <c r="W552" s="14" t="s">
        <v>198</v>
      </c>
      <c r="X552" s="14" t="s">
        <v>300</v>
      </c>
      <c r="Y552" s="14" t="s">
        <v>117</v>
      </c>
      <c r="AL552" s="11" t="s">
        <v>5918</v>
      </c>
      <c r="AM552" s="66"/>
      <c r="AN552" s="66"/>
      <c r="AO552" s="66"/>
      <c r="AP552" s="66"/>
    </row>
    <row r="553" spans="1:65" ht="14.4" x14ac:dyDescent="0.3">
      <c r="A553" s="136" t="s">
        <v>464</v>
      </c>
      <c r="B553" s="136" t="s">
        <v>721</v>
      </c>
      <c r="C553" s="120">
        <v>1</v>
      </c>
      <c r="D553" s="51">
        <v>1</v>
      </c>
      <c r="E553" s="92">
        <v>0</v>
      </c>
      <c r="F553" s="92">
        <v>0</v>
      </c>
      <c r="G553" s="92">
        <v>0</v>
      </c>
      <c r="H553" s="92">
        <v>0</v>
      </c>
      <c r="I553" s="92">
        <v>1</v>
      </c>
      <c r="J553" s="92">
        <v>0</v>
      </c>
      <c r="K553" s="138">
        <f t="shared" si="106"/>
        <v>1</v>
      </c>
      <c r="L553" s="29"/>
      <c r="M553" s="114">
        <v>1</v>
      </c>
      <c r="N553" s="146"/>
      <c r="O553" s="146"/>
      <c r="P553" s="146"/>
      <c r="Q553" s="147"/>
      <c r="S553" s="14" t="s">
        <v>5803</v>
      </c>
      <c r="T553" s="24">
        <v>0</v>
      </c>
      <c r="U553" s="24">
        <v>0</v>
      </c>
      <c r="V553" s="24">
        <v>0</v>
      </c>
      <c r="W553" s="24">
        <v>0</v>
      </c>
      <c r="X553" s="24">
        <v>1</v>
      </c>
      <c r="Y553" s="14">
        <f t="shared" ref="Y553:Y559" si="107">SUM(T553:X553)</f>
        <v>1</v>
      </c>
      <c r="AL553" s="11" t="s">
        <v>5827</v>
      </c>
      <c r="AM553" s="66"/>
      <c r="AN553" s="66"/>
      <c r="AO553" s="66"/>
      <c r="AP553" s="66"/>
      <c r="BI553" s="11" t="s">
        <v>5825</v>
      </c>
    </row>
    <row r="554" spans="1:65" ht="14.4" x14ac:dyDescent="0.3">
      <c r="A554" s="134" t="s">
        <v>468</v>
      </c>
      <c r="B554" s="134" t="s">
        <v>944</v>
      </c>
      <c r="C554" s="53">
        <v>11</v>
      </c>
      <c r="D554" s="53">
        <v>10</v>
      </c>
      <c r="E554" s="61">
        <v>0</v>
      </c>
      <c r="F554" s="61">
        <v>0</v>
      </c>
      <c r="G554" s="61">
        <v>0</v>
      </c>
      <c r="H554" s="61">
        <v>4</v>
      </c>
      <c r="I554" s="61">
        <v>6</v>
      </c>
      <c r="J554" s="61">
        <v>0</v>
      </c>
      <c r="K554" s="135">
        <f t="shared" si="106"/>
        <v>10</v>
      </c>
      <c r="L554" s="28"/>
      <c r="M554" s="119"/>
      <c r="N554" s="146"/>
      <c r="O554" s="146"/>
      <c r="P554" s="146"/>
      <c r="Q554" s="147"/>
      <c r="S554" s="45" t="s">
        <v>5804</v>
      </c>
      <c r="T554" s="43">
        <v>0</v>
      </c>
      <c r="U554" s="43">
        <v>0</v>
      </c>
      <c r="V554" s="43">
        <v>0</v>
      </c>
      <c r="W554" s="43">
        <v>0</v>
      </c>
      <c r="X554" s="43">
        <v>1</v>
      </c>
      <c r="Y554" s="14">
        <f t="shared" si="107"/>
        <v>1</v>
      </c>
      <c r="AM554" s="66"/>
      <c r="AN554" s="66"/>
      <c r="AO554" s="66"/>
      <c r="AP554" s="66"/>
    </row>
    <row r="555" spans="1:65" ht="14.4" x14ac:dyDescent="0.3">
      <c r="A555" s="134" t="s">
        <v>468</v>
      </c>
      <c r="B555" s="134" t="s">
        <v>2016</v>
      </c>
      <c r="C555" s="53">
        <v>1</v>
      </c>
      <c r="D555" s="53">
        <v>1</v>
      </c>
      <c r="E555" s="61">
        <v>0</v>
      </c>
      <c r="F555" s="61">
        <v>1</v>
      </c>
      <c r="G555" s="61">
        <v>0</v>
      </c>
      <c r="H555" s="61">
        <v>0</v>
      </c>
      <c r="I555" s="61">
        <v>0</v>
      </c>
      <c r="J555" s="141">
        <v>0</v>
      </c>
      <c r="K555" s="135">
        <f t="shared" si="106"/>
        <v>1</v>
      </c>
      <c r="L555" s="28"/>
      <c r="M555" s="119"/>
      <c r="N555" s="146"/>
      <c r="O555" s="146"/>
      <c r="P555" s="146"/>
      <c r="Q555" s="147"/>
      <c r="S555" s="14" t="s">
        <v>5805</v>
      </c>
      <c r="T555" s="24">
        <v>1</v>
      </c>
      <c r="U555" s="24">
        <v>5</v>
      </c>
      <c r="V555" s="24">
        <v>0</v>
      </c>
      <c r="W555" s="24">
        <v>15</v>
      </c>
      <c r="X555" s="24">
        <v>33</v>
      </c>
      <c r="Y555" s="14">
        <f t="shared" si="107"/>
        <v>54</v>
      </c>
      <c r="AL555" s="11" t="s">
        <v>5</v>
      </c>
      <c r="AM555" s="11" t="s">
        <v>5834</v>
      </c>
      <c r="AN555" s="11" t="s">
        <v>5835</v>
      </c>
      <c r="AO555" s="11" t="s">
        <v>5836</v>
      </c>
      <c r="AP555" s="11" t="s">
        <v>5837</v>
      </c>
      <c r="AQ555" s="11" t="s">
        <v>5838</v>
      </c>
      <c r="AR555" s="11" t="s">
        <v>5839</v>
      </c>
      <c r="AS555" s="11" t="s">
        <v>5840</v>
      </c>
      <c r="AT555" s="68" t="s">
        <v>5841</v>
      </c>
      <c r="AU555" s="68" t="s">
        <v>5842</v>
      </c>
      <c r="AV555" s="11" t="s">
        <v>5843</v>
      </c>
      <c r="AW555" s="11" t="s">
        <v>5844</v>
      </c>
      <c r="AX555" s="11" t="s">
        <v>5845</v>
      </c>
      <c r="AY555" s="11" t="s">
        <v>5846</v>
      </c>
      <c r="AZ555" s="11" t="s">
        <v>5847</v>
      </c>
      <c r="BA555" s="11" t="s">
        <v>5848</v>
      </c>
      <c r="BB555" s="11" t="s">
        <v>5849</v>
      </c>
      <c r="BC555" s="11" t="s">
        <v>5850</v>
      </c>
      <c r="BD555" s="11" t="s">
        <v>5851</v>
      </c>
      <c r="BE555" s="11" t="s">
        <v>5852</v>
      </c>
      <c r="BF555" s="11" t="s">
        <v>5853</v>
      </c>
      <c r="BG555" s="11" t="s">
        <v>5854</v>
      </c>
      <c r="BH555" s="11" t="s">
        <v>5855</v>
      </c>
      <c r="BI555" s="25" t="s">
        <v>5856</v>
      </c>
      <c r="BJ555" s="11" t="s">
        <v>5857</v>
      </c>
      <c r="BK555" s="11" t="s">
        <v>5858</v>
      </c>
      <c r="BL555" s="11" t="s">
        <v>5859</v>
      </c>
    </row>
    <row r="556" spans="1:65" ht="14.4" x14ac:dyDescent="0.3">
      <c r="A556" s="134" t="s">
        <v>468</v>
      </c>
      <c r="B556" s="134" t="s">
        <v>721</v>
      </c>
      <c r="C556" s="53">
        <v>43</v>
      </c>
      <c r="D556" s="53">
        <v>43</v>
      </c>
      <c r="E556" s="61">
        <v>1</v>
      </c>
      <c r="F556" s="61">
        <v>4</v>
      </c>
      <c r="G556" s="61">
        <v>0</v>
      </c>
      <c r="H556" s="61">
        <v>11</v>
      </c>
      <c r="I556" s="61">
        <v>27</v>
      </c>
      <c r="J556" s="141">
        <v>0</v>
      </c>
      <c r="K556" s="135">
        <f t="shared" si="106"/>
        <v>43</v>
      </c>
      <c r="L556" s="28"/>
      <c r="M556" s="119">
        <v>54</v>
      </c>
      <c r="N556" s="146"/>
      <c r="O556" s="146"/>
      <c r="P556" s="146"/>
      <c r="Q556" s="147"/>
      <c r="S556" s="45" t="s">
        <v>5806</v>
      </c>
      <c r="T556" s="43">
        <v>2</v>
      </c>
      <c r="U556" s="43">
        <v>7</v>
      </c>
      <c r="V556" s="43">
        <v>0</v>
      </c>
      <c r="W556" s="43">
        <v>44</v>
      </c>
      <c r="X556" s="43">
        <v>73</v>
      </c>
      <c r="Y556" s="14">
        <f t="shared" si="107"/>
        <v>126</v>
      </c>
      <c r="AL556" s="11" t="s">
        <v>5870</v>
      </c>
      <c r="AM556" s="66">
        <v>0</v>
      </c>
      <c r="AN556" s="66">
        <v>0</v>
      </c>
      <c r="AO556" s="66">
        <v>0</v>
      </c>
      <c r="AP556" s="66">
        <v>0</v>
      </c>
      <c r="AQ556" s="66">
        <v>0</v>
      </c>
      <c r="AR556" s="66">
        <v>0</v>
      </c>
      <c r="AS556" s="66">
        <v>0</v>
      </c>
      <c r="AT556" s="65">
        <v>0</v>
      </c>
      <c r="AU556" s="65">
        <v>0</v>
      </c>
      <c r="AV556" s="66">
        <v>0</v>
      </c>
      <c r="AW556" s="66">
        <v>0</v>
      </c>
      <c r="AX556" s="66">
        <v>0</v>
      </c>
      <c r="AY556" s="66">
        <v>0</v>
      </c>
      <c r="AZ556" s="66">
        <v>0</v>
      </c>
      <c r="BA556" s="66">
        <v>0</v>
      </c>
      <c r="BB556" s="66">
        <v>0</v>
      </c>
      <c r="BC556" s="66">
        <v>0</v>
      </c>
      <c r="BD556" s="66">
        <v>0</v>
      </c>
      <c r="BE556" s="66">
        <v>0</v>
      </c>
      <c r="BF556" s="66">
        <v>0</v>
      </c>
      <c r="BG556" s="66">
        <v>0</v>
      </c>
      <c r="BH556" s="66">
        <v>0</v>
      </c>
      <c r="BI556" s="66">
        <v>0</v>
      </c>
      <c r="BJ556" s="66">
        <v>0</v>
      </c>
      <c r="BK556" s="17">
        <v>0</v>
      </c>
      <c r="BL556" s="17">
        <v>0</v>
      </c>
      <c r="BM556" s="11" t="s">
        <v>5870</v>
      </c>
    </row>
    <row r="557" spans="1:65" ht="14.4" x14ac:dyDescent="0.3">
      <c r="A557" s="136" t="s">
        <v>472</v>
      </c>
      <c r="B557" s="136" t="s">
        <v>1601</v>
      </c>
      <c r="C557" s="92">
        <v>15</v>
      </c>
      <c r="D557" s="51">
        <v>15</v>
      </c>
      <c r="E557" s="92">
        <v>1</v>
      </c>
      <c r="F557" s="92">
        <v>5</v>
      </c>
      <c r="G557" s="92">
        <v>0</v>
      </c>
      <c r="H557" s="92">
        <v>9</v>
      </c>
      <c r="I557" s="92">
        <v>0</v>
      </c>
      <c r="J557" s="92">
        <v>0</v>
      </c>
      <c r="K557" s="138">
        <f t="shared" si="106"/>
        <v>15</v>
      </c>
      <c r="L557" s="28"/>
      <c r="M557" s="119"/>
      <c r="N557" s="146"/>
      <c r="O557" s="146"/>
      <c r="P557" s="146"/>
      <c r="Q557" s="147"/>
      <c r="S557" s="15" t="s">
        <v>5785</v>
      </c>
      <c r="T557" s="24">
        <v>18</v>
      </c>
      <c r="U557" s="24">
        <v>72</v>
      </c>
      <c r="V557" s="24">
        <v>12</v>
      </c>
      <c r="W557" s="24">
        <v>226</v>
      </c>
      <c r="X557" s="24">
        <v>623</v>
      </c>
      <c r="Y557" s="14">
        <f t="shared" si="107"/>
        <v>951</v>
      </c>
      <c r="AL557" s="11" t="s">
        <v>5871</v>
      </c>
      <c r="AM557" s="66">
        <v>0</v>
      </c>
      <c r="AN557" s="66">
        <v>0</v>
      </c>
      <c r="AO557" s="66">
        <v>0</v>
      </c>
      <c r="AP557" s="66">
        <v>0</v>
      </c>
      <c r="AQ557" s="66">
        <v>0</v>
      </c>
      <c r="AR557" s="66">
        <v>0</v>
      </c>
      <c r="AS557" s="66">
        <v>0</v>
      </c>
      <c r="AT557" s="65">
        <v>0</v>
      </c>
      <c r="AU557" s="65">
        <v>0</v>
      </c>
      <c r="AV557" s="66">
        <v>0</v>
      </c>
      <c r="AW557" s="66">
        <v>0</v>
      </c>
      <c r="AX557" s="66">
        <v>0</v>
      </c>
      <c r="AY557" s="66">
        <v>0</v>
      </c>
      <c r="AZ557" s="66">
        <v>0</v>
      </c>
      <c r="BA557" s="66">
        <v>0</v>
      </c>
      <c r="BB557" s="66">
        <v>0</v>
      </c>
      <c r="BC557" s="66">
        <v>0</v>
      </c>
      <c r="BD557" s="66">
        <v>0</v>
      </c>
      <c r="BE557" s="66">
        <v>0</v>
      </c>
      <c r="BF557" s="66">
        <v>0</v>
      </c>
      <c r="BG557" s="66">
        <v>0</v>
      </c>
      <c r="BH557" s="66">
        <v>0</v>
      </c>
      <c r="BI557" s="66">
        <v>0</v>
      </c>
      <c r="BJ557" s="66">
        <v>0</v>
      </c>
      <c r="BK557" s="17">
        <v>0</v>
      </c>
      <c r="BL557" s="17">
        <v>0</v>
      </c>
      <c r="BM557" s="11" t="s">
        <v>5871</v>
      </c>
    </row>
    <row r="558" spans="1:65" ht="14.4" x14ac:dyDescent="0.3">
      <c r="A558" s="136" t="s">
        <v>472</v>
      </c>
      <c r="B558" s="136" t="s">
        <v>944</v>
      </c>
      <c r="C558" s="92">
        <v>11</v>
      </c>
      <c r="D558" s="51">
        <v>10</v>
      </c>
      <c r="E558" s="92">
        <v>0</v>
      </c>
      <c r="F558" s="92">
        <v>0</v>
      </c>
      <c r="G558" s="92">
        <v>0</v>
      </c>
      <c r="H558" s="92">
        <v>6</v>
      </c>
      <c r="I558" s="92">
        <v>4</v>
      </c>
      <c r="J558" s="92">
        <v>0</v>
      </c>
      <c r="K558" s="138">
        <f t="shared" si="106"/>
        <v>10</v>
      </c>
      <c r="L558" s="28"/>
      <c r="M558" s="119"/>
      <c r="N558" s="146"/>
      <c r="O558" s="146"/>
      <c r="P558" s="146"/>
      <c r="Q558" s="147"/>
      <c r="S558" s="45" t="s">
        <v>5786</v>
      </c>
      <c r="T558" s="43">
        <v>0</v>
      </c>
      <c r="U558" s="43">
        <v>4</v>
      </c>
      <c r="V558" s="43">
        <v>4</v>
      </c>
      <c r="W558" s="43">
        <v>32</v>
      </c>
      <c r="X558" s="43">
        <v>0</v>
      </c>
      <c r="Y558" s="14">
        <f t="shared" si="107"/>
        <v>40</v>
      </c>
      <c r="AL558" s="11" t="s">
        <v>5872</v>
      </c>
      <c r="AM558" s="66">
        <v>0</v>
      </c>
      <c r="AN558" s="66">
        <v>0</v>
      </c>
      <c r="AO558" s="66">
        <v>0</v>
      </c>
      <c r="AP558" s="66">
        <v>0</v>
      </c>
      <c r="AQ558" s="66">
        <v>0</v>
      </c>
      <c r="AR558" s="66">
        <v>0</v>
      </c>
      <c r="AS558" s="66">
        <v>0</v>
      </c>
      <c r="AT558" s="65">
        <v>0</v>
      </c>
      <c r="AU558" s="65">
        <v>0</v>
      </c>
      <c r="AV558" s="66">
        <v>0</v>
      </c>
      <c r="AW558" s="66">
        <v>0</v>
      </c>
      <c r="AX558" s="66">
        <v>1</v>
      </c>
      <c r="AY558" s="66">
        <v>0</v>
      </c>
      <c r="AZ558" s="66">
        <v>0</v>
      </c>
      <c r="BA558" s="66">
        <v>0</v>
      </c>
      <c r="BB558" s="66">
        <v>0</v>
      </c>
      <c r="BC558" s="66">
        <v>0</v>
      </c>
      <c r="BD558" s="66">
        <v>0</v>
      </c>
      <c r="BE558" s="66">
        <v>0</v>
      </c>
      <c r="BF558" s="66">
        <v>0</v>
      </c>
      <c r="BG558" s="66">
        <v>0</v>
      </c>
      <c r="BH558" s="66">
        <v>0</v>
      </c>
      <c r="BI558" s="66">
        <v>0</v>
      </c>
      <c r="BJ558" s="66">
        <v>0</v>
      </c>
      <c r="BK558" s="17">
        <v>0</v>
      </c>
      <c r="BL558" s="17">
        <v>0</v>
      </c>
      <c r="BM558" s="11" t="s">
        <v>5872</v>
      </c>
    </row>
    <row r="559" spans="1:65" ht="14.4" x14ac:dyDescent="0.3">
      <c r="A559" s="136" t="s">
        <v>472</v>
      </c>
      <c r="B559" s="136" t="s">
        <v>721</v>
      </c>
      <c r="C559" s="92">
        <v>101</v>
      </c>
      <c r="D559" s="51">
        <v>101</v>
      </c>
      <c r="E559" s="92">
        <v>1</v>
      </c>
      <c r="F559" s="92">
        <v>2</v>
      </c>
      <c r="G559" s="92">
        <v>0</v>
      </c>
      <c r="H559" s="92">
        <v>29</v>
      </c>
      <c r="I559" s="92">
        <v>69</v>
      </c>
      <c r="J559" s="92">
        <v>0</v>
      </c>
      <c r="K559" s="138">
        <f t="shared" si="106"/>
        <v>101</v>
      </c>
      <c r="L559" s="29"/>
      <c r="M559" s="114">
        <v>126</v>
      </c>
      <c r="N559" s="146"/>
      <c r="O559" s="146"/>
      <c r="P559" s="146"/>
      <c r="Q559" s="147"/>
      <c r="T559" s="11">
        <f>SUM(T553:T558)</f>
        <v>21</v>
      </c>
      <c r="U559" s="11">
        <f>SUM(U553:U558)</f>
        <v>88</v>
      </c>
      <c r="V559" s="11">
        <f>SUM(V553:V558)</f>
        <v>16</v>
      </c>
      <c r="W559" s="11">
        <f>SUM(W553:W558)</f>
        <v>317</v>
      </c>
      <c r="X559" s="11">
        <f>SUM(X553:X558)</f>
        <v>731</v>
      </c>
      <c r="Y559" s="14">
        <f t="shared" si="107"/>
        <v>1173</v>
      </c>
      <c r="AL559" s="11" t="s">
        <v>5873</v>
      </c>
      <c r="AM559" s="66">
        <v>0</v>
      </c>
      <c r="AN559" s="66">
        <v>0</v>
      </c>
      <c r="AO559" s="66">
        <v>0</v>
      </c>
      <c r="AP559" s="66">
        <v>0</v>
      </c>
      <c r="AQ559" s="66">
        <v>0</v>
      </c>
      <c r="AR559" s="66">
        <v>0</v>
      </c>
      <c r="AS559" s="66">
        <v>0</v>
      </c>
      <c r="AT559" s="65">
        <v>0</v>
      </c>
      <c r="AU559" s="65">
        <v>0</v>
      </c>
      <c r="AV559" s="66">
        <v>0</v>
      </c>
      <c r="AW559" s="66">
        <v>0</v>
      </c>
      <c r="AX559" s="66">
        <v>1</v>
      </c>
      <c r="AY559" s="66">
        <v>0</v>
      </c>
      <c r="AZ559" s="66">
        <v>0</v>
      </c>
      <c r="BA559" s="66">
        <v>0</v>
      </c>
      <c r="BB559" s="66">
        <v>0</v>
      </c>
      <c r="BC559" s="66">
        <v>0</v>
      </c>
      <c r="BD559" s="66">
        <v>0</v>
      </c>
      <c r="BE559" s="66">
        <v>0</v>
      </c>
      <c r="BF559" s="66">
        <v>0</v>
      </c>
      <c r="BG559" s="66">
        <v>0</v>
      </c>
      <c r="BH559" s="66">
        <v>0</v>
      </c>
      <c r="BI559" s="66">
        <v>0</v>
      </c>
      <c r="BJ559" s="66">
        <v>0</v>
      </c>
      <c r="BK559" s="17">
        <v>0</v>
      </c>
      <c r="BL559" s="17">
        <v>0</v>
      </c>
      <c r="BM559" s="11" t="s">
        <v>5873</v>
      </c>
    </row>
    <row r="560" spans="1:65" ht="14.4" x14ac:dyDescent="0.3">
      <c r="A560" s="134" t="s">
        <v>367</v>
      </c>
      <c r="B560" s="134" t="s">
        <v>1601</v>
      </c>
      <c r="C560" s="61">
        <v>37</v>
      </c>
      <c r="D560" s="53">
        <v>37</v>
      </c>
      <c r="E560" s="61">
        <v>2</v>
      </c>
      <c r="F560" s="61">
        <v>7</v>
      </c>
      <c r="G560" s="61">
        <v>0</v>
      </c>
      <c r="H560" s="61">
        <v>28</v>
      </c>
      <c r="I560" s="61">
        <v>0</v>
      </c>
      <c r="J560" s="61">
        <v>0</v>
      </c>
      <c r="K560" s="135">
        <f t="shared" si="106"/>
        <v>37</v>
      </c>
      <c r="L560" s="28"/>
      <c r="M560" s="119"/>
      <c r="N560" s="146"/>
      <c r="O560" s="146"/>
      <c r="P560" s="146"/>
      <c r="Q560" s="147"/>
      <c r="AL560" s="11" t="s">
        <v>5874</v>
      </c>
      <c r="AM560" s="66">
        <v>364</v>
      </c>
      <c r="AN560" s="66">
        <v>349</v>
      </c>
      <c r="AO560" s="66">
        <v>510</v>
      </c>
      <c r="AP560" s="66">
        <v>535</v>
      </c>
      <c r="AQ560" s="66">
        <v>579</v>
      </c>
      <c r="AR560" s="66">
        <v>91</v>
      </c>
      <c r="AS560" s="66">
        <v>181</v>
      </c>
      <c r="AT560" s="65">
        <v>166</v>
      </c>
      <c r="AU560" s="65">
        <v>123</v>
      </c>
      <c r="AV560" s="66">
        <v>6</v>
      </c>
      <c r="AW560" s="66">
        <v>0</v>
      </c>
      <c r="AX560" s="66">
        <v>1</v>
      </c>
      <c r="AY560" s="66">
        <v>0</v>
      </c>
      <c r="AZ560" s="66">
        <v>0</v>
      </c>
      <c r="BA560" s="66">
        <v>0</v>
      </c>
      <c r="BB560" s="66">
        <v>0</v>
      </c>
      <c r="BC560" s="66">
        <v>0</v>
      </c>
      <c r="BD560" s="66">
        <v>0</v>
      </c>
      <c r="BE560" s="66">
        <v>0</v>
      </c>
      <c r="BF560" s="66">
        <v>0</v>
      </c>
      <c r="BG560" s="66">
        <v>0</v>
      </c>
      <c r="BH560" s="66">
        <v>0</v>
      </c>
      <c r="BI560" s="66">
        <v>0</v>
      </c>
      <c r="BJ560" s="66">
        <v>0</v>
      </c>
      <c r="BK560" s="17">
        <v>0</v>
      </c>
      <c r="BL560" s="17">
        <v>1</v>
      </c>
      <c r="BM560" s="11" t="s">
        <v>5874</v>
      </c>
    </row>
    <row r="561" spans="1:65" ht="14.4" x14ac:dyDescent="0.3">
      <c r="A561" s="134" t="s">
        <v>367</v>
      </c>
      <c r="B561" s="134" t="s">
        <v>944</v>
      </c>
      <c r="C561" s="53">
        <v>187</v>
      </c>
      <c r="D561" s="53">
        <v>179</v>
      </c>
      <c r="E561" s="53">
        <v>0</v>
      </c>
      <c r="F561" s="53">
        <v>1</v>
      </c>
      <c r="G561" s="53">
        <v>0</v>
      </c>
      <c r="H561" s="53">
        <v>121</v>
      </c>
      <c r="I561" s="53">
        <v>57</v>
      </c>
      <c r="J561" s="142">
        <v>0</v>
      </c>
      <c r="K561" s="135">
        <f t="shared" si="106"/>
        <v>179</v>
      </c>
      <c r="L561" s="28"/>
      <c r="M561" s="119"/>
      <c r="N561" s="146"/>
      <c r="O561" s="146"/>
      <c r="P561" s="146"/>
      <c r="Q561" s="147"/>
      <c r="AL561" s="29" t="s">
        <v>5875</v>
      </c>
      <c r="AM561" s="66">
        <v>0</v>
      </c>
      <c r="AN561" s="66">
        <v>0</v>
      </c>
      <c r="AO561" s="66">
        <v>0</v>
      </c>
      <c r="AP561" s="66">
        <v>0</v>
      </c>
      <c r="AQ561" s="66">
        <v>0</v>
      </c>
      <c r="AR561" s="66">
        <v>415</v>
      </c>
      <c r="AS561" s="66">
        <v>435</v>
      </c>
      <c r="AT561" s="65">
        <v>345</v>
      </c>
      <c r="AU561" s="65">
        <v>433</v>
      </c>
      <c r="AV561" s="66">
        <v>457</v>
      </c>
      <c r="AW561" s="66">
        <v>568</v>
      </c>
      <c r="AX561" s="66">
        <v>453</v>
      </c>
      <c r="AY561" s="66">
        <v>391</v>
      </c>
      <c r="AZ561" s="66">
        <v>236</v>
      </c>
      <c r="BA561" s="66">
        <v>35</v>
      </c>
      <c r="BB561" s="66">
        <v>44</v>
      </c>
      <c r="BC561" s="66">
        <v>12</v>
      </c>
      <c r="BD561" s="122">
        <v>15</v>
      </c>
      <c r="BE561" s="122">
        <v>11</v>
      </c>
      <c r="BF561" s="122">
        <v>1</v>
      </c>
      <c r="BG561" s="66">
        <v>0</v>
      </c>
      <c r="BH561" s="123">
        <v>0</v>
      </c>
      <c r="BI561" s="66">
        <v>0</v>
      </c>
      <c r="BJ561" s="66">
        <v>0</v>
      </c>
      <c r="BK561" s="17">
        <v>0</v>
      </c>
      <c r="BL561" s="17">
        <v>1</v>
      </c>
      <c r="BM561" s="29" t="s">
        <v>5875</v>
      </c>
    </row>
    <row r="562" spans="1:65" ht="14.4" x14ac:dyDescent="0.3">
      <c r="A562" s="134" t="s">
        <v>367</v>
      </c>
      <c r="B562" s="134" t="s">
        <v>2016</v>
      </c>
      <c r="C562" s="53">
        <v>3</v>
      </c>
      <c r="D562" s="53">
        <v>2</v>
      </c>
      <c r="E562" s="53">
        <v>0</v>
      </c>
      <c r="F562" s="53">
        <v>2</v>
      </c>
      <c r="G562" s="53">
        <v>0</v>
      </c>
      <c r="H562" s="53">
        <v>0</v>
      </c>
      <c r="I562" s="53">
        <v>0</v>
      </c>
      <c r="J562" s="142">
        <v>0</v>
      </c>
      <c r="K562" s="135">
        <f t="shared" si="106"/>
        <v>2</v>
      </c>
      <c r="L562" s="28"/>
      <c r="M562" s="119"/>
      <c r="N562" s="146"/>
      <c r="O562" s="146"/>
      <c r="P562" s="146"/>
      <c r="Q562" s="147"/>
      <c r="S562" s="14" t="s">
        <v>5809</v>
      </c>
      <c r="T562" s="14" t="s">
        <v>264</v>
      </c>
      <c r="U562" s="14" t="s">
        <v>121</v>
      </c>
      <c r="V562" s="14" t="s">
        <v>543</v>
      </c>
      <c r="W562" s="14" t="s">
        <v>198</v>
      </c>
      <c r="X562" s="14" t="s">
        <v>300</v>
      </c>
      <c r="Y562" s="14" t="s">
        <v>117</v>
      </c>
      <c r="AL562" s="11" t="s">
        <v>5884</v>
      </c>
      <c r="AM562" s="66">
        <v>3</v>
      </c>
      <c r="AN562" s="66">
        <v>0</v>
      </c>
      <c r="AO562" s="66">
        <v>1</v>
      </c>
      <c r="AP562" s="66">
        <v>1</v>
      </c>
      <c r="AQ562" s="66">
        <v>1</v>
      </c>
      <c r="AR562" s="66">
        <v>0</v>
      </c>
      <c r="AS562" s="66">
        <v>0</v>
      </c>
      <c r="AT562" s="65">
        <v>0</v>
      </c>
      <c r="AU562" s="65">
        <v>0</v>
      </c>
      <c r="AV562" s="66">
        <v>1</v>
      </c>
      <c r="AW562" s="66">
        <v>2</v>
      </c>
      <c r="AX562" s="66">
        <v>1</v>
      </c>
      <c r="AY562" s="66">
        <v>1</v>
      </c>
      <c r="AZ562" s="66">
        <v>0</v>
      </c>
      <c r="BA562" s="66">
        <v>0</v>
      </c>
      <c r="BB562" s="66">
        <v>1</v>
      </c>
      <c r="BC562" s="66">
        <v>0</v>
      </c>
      <c r="BD562" s="66">
        <v>0</v>
      </c>
      <c r="BE562" s="66">
        <v>0</v>
      </c>
      <c r="BF562" s="66">
        <v>1</v>
      </c>
      <c r="BG562" s="66">
        <v>1</v>
      </c>
      <c r="BH562" s="66">
        <v>0</v>
      </c>
      <c r="BI562" s="66">
        <v>0</v>
      </c>
      <c r="BJ562" s="66">
        <v>0</v>
      </c>
      <c r="BK562" s="17">
        <v>0</v>
      </c>
      <c r="BL562" s="17">
        <v>0</v>
      </c>
      <c r="BM562" s="11" t="s">
        <v>5884</v>
      </c>
    </row>
    <row r="563" spans="1:65" ht="14.4" x14ac:dyDescent="0.3">
      <c r="A563" s="134" t="s">
        <v>367</v>
      </c>
      <c r="B563" s="134" t="s">
        <v>4236</v>
      </c>
      <c r="C563" s="53">
        <v>2</v>
      </c>
      <c r="D563" s="53">
        <v>2</v>
      </c>
      <c r="E563" s="53">
        <v>0</v>
      </c>
      <c r="F563" s="53">
        <v>1</v>
      </c>
      <c r="G563" s="53">
        <v>0</v>
      </c>
      <c r="H563" s="53">
        <v>1</v>
      </c>
      <c r="I563" s="53">
        <v>0</v>
      </c>
      <c r="J563" s="142">
        <v>0</v>
      </c>
      <c r="K563" s="135">
        <f t="shared" si="106"/>
        <v>2</v>
      </c>
      <c r="L563" s="28"/>
      <c r="M563" s="119"/>
      <c r="N563" s="146"/>
      <c r="O563" s="146"/>
      <c r="P563" s="146"/>
      <c r="Q563" s="147"/>
      <c r="S563" s="14" t="s">
        <v>5803</v>
      </c>
      <c r="T563" s="116">
        <v>0</v>
      </c>
      <c r="U563" s="116">
        <v>0</v>
      </c>
      <c r="V563" s="116">
        <v>0</v>
      </c>
      <c r="W563" s="116">
        <v>0</v>
      </c>
      <c r="X563" s="116">
        <v>0</v>
      </c>
      <c r="Y563" s="14">
        <f t="shared" ref="Y563:Y569" si="108">SUM(T563:X563)</f>
        <v>0</v>
      </c>
      <c r="AL563" s="11" t="s">
        <v>5885</v>
      </c>
      <c r="AM563" s="66">
        <v>3</v>
      </c>
      <c r="AN563" s="66">
        <v>3</v>
      </c>
      <c r="AO563" s="66">
        <v>1</v>
      </c>
      <c r="AP563" s="66">
        <v>1</v>
      </c>
      <c r="AQ563" s="66">
        <v>1</v>
      </c>
      <c r="AR563" s="66">
        <v>0</v>
      </c>
      <c r="AS563" s="66">
        <v>0</v>
      </c>
      <c r="AT563" s="65">
        <v>0</v>
      </c>
      <c r="AU563" s="65">
        <v>1</v>
      </c>
      <c r="AV563" s="66">
        <v>1</v>
      </c>
      <c r="AW563" s="66">
        <v>0</v>
      </c>
      <c r="AX563" s="66">
        <v>0</v>
      </c>
      <c r="AY563" s="66">
        <v>1</v>
      </c>
      <c r="AZ563" s="66">
        <v>0</v>
      </c>
      <c r="BA563" s="66">
        <v>0</v>
      </c>
      <c r="BB563" s="66">
        <v>1</v>
      </c>
      <c r="BC563" s="66">
        <v>0</v>
      </c>
      <c r="BD563" s="66">
        <v>0</v>
      </c>
      <c r="BE563" s="66">
        <v>0</v>
      </c>
      <c r="BF563" s="66">
        <v>0</v>
      </c>
      <c r="BG563" s="66">
        <v>1</v>
      </c>
      <c r="BH563" s="66">
        <v>0</v>
      </c>
      <c r="BI563" s="66">
        <v>0</v>
      </c>
      <c r="BJ563" s="66">
        <v>0</v>
      </c>
      <c r="BK563" s="17">
        <v>0</v>
      </c>
      <c r="BL563" s="17">
        <v>0</v>
      </c>
      <c r="BM563" s="11" t="s">
        <v>5885</v>
      </c>
    </row>
    <row r="564" spans="1:65" ht="14.4" x14ac:dyDescent="0.3">
      <c r="A564" s="134" t="s">
        <v>367</v>
      </c>
      <c r="B564" s="134" t="s">
        <v>721</v>
      </c>
      <c r="C564" s="53">
        <v>737</v>
      </c>
      <c r="D564" s="53">
        <v>731</v>
      </c>
      <c r="E564" s="53">
        <v>16</v>
      </c>
      <c r="F564" s="53">
        <v>61</v>
      </c>
      <c r="G564" s="53">
        <v>12</v>
      </c>
      <c r="H564" s="53">
        <v>76</v>
      </c>
      <c r="I564" s="53">
        <v>566</v>
      </c>
      <c r="J564" s="142">
        <v>0</v>
      </c>
      <c r="K564" s="135">
        <f t="shared" si="106"/>
        <v>731</v>
      </c>
      <c r="L564" s="28"/>
      <c r="M564" s="119">
        <v>951</v>
      </c>
      <c r="N564" s="146"/>
      <c r="O564" s="146"/>
      <c r="P564" s="146"/>
      <c r="Q564" s="147"/>
      <c r="S564" s="45" t="s">
        <v>5804</v>
      </c>
      <c r="T564" s="56">
        <v>0</v>
      </c>
      <c r="U564" s="56">
        <v>0</v>
      </c>
      <c r="V564" s="56">
        <v>0</v>
      </c>
      <c r="W564" s="56">
        <v>0</v>
      </c>
      <c r="X564" s="56">
        <v>0</v>
      </c>
      <c r="Y564" s="14">
        <f t="shared" si="108"/>
        <v>0</v>
      </c>
      <c r="AL564" s="11" t="s">
        <v>5886</v>
      </c>
      <c r="AM564" s="66">
        <v>10</v>
      </c>
      <c r="AN564" s="66">
        <v>3</v>
      </c>
      <c r="AO564" s="66">
        <v>5</v>
      </c>
      <c r="AP564" s="66">
        <v>3</v>
      </c>
      <c r="AQ564" s="66">
        <v>2</v>
      </c>
      <c r="AR564" s="66">
        <v>0</v>
      </c>
      <c r="AS564" s="66">
        <v>0</v>
      </c>
      <c r="AT564" s="65">
        <v>0</v>
      </c>
      <c r="AU564" s="65">
        <v>1</v>
      </c>
      <c r="AV564" s="66">
        <v>1</v>
      </c>
      <c r="AW564" s="66">
        <v>0</v>
      </c>
      <c r="AX564" s="66">
        <v>0</v>
      </c>
      <c r="AY564" s="66">
        <v>1</v>
      </c>
      <c r="AZ564" s="66">
        <v>0</v>
      </c>
      <c r="BA564" s="66">
        <v>0</v>
      </c>
      <c r="BB564" s="66">
        <v>1</v>
      </c>
      <c r="BC564" s="66">
        <v>0</v>
      </c>
      <c r="BD564" s="66">
        <v>0</v>
      </c>
      <c r="BE564" s="66">
        <v>0</v>
      </c>
      <c r="BF564" s="66">
        <v>0</v>
      </c>
      <c r="BG564" s="66">
        <v>1</v>
      </c>
      <c r="BH564" s="66">
        <v>0</v>
      </c>
      <c r="BI564" s="66">
        <v>0</v>
      </c>
      <c r="BJ564" s="66">
        <v>0</v>
      </c>
      <c r="BK564" s="17">
        <v>0</v>
      </c>
      <c r="BL564" s="17">
        <v>0</v>
      </c>
      <c r="BM564" s="11" t="s">
        <v>5886</v>
      </c>
    </row>
    <row r="565" spans="1:65" ht="14.4" x14ac:dyDescent="0.3">
      <c r="A565" s="139" t="s">
        <v>139</v>
      </c>
      <c r="B565" s="139" t="s">
        <v>944</v>
      </c>
      <c r="C565" s="51">
        <v>38</v>
      </c>
      <c r="D565" s="51">
        <v>36</v>
      </c>
      <c r="E565" s="51">
        <v>0</v>
      </c>
      <c r="F565" s="51">
        <v>4</v>
      </c>
      <c r="G565" s="51">
        <v>4</v>
      </c>
      <c r="H565" s="51">
        <v>28</v>
      </c>
      <c r="I565" s="51">
        <v>0</v>
      </c>
      <c r="J565" s="51">
        <v>0</v>
      </c>
      <c r="K565" s="138">
        <f t="shared" si="106"/>
        <v>36</v>
      </c>
      <c r="L565" s="28"/>
      <c r="M565" s="119"/>
      <c r="N565" s="146"/>
      <c r="O565" s="146"/>
      <c r="P565" s="146"/>
      <c r="Q565" s="147"/>
      <c r="S565" s="14" t="s">
        <v>5805</v>
      </c>
      <c r="T565" s="55">
        <v>0</v>
      </c>
      <c r="U565" s="55">
        <v>0</v>
      </c>
      <c r="V565" s="55">
        <v>0</v>
      </c>
      <c r="W565" s="55">
        <v>0</v>
      </c>
      <c r="X565" s="55">
        <v>0</v>
      </c>
      <c r="Y565" s="14">
        <f t="shared" si="108"/>
        <v>0</v>
      </c>
      <c r="AL565" s="11" t="s">
        <v>5888</v>
      </c>
      <c r="AM565" s="66">
        <v>51</v>
      </c>
      <c r="AN565" s="66">
        <v>46</v>
      </c>
      <c r="AO565" s="66">
        <v>37</v>
      </c>
      <c r="AP565" s="66">
        <v>28</v>
      </c>
      <c r="AQ565" s="66">
        <v>23</v>
      </c>
      <c r="AR565" s="66">
        <v>12</v>
      </c>
      <c r="AS565" s="66">
        <v>18</v>
      </c>
      <c r="AT565" s="65">
        <v>8</v>
      </c>
      <c r="AU565" s="65">
        <v>10</v>
      </c>
      <c r="AV565" s="66">
        <v>4</v>
      </c>
      <c r="AW565" s="66">
        <v>1</v>
      </c>
      <c r="AX565" s="66">
        <v>5</v>
      </c>
      <c r="AY565" s="66">
        <v>3</v>
      </c>
      <c r="AZ565" s="66">
        <v>0</v>
      </c>
      <c r="BA565" s="66">
        <v>0</v>
      </c>
      <c r="BB565" s="66">
        <v>2</v>
      </c>
      <c r="BC565" s="66">
        <v>0</v>
      </c>
      <c r="BD565" s="66">
        <v>0</v>
      </c>
      <c r="BE565" s="66">
        <v>0</v>
      </c>
      <c r="BF565" s="66">
        <v>4</v>
      </c>
      <c r="BG565" s="66">
        <v>1</v>
      </c>
      <c r="BH565" s="66">
        <v>1</v>
      </c>
      <c r="BI565" s="66">
        <v>0</v>
      </c>
      <c r="BJ565" s="66">
        <v>0</v>
      </c>
      <c r="BK565" s="17">
        <v>0</v>
      </c>
      <c r="BL565" s="17">
        <v>0</v>
      </c>
      <c r="BM565" s="11" t="s">
        <v>5888</v>
      </c>
    </row>
    <row r="566" spans="1:65" ht="14.4" x14ac:dyDescent="0.3">
      <c r="A566" s="139" t="s">
        <v>139</v>
      </c>
      <c r="B566" s="139" t="s">
        <v>721</v>
      </c>
      <c r="C566" s="51">
        <v>5</v>
      </c>
      <c r="D566" s="51">
        <v>4</v>
      </c>
      <c r="E566" s="51">
        <v>0</v>
      </c>
      <c r="F566" s="51">
        <v>0</v>
      </c>
      <c r="G566" s="51">
        <v>0</v>
      </c>
      <c r="H566" s="51">
        <v>4</v>
      </c>
      <c r="I566" s="51">
        <v>0</v>
      </c>
      <c r="J566" s="51">
        <v>0</v>
      </c>
      <c r="K566" s="138">
        <f t="shared" si="106"/>
        <v>4</v>
      </c>
      <c r="L566" s="28"/>
      <c r="M566" s="119">
        <v>40</v>
      </c>
      <c r="N566" s="146"/>
      <c r="O566" s="146"/>
      <c r="P566" s="146"/>
      <c r="Q566" s="147"/>
      <c r="S566" s="45" t="s">
        <v>5806</v>
      </c>
      <c r="T566" s="56">
        <v>1</v>
      </c>
      <c r="U566" s="56">
        <v>5</v>
      </c>
      <c r="V566" s="56">
        <v>0</v>
      </c>
      <c r="W566" s="56">
        <v>9</v>
      </c>
      <c r="X566" s="56">
        <v>0</v>
      </c>
      <c r="Y566" s="14">
        <f t="shared" si="108"/>
        <v>15</v>
      </c>
      <c r="AL566" s="11" t="s">
        <v>5922</v>
      </c>
      <c r="AM566" s="66">
        <v>713</v>
      </c>
      <c r="AN566" s="66">
        <v>352</v>
      </c>
      <c r="AO566" s="66">
        <v>266</v>
      </c>
      <c r="AP566" s="66">
        <v>249</v>
      </c>
      <c r="AQ566" s="66">
        <v>156</v>
      </c>
      <c r="AR566" s="66">
        <v>84</v>
      </c>
      <c r="AS566" s="66">
        <v>62</v>
      </c>
      <c r="AT566" s="65">
        <v>82</v>
      </c>
      <c r="AU566" s="65">
        <v>42</v>
      </c>
      <c r="AV566" s="66">
        <v>52</v>
      </c>
      <c r="AW566" s="66">
        <v>37</v>
      </c>
      <c r="AX566" s="66">
        <v>17</v>
      </c>
      <c r="AY566" s="66">
        <v>19</v>
      </c>
      <c r="AZ566" s="66">
        <v>37</v>
      </c>
      <c r="BA566" s="66">
        <v>13</v>
      </c>
      <c r="BB566" s="66">
        <v>19</v>
      </c>
      <c r="BC566" s="66">
        <v>16</v>
      </c>
      <c r="BD566" s="124">
        <v>11</v>
      </c>
      <c r="BE566" s="66">
        <v>3</v>
      </c>
      <c r="BF566" s="66">
        <v>6</v>
      </c>
      <c r="BG566" s="66">
        <v>2</v>
      </c>
      <c r="BH566" s="66">
        <v>3</v>
      </c>
      <c r="BI566" s="66">
        <v>5</v>
      </c>
      <c r="BJ566" s="66">
        <v>3</v>
      </c>
      <c r="BK566" s="66">
        <v>0</v>
      </c>
      <c r="BL566" s="66">
        <v>0</v>
      </c>
      <c r="BM566" s="11" t="s">
        <v>5922</v>
      </c>
    </row>
    <row r="567" spans="1:65" ht="14.4" x14ac:dyDescent="0.3">
      <c r="A567" s="144" t="s">
        <v>5810</v>
      </c>
      <c r="B567" s="145"/>
      <c r="C567" s="61">
        <f>SUM(C552:C566)</f>
        <v>1193</v>
      </c>
      <c r="D567" s="61">
        <f>SUM(D552:D566)</f>
        <v>1173</v>
      </c>
      <c r="E567" s="61">
        <f>SUM(E552:E566)</f>
        <v>21</v>
      </c>
      <c r="F567" s="61">
        <f>SUM(F552:F566)</f>
        <v>88</v>
      </c>
      <c r="G567" s="61">
        <f>SUM(G552:G566)</f>
        <v>16</v>
      </c>
      <c r="H567" s="61">
        <f t="shared" ref="H567:I567" si="109">SUM(H552:H566)</f>
        <v>317</v>
      </c>
      <c r="I567" s="61">
        <f t="shared" si="109"/>
        <v>731</v>
      </c>
      <c r="J567" s="61">
        <f>SUM(J552:J566)</f>
        <v>0</v>
      </c>
      <c r="K567" s="135">
        <f t="shared" si="106"/>
        <v>1173</v>
      </c>
      <c r="L567" s="143"/>
      <c r="M567" s="143">
        <f>SUM(M552:M566)</f>
        <v>1173</v>
      </c>
      <c r="N567" s="146"/>
      <c r="O567" s="146"/>
      <c r="P567" s="146"/>
      <c r="Q567" s="147"/>
      <c r="S567" s="15" t="s">
        <v>5785</v>
      </c>
      <c r="T567" s="116">
        <v>2</v>
      </c>
      <c r="U567" s="116">
        <v>7</v>
      </c>
      <c r="V567" s="116">
        <v>0</v>
      </c>
      <c r="W567" s="116">
        <v>28</v>
      </c>
      <c r="X567" s="116">
        <v>0</v>
      </c>
      <c r="Y567" s="14">
        <f t="shared" si="108"/>
        <v>37</v>
      </c>
      <c r="AL567" s="11" t="s">
        <v>5923</v>
      </c>
      <c r="AM567" s="66">
        <v>1</v>
      </c>
      <c r="AN567" s="66">
        <v>28</v>
      </c>
      <c r="AO567" s="66">
        <v>72</v>
      </c>
      <c r="AP567" s="66">
        <v>273</v>
      </c>
      <c r="AQ567" s="66">
        <v>355</v>
      </c>
      <c r="AR567" s="66">
        <v>161</v>
      </c>
      <c r="AS567" s="66">
        <v>145</v>
      </c>
      <c r="AT567" s="65">
        <v>92</v>
      </c>
      <c r="AU567" s="65">
        <v>72</v>
      </c>
      <c r="AV567" s="66">
        <v>60</v>
      </c>
      <c r="AW567" s="66">
        <v>43</v>
      </c>
      <c r="AX567" s="66">
        <v>40</v>
      </c>
      <c r="AY567" s="66">
        <v>31</v>
      </c>
      <c r="AZ567" s="66">
        <v>39</v>
      </c>
      <c r="BA567" s="66">
        <v>28</v>
      </c>
      <c r="BB567" s="66">
        <v>32</v>
      </c>
      <c r="BC567" s="66">
        <v>17</v>
      </c>
      <c r="BD567" s="124">
        <v>29</v>
      </c>
      <c r="BE567" s="66">
        <v>10</v>
      </c>
      <c r="BF567" s="66">
        <v>15</v>
      </c>
      <c r="BG567" s="66">
        <v>6</v>
      </c>
      <c r="BH567" s="66">
        <v>14</v>
      </c>
      <c r="BI567" s="66">
        <v>7</v>
      </c>
      <c r="BJ567" s="66">
        <v>4</v>
      </c>
      <c r="BK567" s="66">
        <v>1</v>
      </c>
      <c r="BL567" s="66">
        <v>0</v>
      </c>
      <c r="BM567" s="11" t="s">
        <v>5923</v>
      </c>
    </row>
    <row r="568" spans="1:65" ht="14.4" x14ac:dyDescent="0.3">
      <c r="K568" s="76"/>
      <c r="L568" s="143"/>
      <c r="M568" s="143"/>
      <c r="N568" s="146"/>
      <c r="O568" s="146"/>
      <c r="P568" s="146"/>
      <c r="Q568" s="147"/>
      <c r="S568" s="45" t="s">
        <v>5786</v>
      </c>
      <c r="T568" s="117">
        <v>0</v>
      </c>
      <c r="U568" s="117">
        <v>0</v>
      </c>
      <c r="V568" s="117">
        <v>0</v>
      </c>
      <c r="W568" s="117">
        <v>0</v>
      </c>
      <c r="X568" s="117">
        <v>0</v>
      </c>
      <c r="Y568" s="14">
        <f t="shared" si="108"/>
        <v>0</v>
      </c>
      <c r="BI568" s="29"/>
    </row>
    <row r="569" spans="1:65" ht="14.4" x14ac:dyDescent="0.3">
      <c r="L569" s="143"/>
      <c r="M569" s="143"/>
      <c r="N569" s="146"/>
      <c r="O569" s="146"/>
      <c r="P569" s="146"/>
      <c r="Q569" s="147"/>
      <c r="S569" s="76"/>
      <c r="T569" s="28">
        <f>SUM(T563:T568)</f>
        <v>3</v>
      </c>
      <c r="U569" s="28">
        <f>SUM(U563:U568)</f>
        <v>12</v>
      </c>
      <c r="V569" s="28">
        <f>SUM(V563:V568)</f>
        <v>0</v>
      </c>
      <c r="W569" s="28">
        <f>SUM(W563:W568)</f>
        <v>37</v>
      </c>
      <c r="X569" s="28">
        <f>SUM(X563:X568)</f>
        <v>0</v>
      </c>
      <c r="Y569" s="14">
        <f t="shared" si="108"/>
        <v>52</v>
      </c>
      <c r="BI569" s="29"/>
    </row>
    <row r="570" spans="1:65" ht="14.4" x14ac:dyDescent="0.3">
      <c r="L570" s="143"/>
      <c r="M570" s="143"/>
      <c r="N570" s="146"/>
      <c r="O570" s="146"/>
      <c r="P570" s="146"/>
      <c r="Q570" s="147"/>
      <c r="BI570" s="29"/>
    </row>
    <row r="571" spans="1:65" ht="14.4" x14ac:dyDescent="0.3">
      <c r="M571" s="76"/>
      <c r="N571" s="146"/>
      <c r="O571" s="146"/>
      <c r="P571" s="146"/>
      <c r="Q571" s="147"/>
      <c r="AL571" s="11" t="s">
        <v>5</v>
      </c>
      <c r="AM571" s="11" t="s">
        <v>5891</v>
      </c>
      <c r="AN571" s="11" t="s">
        <v>5835</v>
      </c>
      <c r="AO571" s="11" t="s">
        <v>5836</v>
      </c>
      <c r="AP571" s="11" t="s">
        <v>5837</v>
      </c>
      <c r="AQ571" s="11" t="s">
        <v>5838</v>
      </c>
      <c r="AR571" s="11" t="s">
        <v>5839</v>
      </c>
      <c r="AS571" s="11" t="s">
        <v>5840</v>
      </c>
      <c r="AT571" s="68" t="s">
        <v>5841</v>
      </c>
      <c r="AU571" s="68" t="s">
        <v>5842</v>
      </c>
      <c r="AV571" s="11" t="s">
        <v>5843</v>
      </c>
      <c r="AW571" s="11" t="s">
        <v>5844</v>
      </c>
      <c r="AX571" s="11" t="s">
        <v>5845</v>
      </c>
      <c r="AY571" s="11" t="s">
        <v>5846</v>
      </c>
      <c r="AZ571" s="11" t="s">
        <v>5847</v>
      </c>
      <c r="BA571" s="11" t="s">
        <v>5848</v>
      </c>
      <c r="BB571" s="11" t="s">
        <v>5849</v>
      </c>
      <c r="BC571" s="11" t="s">
        <v>5850</v>
      </c>
      <c r="BD571" s="11" t="s">
        <v>5851</v>
      </c>
      <c r="BE571" s="11" t="s">
        <v>5852</v>
      </c>
      <c r="BF571" s="11" t="s">
        <v>5853</v>
      </c>
      <c r="BG571" s="11" t="s">
        <v>5854</v>
      </c>
      <c r="BH571" s="11" t="s">
        <v>5855</v>
      </c>
      <c r="BI571" s="27" t="s">
        <v>5926</v>
      </c>
      <c r="BJ571" s="11" t="s">
        <v>5857</v>
      </c>
      <c r="BK571" s="11" t="s">
        <v>5858</v>
      </c>
      <c r="BL571" s="11" t="s">
        <v>5859</v>
      </c>
    </row>
    <row r="572" spans="1:65" ht="14.4" x14ac:dyDescent="0.3">
      <c r="L572" s="76"/>
      <c r="M572" s="76"/>
      <c r="N572" s="146"/>
      <c r="O572" s="146"/>
      <c r="P572" s="146"/>
      <c r="Q572" s="147"/>
      <c r="S572" s="14" t="s">
        <v>5812</v>
      </c>
      <c r="T572" s="14" t="s">
        <v>264</v>
      </c>
      <c r="U572" s="14" t="s">
        <v>121</v>
      </c>
      <c r="V572" s="14" t="s">
        <v>543</v>
      </c>
      <c r="W572" s="14" t="s">
        <v>198</v>
      </c>
      <c r="X572" s="14" t="s">
        <v>300</v>
      </c>
      <c r="Y572" s="14" t="s">
        <v>5813</v>
      </c>
      <c r="AL572" s="11" t="s">
        <v>5924</v>
      </c>
      <c r="AM572" s="66">
        <v>0</v>
      </c>
      <c r="AN572" s="66">
        <v>0</v>
      </c>
      <c r="AO572" s="66">
        <v>0</v>
      </c>
      <c r="AP572" s="66">
        <v>0</v>
      </c>
      <c r="AQ572" s="66">
        <v>2</v>
      </c>
      <c r="AR572" s="66">
        <v>15</v>
      </c>
      <c r="AS572" s="66">
        <v>39</v>
      </c>
      <c r="AT572" s="65">
        <v>174</v>
      </c>
      <c r="AU572" s="65">
        <v>257</v>
      </c>
      <c r="AV572" s="66">
        <v>409</v>
      </c>
      <c r="AW572" s="66">
        <v>233</v>
      </c>
      <c r="AX572" s="66">
        <v>203</v>
      </c>
      <c r="AY572" s="66">
        <v>114</v>
      </c>
      <c r="AZ572" s="66">
        <v>154</v>
      </c>
      <c r="BA572" s="66">
        <v>112</v>
      </c>
      <c r="BB572" s="66">
        <v>124</v>
      </c>
      <c r="BC572" s="66">
        <v>60</v>
      </c>
      <c r="BD572" s="124">
        <v>87</v>
      </c>
      <c r="BE572" s="66">
        <v>39</v>
      </c>
      <c r="BF572" s="66">
        <v>57</v>
      </c>
      <c r="BG572" s="66">
        <v>29</v>
      </c>
      <c r="BH572" s="66">
        <v>50</v>
      </c>
      <c r="BI572" s="66">
        <v>34</v>
      </c>
      <c r="BJ572" s="66">
        <v>35</v>
      </c>
      <c r="BK572" s="66">
        <v>18</v>
      </c>
      <c r="BL572" s="66">
        <v>21</v>
      </c>
      <c r="BM572" s="11" t="s">
        <v>5924</v>
      </c>
    </row>
    <row r="573" spans="1:65" ht="14.4" x14ac:dyDescent="0.3">
      <c r="L573" s="76"/>
      <c r="M573" s="76"/>
      <c r="N573" s="146"/>
      <c r="O573" s="146"/>
      <c r="P573" s="146"/>
      <c r="Q573" s="147"/>
      <c r="S573" s="14" t="s">
        <v>5803</v>
      </c>
      <c r="T573" s="24">
        <v>0</v>
      </c>
      <c r="U573" s="24">
        <v>0</v>
      </c>
      <c r="V573" s="24">
        <v>0</v>
      </c>
      <c r="W573" s="55">
        <v>0</v>
      </c>
      <c r="X573" s="24">
        <v>1</v>
      </c>
      <c r="Y573" s="15">
        <f>SUM(T573:W573)</f>
        <v>0</v>
      </c>
      <c r="Z573" s="14" t="s">
        <v>5803</v>
      </c>
      <c r="AL573" s="125" t="s">
        <v>5876</v>
      </c>
      <c r="AM573" s="126">
        <v>0</v>
      </c>
      <c r="AN573" s="126">
        <v>0</v>
      </c>
      <c r="AO573" s="126">
        <v>0</v>
      </c>
      <c r="AP573" s="126">
        <v>0</v>
      </c>
      <c r="AQ573" s="126">
        <v>0</v>
      </c>
      <c r="AR573" s="126">
        <v>0</v>
      </c>
      <c r="AS573" s="126">
        <v>0</v>
      </c>
      <c r="AT573" s="126">
        <v>0</v>
      </c>
      <c r="AU573" s="126">
        <v>0</v>
      </c>
      <c r="AV573" s="126">
        <v>2</v>
      </c>
      <c r="AW573" s="126">
        <v>10</v>
      </c>
      <c r="AX573" s="126">
        <v>51</v>
      </c>
      <c r="AY573" s="126">
        <v>115</v>
      </c>
      <c r="AZ573" s="126">
        <v>428</v>
      </c>
      <c r="BA573" s="126">
        <v>525</v>
      </c>
      <c r="BB573" s="126">
        <v>467</v>
      </c>
      <c r="BC573" s="126">
        <v>379</v>
      </c>
      <c r="BD573" s="127">
        <v>320</v>
      </c>
      <c r="BE573" s="127">
        <v>115</v>
      </c>
      <c r="BF573" s="126">
        <v>91</v>
      </c>
      <c r="BG573" s="126">
        <v>54</v>
      </c>
      <c r="BH573" s="128">
        <v>62</v>
      </c>
      <c r="BI573" s="129">
        <v>37</v>
      </c>
      <c r="BJ573" s="129">
        <v>45</v>
      </c>
      <c r="BK573" s="129">
        <v>34</v>
      </c>
      <c r="BL573" s="129">
        <v>33</v>
      </c>
      <c r="BM573" s="125" t="s">
        <v>5876</v>
      </c>
    </row>
    <row r="574" spans="1:65" ht="14.4" x14ac:dyDescent="0.3">
      <c r="I574" s="146"/>
      <c r="J574" s="146"/>
      <c r="K574" s="147"/>
      <c r="L574" s="76"/>
      <c r="M574" s="76"/>
      <c r="N574" s="146"/>
      <c r="O574" s="146"/>
      <c r="P574" s="146"/>
      <c r="Q574" s="147"/>
      <c r="S574" s="45" t="s">
        <v>5804</v>
      </c>
      <c r="T574" s="43">
        <v>0</v>
      </c>
      <c r="U574" s="43">
        <v>0</v>
      </c>
      <c r="V574" s="43">
        <v>0</v>
      </c>
      <c r="W574" s="56">
        <v>0</v>
      </c>
      <c r="X574" s="43">
        <v>1</v>
      </c>
      <c r="Y574" s="15">
        <f t="shared" ref="Y574:Y579" si="110">SUM(T574:W574)</f>
        <v>0</v>
      </c>
      <c r="Z574" s="45" t="s">
        <v>5804</v>
      </c>
      <c r="AL574" s="11" t="s">
        <v>5933</v>
      </c>
      <c r="AM574" s="66">
        <v>0</v>
      </c>
      <c r="AN574" s="66">
        <v>0</v>
      </c>
      <c r="AO574" s="66">
        <v>0</v>
      </c>
      <c r="AP574" s="66">
        <v>0</v>
      </c>
      <c r="AQ574" s="66">
        <v>0</v>
      </c>
      <c r="AR574" s="66">
        <v>0</v>
      </c>
      <c r="AS574" s="66">
        <v>0</v>
      </c>
      <c r="AT574" s="66">
        <v>0</v>
      </c>
      <c r="AU574" s="66">
        <v>0</v>
      </c>
      <c r="AV574" s="66">
        <v>1</v>
      </c>
      <c r="AW574" s="66">
        <v>7</v>
      </c>
      <c r="AX574" s="66">
        <v>40</v>
      </c>
      <c r="AY574" s="66">
        <v>42</v>
      </c>
      <c r="AZ574" s="66">
        <v>161</v>
      </c>
      <c r="BA574" s="66">
        <v>182</v>
      </c>
      <c r="BB574" s="66">
        <v>349</v>
      </c>
      <c r="BC574" s="66">
        <v>202</v>
      </c>
      <c r="BD574" s="124">
        <v>211</v>
      </c>
      <c r="BE574" s="66">
        <v>120</v>
      </c>
      <c r="BF574" s="66">
        <v>162</v>
      </c>
      <c r="BG574" s="66">
        <v>71</v>
      </c>
      <c r="BH574" s="66">
        <v>109</v>
      </c>
      <c r="BI574" s="66">
        <v>69</v>
      </c>
      <c r="BJ574" s="66">
        <v>64</v>
      </c>
      <c r="BK574" s="66">
        <v>30</v>
      </c>
      <c r="BL574" s="66">
        <v>38</v>
      </c>
      <c r="BM574" s="11" t="s">
        <v>5933</v>
      </c>
    </row>
    <row r="575" spans="1:65" ht="14.4" x14ac:dyDescent="0.3">
      <c r="I575" s="146"/>
      <c r="J575" s="146"/>
      <c r="K575" s="147"/>
      <c r="L575" s="76"/>
      <c r="M575" s="143"/>
      <c r="N575" s="146"/>
      <c r="O575" s="146"/>
      <c r="P575" s="146"/>
      <c r="Q575" s="147"/>
      <c r="S575" s="14" t="s">
        <v>5805</v>
      </c>
      <c r="T575" s="22">
        <v>1</v>
      </c>
      <c r="U575" s="22">
        <v>5</v>
      </c>
      <c r="V575" s="22">
        <v>0</v>
      </c>
      <c r="W575" s="55">
        <v>15</v>
      </c>
      <c r="X575" s="24">
        <v>33</v>
      </c>
      <c r="Y575" s="15">
        <f t="shared" si="110"/>
        <v>21</v>
      </c>
      <c r="Z575" s="14" t="s">
        <v>5805</v>
      </c>
      <c r="AL575" s="125" t="s">
        <v>5877</v>
      </c>
      <c r="AM575" s="126">
        <v>0</v>
      </c>
      <c r="AN575" s="126">
        <v>0</v>
      </c>
      <c r="AO575" s="126">
        <v>0</v>
      </c>
      <c r="AP575" s="126">
        <v>0</v>
      </c>
      <c r="AQ575" s="126">
        <v>0</v>
      </c>
      <c r="AR575" s="126">
        <v>0</v>
      </c>
      <c r="AS575" s="126">
        <v>0</v>
      </c>
      <c r="AT575" s="126">
        <v>0</v>
      </c>
      <c r="AU575" s="126">
        <v>0</v>
      </c>
      <c r="AV575" s="126">
        <v>0</v>
      </c>
      <c r="AW575" s="126">
        <v>0</v>
      </c>
      <c r="AX575" s="126">
        <v>13</v>
      </c>
      <c r="AY575" s="126">
        <v>33</v>
      </c>
      <c r="AZ575" s="126">
        <v>51</v>
      </c>
      <c r="BA575" s="126">
        <v>28</v>
      </c>
      <c r="BB575" s="126">
        <v>181</v>
      </c>
      <c r="BC575" s="126">
        <v>177</v>
      </c>
      <c r="BD575" s="127">
        <v>386</v>
      </c>
      <c r="BE575" s="127">
        <v>395</v>
      </c>
      <c r="BF575" s="126">
        <v>522</v>
      </c>
      <c r="BG575" s="126">
        <v>271</v>
      </c>
      <c r="BH575" s="128">
        <v>333</v>
      </c>
      <c r="BI575" s="129">
        <v>316</v>
      </c>
      <c r="BJ575" s="129">
        <v>325</v>
      </c>
      <c r="BK575" s="129">
        <v>83</v>
      </c>
      <c r="BL575" s="129">
        <v>73</v>
      </c>
      <c r="BM575" s="125" t="s">
        <v>5877</v>
      </c>
    </row>
    <row r="576" spans="1:65" ht="14.4" x14ac:dyDescent="0.3">
      <c r="I576" s="146"/>
      <c r="J576" s="146"/>
      <c r="K576" s="147"/>
      <c r="L576" s="76"/>
      <c r="M576" s="143"/>
      <c r="N576" s="146"/>
      <c r="O576" s="146"/>
      <c r="P576" s="146"/>
      <c r="Q576" s="147"/>
      <c r="S576" s="45" t="s">
        <v>5806</v>
      </c>
      <c r="T576" s="43">
        <v>1</v>
      </c>
      <c r="U576" s="43">
        <v>2</v>
      </c>
      <c r="V576" s="43">
        <v>0</v>
      </c>
      <c r="W576" s="56">
        <v>35</v>
      </c>
      <c r="X576" s="43">
        <v>73</v>
      </c>
      <c r="Y576" s="15">
        <f t="shared" si="110"/>
        <v>38</v>
      </c>
      <c r="Z576" s="45" t="s">
        <v>5806</v>
      </c>
      <c r="AL576" s="11" t="s">
        <v>5934</v>
      </c>
      <c r="AM576" s="66">
        <v>0</v>
      </c>
      <c r="AN576" s="66">
        <v>0</v>
      </c>
      <c r="AO576" s="66">
        <v>0</v>
      </c>
      <c r="AP576" s="66">
        <v>0</v>
      </c>
      <c r="AQ576" s="66">
        <v>0</v>
      </c>
      <c r="AR576" s="66">
        <v>0</v>
      </c>
      <c r="AS576" s="66">
        <v>0</v>
      </c>
      <c r="AT576" s="66">
        <v>0</v>
      </c>
      <c r="AU576" s="66">
        <v>0</v>
      </c>
      <c r="AV576" s="66">
        <v>0</v>
      </c>
      <c r="AW576" s="66">
        <v>0</v>
      </c>
      <c r="AX576" s="66">
        <v>0</v>
      </c>
      <c r="AY576" s="66">
        <v>0</v>
      </c>
      <c r="AZ576" s="66">
        <v>0</v>
      </c>
      <c r="BA576" s="66">
        <v>0</v>
      </c>
      <c r="BB576" s="66">
        <v>0</v>
      </c>
      <c r="BC576" s="66">
        <v>0</v>
      </c>
      <c r="BD576" s="124">
        <v>61</v>
      </c>
      <c r="BE576" s="66">
        <v>57</v>
      </c>
      <c r="BF576" s="66">
        <v>152</v>
      </c>
      <c r="BG576" s="66">
        <v>72</v>
      </c>
      <c r="BH576" s="66">
        <v>204</v>
      </c>
      <c r="BI576" s="66">
        <v>229</v>
      </c>
      <c r="BJ576" s="66">
        <v>320</v>
      </c>
      <c r="BK576" s="66">
        <v>186</v>
      </c>
      <c r="BL576" s="66">
        <v>291</v>
      </c>
      <c r="BM576" s="11" t="s">
        <v>5934</v>
      </c>
    </row>
    <row r="577" spans="1:65" ht="14.4" x14ac:dyDescent="0.3">
      <c r="C577" s="76"/>
      <c r="D577" s="149"/>
      <c r="E577" s="149"/>
      <c r="I577" s="146"/>
      <c r="J577" s="146"/>
      <c r="K577" s="147"/>
      <c r="L577" s="76"/>
      <c r="M577" s="76"/>
      <c r="N577" s="146"/>
      <c r="O577" s="146"/>
      <c r="P577" s="146"/>
      <c r="Q577" s="147"/>
      <c r="S577" s="15" t="s">
        <v>5785</v>
      </c>
      <c r="T577" s="24">
        <v>16</v>
      </c>
      <c r="U577" s="24">
        <v>65</v>
      </c>
      <c r="V577" s="24">
        <v>12</v>
      </c>
      <c r="W577" s="55">
        <v>198</v>
      </c>
      <c r="X577" s="24">
        <v>623</v>
      </c>
      <c r="Y577" s="15">
        <f t="shared" si="110"/>
        <v>291</v>
      </c>
      <c r="Z577" s="15" t="s">
        <v>5785</v>
      </c>
      <c r="AL577" s="125" t="s">
        <v>5878</v>
      </c>
      <c r="AM577" s="126">
        <v>0</v>
      </c>
      <c r="AN577" s="126">
        <v>0</v>
      </c>
      <c r="AO577" s="126">
        <v>0</v>
      </c>
      <c r="AP577" s="126">
        <v>0</v>
      </c>
      <c r="AQ577" s="126">
        <v>0</v>
      </c>
      <c r="AR577" s="126">
        <v>0</v>
      </c>
      <c r="AS577" s="126">
        <v>0</v>
      </c>
      <c r="AT577" s="126">
        <v>0</v>
      </c>
      <c r="AU577" s="126">
        <v>0</v>
      </c>
      <c r="AV577" s="126">
        <v>0</v>
      </c>
      <c r="AW577" s="126">
        <v>0</v>
      </c>
      <c r="AX577" s="126">
        <v>0</v>
      </c>
      <c r="AY577" s="126">
        <v>0</v>
      </c>
      <c r="AZ577" s="126">
        <v>0</v>
      </c>
      <c r="BA577" s="126">
        <v>0</v>
      </c>
      <c r="BB577" s="126">
        <v>0</v>
      </c>
      <c r="BC577" s="126">
        <v>0</v>
      </c>
      <c r="BD577" s="127">
        <v>0</v>
      </c>
      <c r="BE577" s="127">
        <v>0</v>
      </c>
      <c r="BF577" s="126">
        <v>76</v>
      </c>
      <c r="BG577" s="126">
        <v>315</v>
      </c>
      <c r="BH577" s="128">
        <v>456</v>
      </c>
      <c r="BI577" s="129">
        <v>337</v>
      </c>
      <c r="BJ577" s="129">
        <v>386</v>
      </c>
      <c r="BK577" s="129">
        <v>515</v>
      </c>
      <c r="BL577" s="129">
        <v>623</v>
      </c>
      <c r="BM577" s="125" t="s">
        <v>5878</v>
      </c>
    </row>
    <row r="578" spans="1:65" ht="14.4" x14ac:dyDescent="0.3">
      <c r="C578" s="76"/>
      <c r="D578" s="149"/>
      <c r="E578" s="149"/>
      <c r="I578" s="146"/>
      <c r="J578" s="146"/>
      <c r="K578" s="147"/>
      <c r="L578" s="76"/>
      <c r="M578" s="76"/>
      <c r="N578" s="146"/>
      <c r="O578" s="146"/>
      <c r="P578" s="146"/>
      <c r="Q578" s="147"/>
      <c r="S578" s="45" t="s">
        <v>5786</v>
      </c>
      <c r="T578" s="43">
        <v>0</v>
      </c>
      <c r="U578" s="43">
        <v>4</v>
      </c>
      <c r="V578" s="43">
        <v>4</v>
      </c>
      <c r="W578" s="52">
        <v>32</v>
      </c>
      <c r="X578" s="43">
        <v>0</v>
      </c>
      <c r="Y578" s="15">
        <f t="shared" si="110"/>
        <v>40</v>
      </c>
      <c r="Z578" s="45" t="s">
        <v>5786</v>
      </c>
      <c r="AL578" s="11" t="s">
        <v>5935</v>
      </c>
      <c r="AM578" s="66">
        <v>0</v>
      </c>
      <c r="AN578" s="66">
        <v>0</v>
      </c>
      <c r="AO578" s="66">
        <v>0</v>
      </c>
      <c r="AP578" s="66">
        <v>0</v>
      </c>
      <c r="AQ578" s="66">
        <v>0</v>
      </c>
      <c r="AR578" s="66">
        <v>0</v>
      </c>
      <c r="AS578" s="66">
        <v>0</v>
      </c>
      <c r="AT578" s="66">
        <v>0</v>
      </c>
      <c r="AU578" s="66">
        <v>0</v>
      </c>
      <c r="AV578" s="66">
        <v>0</v>
      </c>
      <c r="AW578" s="66">
        <v>0</v>
      </c>
      <c r="AX578" s="66">
        <v>0</v>
      </c>
      <c r="AY578" s="66">
        <v>0</v>
      </c>
      <c r="AZ578" s="66">
        <v>0</v>
      </c>
      <c r="BA578" s="66">
        <v>0</v>
      </c>
      <c r="BB578" s="66">
        <v>0</v>
      </c>
      <c r="BC578" s="66">
        <v>0</v>
      </c>
      <c r="BD578" s="66">
        <v>0</v>
      </c>
      <c r="BE578" s="66">
        <v>0</v>
      </c>
      <c r="BF578" s="66">
        <v>0</v>
      </c>
      <c r="BG578" s="66">
        <v>0</v>
      </c>
      <c r="BH578" s="66">
        <v>0</v>
      </c>
      <c r="BI578" s="66">
        <v>0</v>
      </c>
      <c r="BJ578" s="66">
        <v>4</v>
      </c>
      <c r="BK578" s="66">
        <v>1</v>
      </c>
      <c r="BL578" s="66">
        <v>40</v>
      </c>
      <c r="BM578" s="11" t="s">
        <v>5935</v>
      </c>
    </row>
    <row r="579" spans="1:65" ht="14.4" x14ac:dyDescent="0.3">
      <c r="I579" s="146"/>
      <c r="J579" s="146"/>
      <c r="K579" s="147"/>
      <c r="N579" s="146"/>
      <c r="O579" s="146"/>
      <c r="P579" s="146"/>
      <c r="Q579" s="147"/>
      <c r="T579" s="20">
        <f>SUM(T573:T578)</f>
        <v>18</v>
      </c>
      <c r="U579" s="20">
        <f>SUM(U573:U578)</f>
        <v>76</v>
      </c>
      <c r="V579" s="20">
        <f>SUM(V573:V578)</f>
        <v>16</v>
      </c>
      <c r="W579" s="20">
        <f>SUM(W573:W578)</f>
        <v>280</v>
      </c>
      <c r="X579" s="20">
        <f>SUM(X573:X578)</f>
        <v>731</v>
      </c>
      <c r="Y579" s="15">
        <f t="shared" si="110"/>
        <v>390</v>
      </c>
    </row>
    <row r="580" spans="1:65" ht="14.4" x14ac:dyDescent="0.3">
      <c r="I580" s="146"/>
      <c r="J580" s="146"/>
      <c r="K580" s="147"/>
      <c r="N580" s="146"/>
      <c r="O580" s="146"/>
      <c r="P580" s="146"/>
      <c r="Q580" s="147"/>
    </row>
    <row r="581" spans="1:65" ht="14.4" x14ac:dyDescent="0.3">
      <c r="I581" s="146"/>
      <c r="J581" s="146"/>
      <c r="K581" s="147"/>
      <c r="N581" s="146"/>
      <c r="O581" s="146"/>
      <c r="P581" s="146"/>
      <c r="Q581" s="147"/>
    </row>
    <row r="582" spans="1:65" ht="14.4" x14ac:dyDescent="0.3">
      <c r="I582" s="146"/>
      <c r="J582" s="146"/>
      <c r="K582" s="147"/>
      <c r="N582" s="146"/>
      <c r="O582" s="146"/>
      <c r="P582" s="146"/>
      <c r="Q582" s="147"/>
    </row>
    <row r="583" spans="1:65" ht="14.4" x14ac:dyDescent="0.3">
      <c r="I583" s="146"/>
      <c r="J583" s="146"/>
      <c r="K583" s="147"/>
      <c r="N583" s="146"/>
      <c r="O583" s="146"/>
      <c r="P583" s="146"/>
      <c r="Q583" s="147"/>
    </row>
    <row r="584" spans="1:65" ht="14.4" x14ac:dyDescent="0.3">
      <c r="I584" s="146"/>
      <c r="J584" s="146"/>
      <c r="K584" s="147"/>
      <c r="N584" s="146"/>
      <c r="O584" s="146"/>
      <c r="P584" s="146"/>
      <c r="Q584" s="147"/>
    </row>
    <row r="585" spans="1:65" ht="14.4" x14ac:dyDescent="0.3">
      <c r="I585" s="146"/>
      <c r="J585" s="146"/>
      <c r="K585" s="147"/>
      <c r="N585" s="146"/>
      <c r="O585" s="146"/>
      <c r="P585" s="146"/>
      <c r="Q585" s="147"/>
    </row>
    <row r="586" spans="1:65" ht="14.4" x14ac:dyDescent="0.3">
      <c r="I586" s="146"/>
      <c r="J586" s="146"/>
      <c r="K586" s="147"/>
      <c r="N586" s="146"/>
      <c r="O586" s="146"/>
      <c r="P586" s="146"/>
      <c r="Q586" s="147"/>
    </row>
    <row r="587" spans="1:65" ht="14.4" x14ac:dyDescent="0.3">
      <c r="I587" s="146"/>
      <c r="J587" s="146"/>
      <c r="K587" s="147"/>
      <c r="N587" s="146"/>
      <c r="O587" s="146"/>
      <c r="P587" s="146"/>
      <c r="Q587" s="147"/>
    </row>
    <row r="588" spans="1:65" ht="14.4" x14ac:dyDescent="0.3">
      <c r="I588" s="146"/>
      <c r="J588" s="146"/>
      <c r="K588" s="147"/>
      <c r="N588" s="76"/>
      <c r="O588" s="76"/>
      <c r="P588" s="76"/>
      <c r="Q588" s="76"/>
    </row>
    <row r="589" spans="1:65" x14ac:dyDescent="0.25">
      <c r="I589" s="76"/>
      <c r="J589" s="76"/>
      <c r="K589" s="76"/>
    </row>
    <row r="592" spans="1:65" ht="39.6" x14ac:dyDescent="0.3">
      <c r="A592" s="32" t="s">
        <v>5858</v>
      </c>
      <c r="B592" s="32" t="s">
        <v>5790</v>
      </c>
      <c r="C592" s="32" t="s">
        <v>5751</v>
      </c>
      <c r="D592" s="32" t="s">
        <v>5791</v>
      </c>
      <c r="E592" s="32" t="s">
        <v>5792</v>
      </c>
      <c r="F592" s="32" t="s">
        <v>5793</v>
      </c>
      <c r="G592" s="32" t="s">
        <v>5794</v>
      </c>
      <c r="H592" s="32" t="s">
        <v>5795</v>
      </c>
      <c r="I592" s="32" t="s">
        <v>5796</v>
      </c>
      <c r="J592" s="35" t="s">
        <v>5798</v>
      </c>
      <c r="K592" s="36" t="s">
        <v>5799</v>
      </c>
      <c r="L592" s="25"/>
      <c r="M592" s="16" t="s">
        <v>5939</v>
      </c>
      <c r="N592" s="148"/>
      <c r="O592" s="148"/>
      <c r="P592" s="148"/>
      <c r="Q592" s="148"/>
      <c r="S592" s="25" t="s">
        <v>5858</v>
      </c>
      <c r="AL592" s="17" t="s">
        <v>5824</v>
      </c>
      <c r="AM592" s="65" t="s">
        <v>5858</v>
      </c>
      <c r="AN592" s="66"/>
      <c r="AO592" s="66"/>
      <c r="AP592" s="66"/>
    </row>
    <row r="593" spans="1:64" ht="14.4" x14ac:dyDescent="0.3">
      <c r="A593" s="136" t="s">
        <v>464</v>
      </c>
      <c r="B593" s="136" t="s">
        <v>721</v>
      </c>
      <c r="C593" s="120">
        <v>1</v>
      </c>
      <c r="D593" s="51">
        <v>1</v>
      </c>
      <c r="E593" s="92">
        <v>0</v>
      </c>
      <c r="F593" s="92">
        <v>0</v>
      </c>
      <c r="G593" s="92">
        <v>0</v>
      </c>
      <c r="H593" s="92">
        <v>1</v>
      </c>
      <c r="I593" s="92">
        <v>0</v>
      </c>
      <c r="J593" s="92">
        <v>0</v>
      </c>
      <c r="K593" s="138">
        <f>SUM(E593:I593)</f>
        <v>1</v>
      </c>
      <c r="L593" s="28"/>
      <c r="M593" s="119">
        <v>1</v>
      </c>
      <c r="N593" s="150"/>
      <c r="O593" s="150"/>
      <c r="P593" s="151"/>
      <c r="Q593" s="151"/>
      <c r="S593" s="14" t="s">
        <v>5801</v>
      </c>
      <c r="T593" s="14" t="s">
        <v>264</v>
      </c>
      <c r="U593" s="14" t="s">
        <v>121</v>
      </c>
      <c r="V593" s="14" t="s">
        <v>543</v>
      </c>
      <c r="W593" s="14" t="s">
        <v>198</v>
      </c>
      <c r="X593" s="14" t="s">
        <v>300</v>
      </c>
      <c r="Y593" s="14" t="s">
        <v>117</v>
      </c>
      <c r="AL593" s="11" t="s">
        <v>5918</v>
      </c>
      <c r="AM593" s="66"/>
      <c r="AN593" s="66"/>
      <c r="AO593" s="66"/>
      <c r="AP593" s="66"/>
    </row>
    <row r="594" spans="1:64" ht="14.4" x14ac:dyDescent="0.3">
      <c r="A594" s="134" t="s">
        <v>468</v>
      </c>
      <c r="B594" s="134" t="s">
        <v>1601</v>
      </c>
      <c r="C594" s="53">
        <v>1</v>
      </c>
      <c r="D594" s="53">
        <v>1</v>
      </c>
      <c r="E594" s="61">
        <v>0</v>
      </c>
      <c r="F594" s="61">
        <v>0</v>
      </c>
      <c r="G594" s="61">
        <v>0</v>
      </c>
      <c r="H594" s="61">
        <v>1</v>
      </c>
      <c r="I594" s="61">
        <v>0</v>
      </c>
      <c r="J594" s="61">
        <v>0</v>
      </c>
      <c r="K594" s="135">
        <f t="shared" ref="K594:K606" si="111">SUM(E594:I594)</f>
        <v>1</v>
      </c>
      <c r="L594" s="29"/>
      <c r="M594" s="114"/>
      <c r="N594" s="150"/>
      <c r="O594" s="150"/>
      <c r="P594" s="151"/>
      <c r="Q594" s="151"/>
      <c r="S594" s="14" t="s">
        <v>5803</v>
      </c>
      <c r="T594" s="24">
        <v>0</v>
      </c>
      <c r="U594" s="24">
        <v>0</v>
      </c>
      <c r="V594" s="24">
        <v>0</v>
      </c>
      <c r="W594" s="24">
        <v>0</v>
      </c>
      <c r="X594" s="24">
        <v>0</v>
      </c>
      <c r="Y594" s="14">
        <f t="shared" ref="Y594:Y600" si="112">SUM(T594:X594)</f>
        <v>0</v>
      </c>
      <c r="AL594" s="11" t="s">
        <v>5827</v>
      </c>
      <c r="AM594" s="66"/>
      <c r="AN594" s="66"/>
      <c r="AO594" s="66"/>
      <c r="AP594" s="66"/>
    </row>
    <row r="595" spans="1:64" ht="14.4" x14ac:dyDescent="0.3">
      <c r="A595" s="134" t="s">
        <v>468</v>
      </c>
      <c r="B595" s="134" t="s">
        <v>944</v>
      </c>
      <c r="C595" s="53">
        <v>10</v>
      </c>
      <c r="D595" s="53">
        <v>10</v>
      </c>
      <c r="E595" s="61">
        <v>0</v>
      </c>
      <c r="F595" s="61">
        <v>1</v>
      </c>
      <c r="G595" s="61">
        <v>0</v>
      </c>
      <c r="H595" s="61">
        <v>0</v>
      </c>
      <c r="I595" s="61">
        <v>9</v>
      </c>
      <c r="J595" s="141">
        <v>0</v>
      </c>
      <c r="K595" s="135">
        <f t="shared" si="111"/>
        <v>10</v>
      </c>
      <c r="L595" s="28"/>
      <c r="M595" s="119"/>
      <c r="N595" s="150"/>
      <c r="O595" s="150"/>
      <c r="P595" s="151"/>
      <c r="Q595" s="151"/>
      <c r="S595" s="45" t="s">
        <v>5804</v>
      </c>
      <c r="T595" s="43">
        <v>0</v>
      </c>
      <c r="U595" s="43">
        <v>0</v>
      </c>
      <c r="V595" s="43">
        <v>0</v>
      </c>
      <c r="W595" s="43">
        <v>1</v>
      </c>
      <c r="X595" s="43">
        <v>0</v>
      </c>
      <c r="Y595" s="14">
        <f t="shared" si="112"/>
        <v>1</v>
      </c>
      <c r="AM595" s="66"/>
      <c r="AN595" s="66"/>
      <c r="AO595" s="66"/>
      <c r="AP595" s="66"/>
    </row>
    <row r="596" spans="1:64" ht="14.4" x14ac:dyDescent="0.3">
      <c r="A596" s="134" t="s">
        <v>468</v>
      </c>
      <c r="B596" s="134" t="s">
        <v>721</v>
      </c>
      <c r="C596" s="53">
        <v>42</v>
      </c>
      <c r="D596" s="53">
        <v>42</v>
      </c>
      <c r="E596" s="61">
        <v>0</v>
      </c>
      <c r="F596" s="61">
        <v>4</v>
      </c>
      <c r="G596" s="61">
        <v>0</v>
      </c>
      <c r="H596" s="61">
        <v>13</v>
      </c>
      <c r="I596" s="61">
        <v>25</v>
      </c>
      <c r="J596" s="141">
        <v>0</v>
      </c>
      <c r="K596" s="135">
        <f t="shared" si="111"/>
        <v>42</v>
      </c>
      <c r="L596" s="28"/>
      <c r="M596" s="119">
        <v>53</v>
      </c>
      <c r="N596" s="150"/>
      <c r="O596" s="150"/>
      <c r="P596" s="151"/>
      <c r="Q596" s="151"/>
      <c r="S596" s="14" t="s">
        <v>5805</v>
      </c>
      <c r="T596" s="24">
        <v>0</v>
      </c>
      <c r="U596" s="24">
        <v>5</v>
      </c>
      <c r="V596" s="24">
        <v>0</v>
      </c>
      <c r="W596" s="24">
        <v>14</v>
      </c>
      <c r="X596" s="24">
        <v>34</v>
      </c>
      <c r="Y596" s="14">
        <f t="shared" si="112"/>
        <v>53</v>
      </c>
      <c r="AL596" s="11" t="s">
        <v>5</v>
      </c>
      <c r="AM596" s="11" t="s">
        <v>5834</v>
      </c>
      <c r="AN596" s="11" t="s">
        <v>5835</v>
      </c>
      <c r="AO596" s="11" t="s">
        <v>5836</v>
      </c>
      <c r="AP596" s="11" t="s">
        <v>5837</v>
      </c>
      <c r="AQ596" s="11" t="s">
        <v>5838</v>
      </c>
      <c r="AR596" s="11" t="s">
        <v>5839</v>
      </c>
      <c r="AS596" s="11" t="s">
        <v>5840</v>
      </c>
      <c r="AT596" s="68" t="s">
        <v>5841</v>
      </c>
      <c r="AU596" s="68" t="s">
        <v>5842</v>
      </c>
      <c r="AV596" s="11" t="s">
        <v>5843</v>
      </c>
      <c r="AW596" s="11" t="s">
        <v>5844</v>
      </c>
      <c r="AX596" s="11" t="s">
        <v>5845</v>
      </c>
      <c r="AY596" s="11" t="s">
        <v>5846</v>
      </c>
      <c r="AZ596" s="11" t="s">
        <v>5847</v>
      </c>
      <c r="BA596" s="11" t="s">
        <v>5848</v>
      </c>
      <c r="BB596" s="11" t="s">
        <v>5849</v>
      </c>
      <c r="BC596" s="11" t="s">
        <v>5850</v>
      </c>
      <c r="BD596" s="11" t="s">
        <v>5851</v>
      </c>
      <c r="BE596" s="11" t="s">
        <v>5852</v>
      </c>
      <c r="BF596" s="11" t="s">
        <v>5853</v>
      </c>
      <c r="BG596" s="11" t="s">
        <v>5854</v>
      </c>
      <c r="BH596" s="11" t="s">
        <v>5855</v>
      </c>
      <c r="BI596" s="25" t="s">
        <v>5856</v>
      </c>
      <c r="BJ596" s="11" t="s">
        <v>5857</v>
      </c>
      <c r="BK596" s="11" t="s">
        <v>5858</v>
      </c>
    </row>
    <row r="597" spans="1:64" ht="14.4" x14ac:dyDescent="0.3">
      <c r="A597" s="136" t="s">
        <v>472</v>
      </c>
      <c r="B597" s="136" t="s">
        <v>1601</v>
      </c>
      <c r="C597" s="92">
        <v>16</v>
      </c>
      <c r="D597" s="51">
        <v>15</v>
      </c>
      <c r="E597" s="92">
        <v>0</v>
      </c>
      <c r="F597" s="92">
        <v>4</v>
      </c>
      <c r="G597" s="92">
        <v>0</v>
      </c>
      <c r="H597" s="92">
        <v>11</v>
      </c>
      <c r="I597" s="92">
        <v>0</v>
      </c>
      <c r="J597" s="92">
        <v>0</v>
      </c>
      <c r="K597" s="138">
        <f t="shared" si="111"/>
        <v>15</v>
      </c>
      <c r="L597" s="28"/>
      <c r="M597" s="119"/>
      <c r="N597" s="150"/>
      <c r="O597" s="150"/>
      <c r="P597" s="151"/>
      <c r="Q597" s="151"/>
      <c r="S597" s="45" t="s">
        <v>5806</v>
      </c>
      <c r="T597" s="43">
        <v>2</v>
      </c>
      <c r="U597" s="43">
        <v>11</v>
      </c>
      <c r="V597" s="43">
        <v>3</v>
      </c>
      <c r="W597" s="43">
        <v>29</v>
      </c>
      <c r="X597" s="43">
        <v>83</v>
      </c>
      <c r="Y597" s="14">
        <f t="shared" si="112"/>
        <v>128</v>
      </c>
      <c r="AL597" s="11" t="s">
        <v>5870</v>
      </c>
      <c r="AM597" s="66">
        <v>0</v>
      </c>
      <c r="AN597" s="66">
        <v>0</v>
      </c>
      <c r="AO597" s="66">
        <v>0</v>
      </c>
      <c r="AP597" s="66">
        <v>0</v>
      </c>
      <c r="AQ597" s="66">
        <v>0</v>
      </c>
      <c r="AR597" s="66">
        <v>0</v>
      </c>
      <c r="AS597" s="66">
        <v>0</v>
      </c>
      <c r="AT597" s="65">
        <v>0</v>
      </c>
      <c r="AU597" s="65">
        <v>0</v>
      </c>
      <c r="AV597" s="66">
        <v>0</v>
      </c>
      <c r="AW597" s="66">
        <v>0</v>
      </c>
      <c r="AX597" s="66">
        <v>0</v>
      </c>
      <c r="AY597" s="66">
        <v>0</v>
      </c>
      <c r="AZ597" s="66">
        <v>0</v>
      </c>
      <c r="BA597" s="66">
        <v>0</v>
      </c>
      <c r="BB597" s="66">
        <v>0</v>
      </c>
      <c r="BC597" s="66">
        <v>0</v>
      </c>
      <c r="BD597" s="66">
        <v>0</v>
      </c>
      <c r="BE597" s="66">
        <v>0</v>
      </c>
      <c r="BF597" s="66">
        <v>0</v>
      </c>
      <c r="BG597" s="66">
        <v>0</v>
      </c>
      <c r="BH597" s="66">
        <v>0</v>
      </c>
      <c r="BI597" s="66">
        <v>0</v>
      </c>
      <c r="BJ597" s="66">
        <v>0</v>
      </c>
      <c r="BK597" s="17">
        <v>0</v>
      </c>
      <c r="BL597" s="11" t="s">
        <v>5870</v>
      </c>
    </row>
    <row r="598" spans="1:64" ht="14.4" x14ac:dyDescent="0.3">
      <c r="A598" s="136" t="s">
        <v>472</v>
      </c>
      <c r="B598" s="136" t="s">
        <v>944</v>
      </c>
      <c r="C598" s="92">
        <v>13</v>
      </c>
      <c r="D598" s="51">
        <v>13</v>
      </c>
      <c r="E598" s="92">
        <v>0</v>
      </c>
      <c r="F598" s="92">
        <v>1</v>
      </c>
      <c r="G598" s="92">
        <v>0</v>
      </c>
      <c r="H598" s="92">
        <v>0</v>
      </c>
      <c r="I598" s="92">
        <v>12</v>
      </c>
      <c r="J598" s="92">
        <v>0</v>
      </c>
      <c r="K598" s="138">
        <f t="shared" si="111"/>
        <v>13</v>
      </c>
      <c r="L598" s="28"/>
      <c r="M598" s="119"/>
      <c r="N598" s="150"/>
      <c r="O598" s="150"/>
      <c r="P598" s="151"/>
      <c r="Q598" s="151"/>
      <c r="S598" s="15" t="s">
        <v>5785</v>
      </c>
      <c r="T598" s="24">
        <v>18</v>
      </c>
      <c r="U598" s="24">
        <v>55</v>
      </c>
      <c r="V598" s="24">
        <v>33</v>
      </c>
      <c r="W598" s="24">
        <v>105</v>
      </c>
      <c r="X598" s="24">
        <v>515</v>
      </c>
      <c r="Y598" s="14">
        <f t="shared" si="112"/>
        <v>726</v>
      </c>
      <c r="AL598" s="11" t="s">
        <v>5871</v>
      </c>
      <c r="AM598" s="66">
        <v>0</v>
      </c>
      <c r="AN598" s="66">
        <v>0</v>
      </c>
      <c r="AO598" s="66">
        <v>0</v>
      </c>
      <c r="AP598" s="66">
        <v>0</v>
      </c>
      <c r="AQ598" s="66">
        <v>0</v>
      </c>
      <c r="AR598" s="66">
        <v>0</v>
      </c>
      <c r="AS598" s="66">
        <v>0</v>
      </c>
      <c r="AT598" s="65">
        <v>0</v>
      </c>
      <c r="AU598" s="65">
        <v>0</v>
      </c>
      <c r="AV598" s="66">
        <v>0</v>
      </c>
      <c r="AW598" s="66">
        <v>0</v>
      </c>
      <c r="AX598" s="66">
        <v>0</v>
      </c>
      <c r="AY598" s="66">
        <v>0</v>
      </c>
      <c r="AZ598" s="66">
        <v>0</v>
      </c>
      <c r="BA598" s="66">
        <v>0</v>
      </c>
      <c r="BB598" s="66">
        <v>0</v>
      </c>
      <c r="BC598" s="66">
        <v>0</v>
      </c>
      <c r="BD598" s="66">
        <v>0</v>
      </c>
      <c r="BE598" s="66">
        <v>0</v>
      </c>
      <c r="BF598" s="66">
        <v>0</v>
      </c>
      <c r="BG598" s="66">
        <v>0</v>
      </c>
      <c r="BH598" s="66">
        <v>0</v>
      </c>
      <c r="BI598" s="66">
        <v>0</v>
      </c>
      <c r="BJ598" s="66">
        <v>0</v>
      </c>
      <c r="BK598" s="17">
        <v>0</v>
      </c>
      <c r="BL598" s="11" t="s">
        <v>5871</v>
      </c>
    </row>
    <row r="599" spans="1:64" ht="14.4" x14ac:dyDescent="0.3">
      <c r="A599" s="136" t="s">
        <v>472</v>
      </c>
      <c r="B599" s="136" t="s">
        <v>4236</v>
      </c>
      <c r="C599" s="92">
        <v>1</v>
      </c>
      <c r="D599" s="51">
        <v>1</v>
      </c>
      <c r="E599" s="92">
        <v>0</v>
      </c>
      <c r="F599" s="92">
        <v>0</v>
      </c>
      <c r="G599" s="92">
        <v>0</v>
      </c>
      <c r="H599" s="92">
        <v>1</v>
      </c>
      <c r="I599" s="92">
        <v>0</v>
      </c>
      <c r="J599" s="92">
        <v>0</v>
      </c>
      <c r="K599" s="138">
        <f t="shared" si="111"/>
        <v>1</v>
      </c>
      <c r="L599" s="28"/>
      <c r="M599" s="119"/>
      <c r="N599" s="150"/>
      <c r="O599" s="150"/>
      <c r="P599" s="151"/>
      <c r="Q599" s="151"/>
      <c r="S599" s="45" t="s">
        <v>5786</v>
      </c>
      <c r="T599" s="43">
        <v>0</v>
      </c>
      <c r="U599" s="43">
        <v>0</v>
      </c>
      <c r="V599" s="43">
        <v>0</v>
      </c>
      <c r="W599" s="43">
        <v>1</v>
      </c>
      <c r="X599" s="43">
        <v>0</v>
      </c>
      <c r="Y599" s="14">
        <f t="shared" si="112"/>
        <v>1</v>
      </c>
      <c r="AL599" s="11" t="s">
        <v>5872</v>
      </c>
      <c r="AM599" s="66">
        <v>0</v>
      </c>
      <c r="AN599" s="66">
        <v>0</v>
      </c>
      <c r="AO599" s="66">
        <v>0</v>
      </c>
      <c r="AP599" s="66">
        <v>0</v>
      </c>
      <c r="AQ599" s="66">
        <v>0</v>
      </c>
      <c r="AR599" s="66">
        <v>0</v>
      </c>
      <c r="AS599" s="66">
        <v>0</v>
      </c>
      <c r="AT599" s="65">
        <v>0</v>
      </c>
      <c r="AU599" s="65">
        <v>0</v>
      </c>
      <c r="AV599" s="66">
        <v>0</v>
      </c>
      <c r="AW599" s="66">
        <v>0</v>
      </c>
      <c r="AX599" s="66">
        <v>1</v>
      </c>
      <c r="AY599" s="66">
        <v>0</v>
      </c>
      <c r="AZ599" s="66">
        <v>0</v>
      </c>
      <c r="BA599" s="66">
        <v>0</v>
      </c>
      <c r="BB599" s="66">
        <v>0</v>
      </c>
      <c r="BC599" s="66">
        <v>0</v>
      </c>
      <c r="BD599" s="66">
        <v>0</v>
      </c>
      <c r="BE599" s="66">
        <v>0</v>
      </c>
      <c r="BF599" s="66">
        <v>0</v>
      </c>
      <c r="BG599" s="66">
        <v>0</v>
      </c>
      <c r="BH599" s="66">
        <v>0</v>
      </c>
      <c r="BI599" s="66">
        <v>0</v>
      </c>
      <c r="BJ599" s="66">
        <v>0</v>
      </c>
      <c r="BK599" s="17">
        <v>0</v>
      </c>
      <c r="BL599" s="11" t="s">
        <v>5872</v>
      </c>
    </row>
    <row r="600" spans="1:64" ht="14.4" x14ac:dyDescent="0.3">
      <c r="A600" s="136" t="s">
        <v>472</v>
      </c>
      <c r="B600" s="136" t="s">
        <v>721</v>
      </c>
      <c r="C600" s="92">
        <v>99</v>
      </c>
      <c r="D600" s="51">
        <v>99</v>
      </c>
      <c r="E600" s="92">
        <v>2</v>
      </c>
      <c r="F600" s="92">
        <v>6</v>
      </c>
      <c r="G600" s="92">
        <v>3</v>
      </c>
      <c r="H600" s="92">
        <v>17</v>
      </c>
      <c r="I600" s="92">
        <v>71</v>
      </c>
      <c r="J600" s="92">
        <v>0</v>
      </c>
      <c r="K600" s="138">
        <f t="shared" si="111"/>
        <v>99</v>
      </c>
      <c r="L600" s="29"/>
      <c r="M600" s="114">
        <v>128</v>
      </c>
      <c r="N600" s="150"/>
      <c r="O600" s="150"/>
      <c r="P600" s="151"/>
      <c r="Q600" s="151"/>
      <c r="T600" s="11">
        <f>SUM(T594:T599)</f>
        <v>20</v>
      </c>
      <c r="U600" s="11">
        <f>SUM(U594:U599)</f>
        <v>71</v>
      </c>
      <c r="V600" s="11">
        <f>SUM(V594:V599)</f>
        <v>36</v>
      </c>
      <c r="W600" s="11">
        <f>SUM(W594:W599)</f>
        <v>150</v>
      </c>
      <c r="X600" s="11">
        <f>SUM(X594:X599)</f>
        <v>632</v>
      </c>
      <c r="Y600" s="14">
        <f t="shared" si="112"/>
        <v>909</v>
      </c>
      <c r="AL600" s="11" t="s">
        <v>5873</v>
      </c>
      <c r="AM600" s="66">
        <v>0</v>
      </c>
      <c r="AN600" s="66">
        <v>0</v>
      </c>
      <c r="AO600" s="66">
        <v>0</v>
      </c>
      <c r="AP600" s="66">
        <v>0</v>
      </c>
      <c r="AQ600" s="66">
        <v>0</v>
      </c>
      <c r="AR600" s="66">
        <v>0</v>
      </c>
      <c r="AS600" s="66">
        <v>0</v>
      </c>
      <c r="AT600" s="65">
        <v>0</v>
      </c>
      <c r="AU600" s="65">
        <v>0</v>
      </c>
      <c r="AV600" s="66">
        <v>0</v>
      </c>
      <c r="AW600" s="66">
        <v>0</v>
      </c>
      <c r="AX600" s="66">
        <v>1</v>
      </c>
      <c r="AY600" s="66">
        <v>0</v>
      </c>
      <c r="AZ600" s="66">
        <v>0</v>
      </c>
      <c r="BA600" s="66">
        <v>0</v>
      </c>
      <c r="BB600" s="66">
        <v>0</v>
      </c>
      <c r="BC600" s="66">
        <v>0</v>
      </c>
      <c r="BD600" s="66">
        <v>0</v>
      </c>
      <c r="BE600" s="66">
        <v>0</v>
      </c>
      <c r="BF600" s="66">
        <v>0</v>
      </c>
      <c r="BG600" s="66">
        <v>0</v>
      </c>
      <c r="BH600" s="66">
        <v>0</v>
      </c>
      <c r="BI600" s="66">
        <v>0</v>
      </c>
      <c r="BJ600" s="66">
        <v>0</v>
      </c>
      <c r="BK600" s="17">
        <v>0</v>
      </c>
      <c r="BL600" s="11" t="s">
        <v>5873</v>
      </c>
    </row>
    <row r="601" spans="1:64" ht="14.4" x14ac:dyDescent="0.3">
      <c r="A601" s="134" t="s">
        <v>367</v>
      </c>
      <c r="B601" s="134" t="s">
        <v>1601</v>
      </c>
      <c r="C601" s="61">
        <v>25</v>
      </c>
      <c r="D601" s="53">
        <v>25</v>
      </c>
      <c r="E601" s="61">
        <v>2</v>
      </c>
      <c r="F601" s="61">
        <v>6</v>
      </c>
      <c r="G601" s="61">
        <v>2</v>
      </c>
      <c r="H601" s="61">
        <v>15</v>
      </c>
      <c r="I601" s="61">
        <v>0</v>
      </c>
      <c r="J601" s="61">
        <v>0</v>
      </c>
      <c r="K601" s="135">
        <f t="shared" si="111"/>
        <v>25</v>
      </c>
      <c r="L601" s="28"/>
      <c r="M601" s="119"/>
      <c r="N601" s="150"/>
      <c r="O601" s="150"/>
      <c r="P601" s="151"/>
      <c r="Q601" s="151"/>
      <c r="AL601" s="11" t="s">
        <v>5874</v>
      </c>
      <c r="AM601" s="66">
        <v>364</v>
      </c>
      <c r="AN601" s="66">
        <v>349</v>
      </c>
      <c r="AO601" s="66">
        <v>510</v>
      </c>
      <c r="AP601" s="66">
        <v>535</v>
      </c>
      <c r="AQ601" s="66">
        <v>579</v>
      </c>
      <c r="AR601" s="66">
        <v>91</v>
      </c>
      <c r="AS601" s="66">
        <v>181</v>
      </c>
      <c r="AT601" s="65">
        <v>166</v>
      </c>
      <c r="AU601" s="65">
        <v>123</v>
      </c>
      <c r="AV601" s="66">
        <v>6</v>
      </c>
      <c r="AW601" s="66">
        <v>0</v>
      </c>
      <c r="AX601" s="66">
        <v>1</v>
      </c>
      <c r="AY601" s="66">
        <v>0</v>
      </c>
      <c r="AZ601" s="66">
        <v>0</v>
      </c>
      <c r="BA601" s="66">
        <v>0</v>
      </c>
      <c r="BB601" s="66">
        <v>0</v>
      </c>
      <c r="BC601" s="66">
        <v>0</v>
      </c>
      <c r="BD601" s="66">
        <v>0</v>
      </c>
      <c r="BE601" s="66">
        <v>0</v>
      </c>
      <c r="BF601" s="66">
        <v>0</v>
      </c>
      <c r="BG601" s="66">
        <v>0</v>
      </c>
      <c r="BH601" s="66">
        <v>0</v>
      </c>
      <c r="BI601" s="66">
        <v>0</v>
      </c>
      <c r="BJ601" s="66">
        <v>0</v>
      </c>
      <c r="BK601" s="17">
        <v>0</v>
      </c>
      <c r="BL601" s="11" t="s">
        <v>5874</v>
      </c>
    </row>
    <row r="602" spans="1:64" ht="14.4" x14ac:dyDescent="0.3">
      <c r="A602" s="134" t="s">
        <v>367</v>
      </c>
      <c r="B602" s="134" t="s">
        <v>944</v>
      </c>
      <c r="C602" s="53">
        <v>108</v>
      </c>
      <c r="D602" s="53">
        <v>107</v>
      </c>
      <c r="E602" s="53">
        <v>4</v>
      </c>
      <c r="F602" s="53">
        <v>8</v>
      </c>
      <c r="G602" s="53">
        <v>3</v>
      </c>
      <c r="H602" s="53">
        <v>26</v>
      </c>
      <c r="I602" s="53">
        <v>66</v>
      </c>
      <c r="J602" s="142">
        <v>0</v>
      </c>
      <c r="K602" s="135">
        <f t="shared" si="111"/>
        <v>107</v>
      </c>
      <c r="L602" s="28"/>
      <c r="M602" s="119"/>
      <c r="N602" s="150"/>
      <c r="O602" s="150"/>
      <c r="P602" s="151"/>
      <c r="Q602" s="151"/>
      <c r="AL602" s="29" t="s">
        <v>5875</v>
      </c>
      <c r="AM602" s="66">
        <v>0</v>
      </c>
      <c r="AN602" s="66">
        <v>0</v>
      </c>
      <c r="AO602" s="66">
        <v>0</v>
      </c>
      <c r="AP602" s="66">
        <v>0</v>
      </c>
      <c r="AQ602" s="66">
        <v>0</v>
      </c>
      <c r="AR602" s="66">
        <v>415</v>
      </c>
      <c r="AS602" s="66">
        <v>435</v>
      </c>
      <c r="AT602" s="65">
        <v>345</v>
      </c>
      <c r="AU602" s="65">
        <v>433</v>
      </c>
      <c r="AV602" s="66">
        <v>457</v>
      </c>
      <c r="AW602" s="66">
        <v>568</v>
      </c>
      <c r="AX602" s="66">
        <v>453</v>
      </c>
      <c r="AY602" s="66">
        <v>391</v>
      </c>
      <c r="AZ602" s="66">
        <v>236</v>
      </c>
      <c r="BA602" s="66">
        <v>35</v>
      </c>
      <c r="BB602" s="66">
        <v>44</v>
      </c>
      <c r="BC602" s="66">
        <v>12</v>
      </c>
      <c r="BD602" s="122">
        <v>15</v>
      </c>
      <c r="BE602" s="122">
        <v>11</v>
      </c>
      <c r="BF602" s="122">
        <v>1</v>
      </c>
      <c r="BG602" s="66">
        <v>0</v>
      </c>
      <c r="BH602" s="123">
        <v>0</v>
      </c>
      <c r="BI602" s="66">
        <v>0</v>
      </c>
      <c r="BJ602" s="66">
        <v>0</v>
      </c>
      <c r="BK602" s="17">
        <v>0</v>
      </c>
      <c r="BL602" s="29" t="s">
        <v>5875</v>
      </c>
    </row>
    <row r="603" spans="1:64" ht="14.4" x14ac:dyDescent="0.3">
      <c r="A603" s="134" t="s">
        <v>367</v>
      </c>
      <c r="B603" s="134" t="s">
        <v>2016</v>
      </c>
      <c r="C603" s="53">
        <v>9</v>
      </c>
      <c r="D603" s="53">
        <v>5</v>
      </c>
      <c r="E603" s="53">
        <v>4</v>
      </c>
      <c r="F603" s="53">
        <v>1</v>
      </c>
      <c r="G603" s="53">
        <v>0</v>
      </c>
      <c r="H603" s="53">
        <v>0</v>
      </c>
      <c r="I603" s="53">
        <v>0</v>
      </c>
      <c r="J603" s="142">
        <v>0</v>
      </c>
      <c r="K603" s="135">
        <f t="shared" si="111"/>
        <v>5</v>
      </c>
      <c r="L603" s="28"/>
      <c r="M603" s="119"/>
      <c r="N603" s="150"/>
      <c r="O603" s="150"/>
      <c r="P603" s="151"/>
      <c r="Q603" s="151"/>
      <c r="S603" s="14" t="s">
        <v>5809</v>
      </c>
      <c r="T603" s="14" t="s">
        <v>264</v>
      </c>
      <c r="U603" s="14" t="s">
        <v>121</v>
      </c>
      <c r="V603" s="14" t="s">
        <v>543</v>
      </c>
      <c r="W603" s="14" t="s">
        <v>198</v>
      </c>
      <c r="X603" s="14" t="s">
        <v>300</v>
      </c>
      <c r="Y603" s="14" t="s">
        <v>117</v>
      </c>
      <c r="AL603" s="11" t="s">
        <v>5884</v>
      </c>
      <c r="AM603" s="66">
        <v>3</v>
      </c>
      <c r="AN603" s="66">
        <v>0</v>
      </c>
      <c r="AO603" s="66">
        <v>1</v>
      </c>
      <c r="AP603" s="66">
        <v>1</v>
      </c>
      <c r="AQ603" s="66">
        <v>1</v>
      </c>
      <c r="AR603" s="66">
        <v>0</v>
      </c>
      <c r="AS603" s="66">
        <v>0</v>
      </c>
      <c r="AT603" s="65">
        <v>0</v>
      </c>
      <c r="AU603" s="65">
        <v>0</v>
      </c>
      <c r="AV603" s="66">
        <v>1</v>
      </c>
      <c r="AW603" s="66">
        <v>2</v>
      </c>
      <c r="AX603" s="66">
        <v>1</v>
      </c>
      <c r="AY603" s="66">
        <v>1</v>
      </c>
      <c r="AZ603" s="66">
        <v>0</v>
      </c>
      <c r="BA603" s="66">
        <v>0</v>
      </c>
      <c r="BB603" s="66">
        <v>1</v>
      </c>
      <c r="BC603" s="66">
        <v>0</v>
      </c>
      <c r="BD603" s="66">
        <v>0</v>
      </c>
      <c r="BE603" s="66">
        <v>0</v>
      </c>
      <c r="BF603" s="66">
        <v>1</v>
      </c>
      <c r="BG603" s="66">
        <v>1</v>
      </c>
      <c r="BH603" s="66">
        <v>0</v>
      </c>
      <c r="BI603" s="66">
        <v>0</v>
      </c>
      <c r="BJ603" s="66">
        <v>0</v>
      </c>
      <c r="BK603" s="17">
        <v>0</v>
      </c>
      <c r="BL603" s="11" t="s">
        <v>5884</v>
      </c>
    </row>
    <row r="604" spans="1:64" ht="14.4" x14ac:dyDescent="0.3">
      <c r="A604" s="134" t="s">
        <v>367</v>
      </c>
      <c r="B604" s="134" t="s">
        <v>4236</v>
      </c>
      <c r="C604" s="53">
        <v>6</v>
      </c>
      <c r="D604" s="53">
        <v>6</v>
      </c>
      <c r="E604" s="53">
        <v>0</v>
      </c>
      <c r="F604" s="53">
        <v>2</v>
      </c>
      <c r="G604" s="53">
        <v>3</v>
      </c>
      <c r="H604" s="53">
        <v>1</v>
      </c>
      <c r="I604" s="53">
        <v>0</v>
      </c>
      <c r="J604" s="142">
        <v>0</v>
      </c>
      <c r="K604" s="135">
        <f t="shared" si="111"/>
        <v>6</v>
      </c>
      <c r="L604" s="28"/>
      <c r="M604" s="119"/>
      <c r="N604" s="150"/>
      <c r="O604" s="150"/>
      <c r="P604" s="151"/>
      <c r="Q604" s="151"/>
      <c r="S604" s="14" t="s">
        <v>5803</v>
      </c>
      <c r="T604" s="116">
        <v>0</v>
      </c>
      <c r="U604" s="116">
        <v>0</v>
      </c>
      <c r="V604" s="116">
        <v>0</v>
      </c>
      <c r="W604" s="116">
        <v>0</v>
      </c>
      <c r="X604" s="116">
        <v>0</v>
      </c>
      <c r="Y604" s="14">
        <f t="shared" ref="Y604:Y610" si="113">SUM(T604:X604)</f>
        <v>0</v>
      </c>
      <c r="AL604" s="11" t="s">
        <v>5885</v>
      </c>
      <c r="AM604" s="66">
        <v>3</v>
      </c>
      <c r="AN604" s="66">
        <v>3</v>
      </c>
      <c r="AO604" s="66">
        <v>1</v>
      </c>
      <c r="AP604" s="66">
        <v>1</v>
      </c>
      <c r="AQ604" s="66">
        <v>1</v>
      </c>
      <c r="AR604" s="66">
        <v>0</v>
      </c>
      <c r="AS604" s="66">
        <v>0</v>
      </c>
      <c r="AT604" s="65">
        <v>0</v>
      </c>
      <c r="AU604" s="65">
        <v>1</v>
      </c>
      <c r="AV604" s="66">
        <v>1</v>
      </c>
      <c r="AW604" s="66">
        <v>0</v>
      </c>
      <c r="AX604" s="66">
        <v>0</v>
      </c>
      <c r="AY604" s="66">
        <v>1</v>
      </c>
      <c r="AZ604" s="66">
        <v>0</v>
      </c>
      <c r="BA604" s="66">
        <v>0</v>
      </c>
      <c r="BB604" s="66">
        <v>1</v>
      </c>
      <c r="BC604" s="66">
        <v>0</v>
      </c>
      <c r="BD604" s="66">
        <v>0</v>
      </c>
      <c r="BE604" s="66">
        <v>0</v>
      </c>
      <c r="BF604" s="66">
        <v>0</v>
      </c>
      <c r="BG604" s="66">
        <v>1</v>
      </c>
      <c r="BH604" s="66">
        <v>0</v>
      </c>
      <c r="BI604" s="66">
        <v>0</v>
      </c>
      <c r="BJ604" s="66">
        <v>0</v>
      </c>
      <c r="BK604" s="17">
        <v>0</v>
      </c>
      <c r="BL604" s="11" t="s">
        <v>5885</v>
      </c>
    </row>
    <row r="605" spans="1:64" ht="14.4" x14ac:dyDescent="0.3">
      <c r="A605" s="134" t="s">
        <v>367</v>
      </c>
      <c r="B605" s="134" t="s">
        <v>721</v>
      </c>
      <c r="C605" s="53">
        <v>584</v>
      </c>
      <c r="D605" s="53">
        <v>583</v>
      </c>
      <c r="E605" s="53">
        <v>8</v>
      </c>
      <c r="F605" s="53">
        <v>38</v>
      </c>
      <c r="G605" s="53">
        <v>25</v>
      </c>
      <c r="H605" s="53">
        <v>63</v>
      </c>
      <c r="I605" s="53">
        <v>449</v>
      </c>
      <c r="J605" s="142">
        <v>0</v>
      </c>
      <c r="K605" s="135">
        <f t="shared" si="111"/>
        <v>583</v>
      </c>
      <c r="L605" s="28"/>
      <c r="M605" s="119">
        <v>726</v>
      </c>
      <c r="N605" s="150"/>
      <c r="O605" s="150"/>
      <c r="P605" s="151"/>
      <c r="Q605" s="151"/>
      <c r="S605" s="45" t="s">
        <v>5804</v>
      </c>
      <c r="T605" s="56">
        <v>0</v>
      </c>
      <c r="U605" s="56">
        <v>0</v>
      </c>
      <c r="V605" s="56">
        <v>0</v>
      </c>
      <c r="W605" s="56">
        <v>0</v>
      </c>
      <c r="X605" s="56">
        <v>0</v>
      </c>
      <c r="Y605" s="14">
        <f t="shared" si="113"/>
        <v>0</v>
      </c>
      <c r="AL605" s="11" t="s">
        <v>5886</v>
      </c>
      <c r="AM605" s="66">
        <v>10</v>
      </c>
      <c r="AN605" s="66">
        <v>3</v>
      </c>
      <c r="AO605" s="66">
        <v>5</v>
      </c>
      <c r="AP605" s="66">
        <v>3</v>
      </c>
      <c r="AQ605" s="66">
        <v>2</v>
      </c>
      <c r="AR605" s="66">
        <v>0</v>
      </c>
      <c r="AS605" s="66">
        <v>0</v>
      </c>
      <c r="AT605" s="65">
        <v>0</v>
      </c>
      <c r="AU605" s="65">
        <v>1</v>
      </c>
      <c r="AV605" s="66">
        <v>1</v>
      </c>
      <c r="AW605" s="66">
        <v>0</v>
      </c>
      <c r="AX605" s="66">
        <v>0</v>
      </c>
      <c r="AY605" s="66">
        <v>1</v>
      </c>
      <c r="AZ605" s="66">
        <v>0</v>
      </c>
      <c r="BA605" s="66">
        <v>0</v>
      </c>
      <c r="BB605" s="66">
        <v>1</v>
      </c>
      <c r="BC605" s="66">
        <v>0</v>
      </c>
      <c r="BD605" s="66">
        <v>0</v>
      </c>
      <c r="BE605" s="66">
        <v>0</v>
      </c>
      <c r="BF605" s="66">
        <v>0</v>
      </c>
      <c r="BG605" s="66">
        <v>1</v>
      </c>
      <c r="BH605" s="66">
        <v>0</v>
      </c>
      <c r="BI605" s="66">
        <v>0</v>
      </c>
      <c r="BJ605" s="66">
        <v>0</v>
      </c>
      <c r="BK605" s="17">
        <v>0</v>
      </c>
      <c r="BL605" s="11" t="s">
        <v>5886</v>
      </c>
    </row>
    <row r="606" spans="1:64" ht="14.4" x14ac:dyDescent="0.3">
      <c r="A606" s="139" t="s">
        <v>5786</v>
      </c>
      <c r="B606" s="139" t="s">
        <v>721</v>
      </c>
      <c r="C606" s="51">
        <v>1</v>
      </c>
      <c r="D606" s="51">
        <v>1</v>
      </c>
      <c r="E606" s="51">
        <v>0</v>
      </c>
      <c r="F606" s="51">
        <v>0</v>
      </c>
      <c r="G606" s="51">
        <v>0</v>
      </c>
      <c r="H606" s="51">
        <v>1</v>
      </c>
      <c r="I606" s="51">
        <v>0</v>
      </c>
      <c r="J606" s="51">
        <v>0</v>
      </c>
      <c r="K606" s="138">
        <f t="shared" si="111"/>
        <v>1</v>
      </c>
      <c r="L606" s="28"/>
      <c r="M606" s="119">
        <v>1</v>
      </c>
      <c r="N606" s="150"/>
      <c r="O606" s="150"/>
      <c r="P606" s="151"/>
      <c r="Q606" s="151"/>
      <c r="S606" s="14" t="s">
        <v>5805</v>
      </c>
      <c r="T606" s="55">
        <v>0</v>
      </c>
      <c r="U606" s="55">
        <v>0</v>
      </c>
      <c r="V606" s="55">
        <v>0</v>
      </c>
      <c r="W606" s="55">
        <v>1</v>
      </c>
      <c r="X606" s="55">
        <v>0</v>
      </c>
      <c r="Y606" s="14">
        <f t="shared" si="113"/>
        <v>1</v>
      </c>
      <c r="AL606" s="11" t="s">
        <v>5888</v>
      </c>
      <c r="AM606" s="66">
        <v>51</v>
      </c>
      <c r="AN606" s="66">
        <v>46</v>
      </c>
      <c r="AO606" s="66">
        <v>37</v>
      </c>
      <c r="AP606" s="66">
        <v>28</v>
      </c>
      <c r="AQ606" s="66">
        <v>23</v>
      </c>
      <c r="AR606" s="66">
        <v>12</v>
      </c>
      <c r="AS606" s="66">
        <v>18</v>
      </c>
      <c r="AT606" s="65">
        <v>8</v>
      </c>
      <c r="AU606" s="65">
        <v>10</v>
      </c>
      <c r="AV606" s="66">
        <v>4</v>
      </c>
      <c r="AW606" s="66">
        <v>1</v>
      </c>
      <c r="AX606" s="66">
        <v>5</v>
      </c>
      <c r="AY606" s="66">
        <v>3</v>
      </c>
      <c r="AZ606" s="66">
        <v>0</v>
      </c>
      <c r="BA606" s="66">
        <v>0</v>
      </c>
      <c r="BB606" s="66">
        <v>2</v>
      </c>
      <c r="BC606" s="66">
        <v>0</v>
      </c>
      <c r="BD606" s="66">
        <v>0</v>
      </c>
      <c r="BE606" s="66">
        <v>0</v>
      </c>
      <c r="BF606" s="66">
        <v>4</v>
      </c>
      <c r="BG606" s="66">
        <v>1</v>
      </c>
      <c r="BH606" s="66">
        <v>1</v>
      </c>
      <c r="BI606" s="66">
        <v>0</v>
      </c>
      <c r="BJ606" s="66">
        <v>0</v>
      </c>
      <c r="BK606" s="17">
        <v>0</v>
      </c>
      <c r="BL606" s="11" t="s">
        <v>5888</v>
      </c>
    </row>
    <row r="607" spans="1:64" ht="14.4" x14ac:dyDescent="0.3">
      <c r="A607" s="144" t="s">
        <v>5810</v>
      </c>
      <c r="B607" s="145"/>
      <c r="C607" s="61">
        <f>SUM(C593:C606)</f>
        <v>916</v>
      </c>
      <c r="D607" s="61">
        <f>SUM(D593:D606)</f>
        <v>909</v>
      </c>
      <c r="E607" s="61">
        <f t="shared" ref="E607:J607" si="114">SUM(E593:E606)</f>
        <v>20</v>
      </c>
      <c r="F607" s="61">
        <f t="shared" si="114"/>
        <v>71</v>
      </c>
      <c r="G607" s="61">
        <f t="shared" si="114"/>
        <v>36</v>
      </c>
      <c r="H607" s="61">
        <f t="shared" si="114"/>
        <v>150</v>
      </c>
      <c r="I607" s="61">
        <f t="shared" si="114"/>
        <v>632</v>
      </c>
      <c r="J607" s="61">
        <f t="shared" si="114"/>
        <v>0</v>
      </c>
      <c r="K607" s="135">
        <f>SUM(E607:J607)</f>
        <v>909</v>
      </c>
      <c r="L607" s="28"/>
      <c r="M607" s="119">
        <f>SUM(M593:M606)</f>
        <v>909</v>
      </c>
      <c r="N607" s="150"/>
      <c r="O607" s="150"/>
      <c r="P607" s="150"/>
      <c r="Q607" s="151"/>
      <c r="S607" s="45" t="s">
        <v>5806</v>
      </c>
      <c r="T607" s="56">
        <v>0</v>
      </c>
      <c r="U607" s="56">
        <v>4</v>
      </c>
      <c r="V607" s="56">
        <v>0</v>
      </c>
      <c r="W607" s="56">
        <v>11</v>
      </c>
      <c r="X607" s="56">
        <v>0</v>
      </c>
      <c r="Y607" s="14">
        <f t="shared" si="113"/>
        <v>15</v>
      </c>
      <c r="AL607" s="11" t="s">
        <v>5922</v>
      </c>
      <c r="AM607" s="66">
        <v>713</v>
      </c>
      <c r="AN607" s="66">
        <v>352</v>
      </c>
      <c r="AO607" s="66">
        <v>266</v>
      </c>
      <c r="AP607" s="66">
        <v>249</v>
      </c>
      <c r="AQ607" s="66">
        <v>156</v>
      </c>
      <c r="AR607" s="66">
        <v>84</v>
      </c>
      <c r="AS607" s="66">
        <v>62</v>
      </c>
      <c r="AT607" s="65">
        <v>82</v>
      </c>
      <c r="AU607" s="65">
        <v>42</v>
      </c>
      <c r="AV607" s="66">
        <v>52</v>
      </c>
      <c r="AW607" s="66">
        <v>37</v>
      </c>
      <c r="AX607" s="66">
        <v>17</v>
      </c>
      <c r="AY607" s="66">
        <v>19</v>
      </c>
      <c r="AZ607" s="66">
        <v>37</v>
      </c>
      <c r="BA607" s="66">
        <v>13</v>
      </c>
      <c r="BB607" s="66">
        <v>19</v>
      </c>
      <c r="BC607" s="66">
        <v>16</v>
      </c>
      <c r="BD607" s="124">
        <v>11</v>
      </c>
      <c r="BE607" s="66">
        <v>3</v>
      </c>
      <c r="BF607" s="66">
        <v>6</v>
      </c>
      <c r="BG607" s="66">
        <v>2</v>
      </c>
      <c r="BH607" s="66">
        <v>3</v>
      </c>
      <c r="BI607" s="66">
        <v>5</v>
      </c>
      <c r="BJ607" s="66">
        <v>3</v>
      </c>
      <c r="BK607" s="66">
        <v>0</v>
      </c>
      <c r="BL607" s="11" t="s">
        <v>5922</v>
      </c>
    </row>
    <row r="608" spans="1:64" ht="14.4" x14ac:dyDescent="0.3">
      <c r="K608" s="76"/>
      <c r="L608" s="143"/>
      <c r="M608" s="143"/>
      <c r="N608" s="150"/>
      <c r="O608" s="150"/>
      <c r="P608" s="150"/>
      <c r="Q608" s="151"/>
      <c r="S608" s="15" t="s">
        <v>5785</v>
      </c>
      <c r="T608" s="116">
        <v>2</v>
      </c>
      <c r="U608" s="116">
        <v>6</v>
      </c>
      <c r="V608" s="116">
        <v>2</v>
      </c>
      <c r="W608" s="116">
        <v>15</v>
      </c>
      <c r="X608" s="116">
        <v>0</v>
      </c>
      <c r="Y608" s="14">
        <f t="shared" si="113"/>
        <v>25</v>
      </c>
      <c r="AL608" s="11" t="s">
        <v>5923</v>
      </c>
      <c r="AM608" s="66">
        <v>1</v>
      </c>
      <c r="AN608" s="66">
        <v>28</v>
      </c>
      <c r="AO608" s="66">
        <v>72</v>
      </c>
      <c r="AP608" s="66">
        <v>273</v>
      </c>
      <c r="AQ608" s="66">
        <v>355</v>
      </c>
      <c r="AR608" s="66">
        <v>161</v>
      </c>
      <c r="AS608" s="66">
        <v>145</v>
      </c>
      <c r="AT608" s="65">
        <v>92</v>
      </c>
      <c r="AU608" s="65">
        <v>72</v>
      </c>
      <c r="AV608" s="66">
        <v>60</v>
      </c>
      <c r="AW608" s="66">
        <v>43</v>
      </c>
      <c r="AX608" s="66">
        <v>40</v>
      </c>
      <c r="AY608" s="66">
        <v>31</v>
      </c>
      <c r="AZ608" s="66">
        <v>39</v>
      </c>
      <c r="BA608" s="66">
        <v>28</v>
      </c>
      <c r="BB608" s="66">
        <v>32</v>
      </c>
      <c r="BC608" s="66">
        <v>17</v>
      </c>
      <c r="BD608" s="124">
        <v>29</v>
      </c>
      <c r="BE608" s="66">
        <v>10</v>
      </c>
      <c r="BF608" s="66">
        <v>15</v>
      </c>
      <c r="BG608" s="66">
        <v>6</v>
      </c>
      <c r="BH608" s="66">
        <v>14</v>
      </c>
      <c r="BI608" s="66">
        <v>7</v>
      </c>
      <c r="BJ608" s="66">
        <v>4</v>
      </c>
      <c r="BK608" s="66">
        <v>1</v>
      </c>
      <c r="BL608" s="11" t="s">
        <v>5923</v>
      </c>
    </row>
    <row r="609" spans="3:64" ht="14.4" x14ac:dyDescent="0.3">
      <c r="K609" s="76"/>
      <c r="L609" s="143"/>
      <c r="M609" s="143"/>
      <c r="N609" s="150"/>
      <c r="O609" s="150"/>
      <c r="P609" s="150"/>
      <c r="Q609" s="151"/>
      <c r="S609" s="45" t="s">
        <v>5786</v>
      </c>
      <c r="T609" s="117">
        <v>0</v>
      </c>
      <c r="U609" s="117">
        <v>0</v>
      </c>
      <c r="V609" s="117">
        <v>0</v>
      </c>
      <c r="W609" s="117">
        <v>0</v>
      </c>
      <c r="X609" s="117">
        <v>0</v>
      </c>
      <c r="Y609" s="14">
        <f t="shared" si="113"/>
        <v>0</v>
      </c>
      <c r="BI609" s="29"/>
    </row>
    <row r="610" spans="3:64" ht="14.4" x14ac:dyDescent="0.3">
      <c r="L610" s="143"/>
      <c r="M610" s="143"/>
      <c r="N610" s="150"/>
      <c r="O610" s="150"/>
      <c r="P610" s="150"/>
      <c r="Q610" s="151"/>
      <c r="S610" s="76"/>
      <c r="T610" s="28">
        <f>SUM(T604:T609)</f>
        <v>2</v>
      </c>
      <c r="U610" s="28">
        <f>SUM(U604:U609)</f>
        <v>10</v>
      </c>
      <c r="V610" s="28">
        <f>SUM(V604:V609)</f>
        <v>2</v>
      </c>
      <c r="W610" s="28">
        <f>SUM(W604:W609)</f>
        <v>27</v>
      </c>
      <c r="X610" s="28">
        <f>SUM(X604:X609)</f>
        <v>0</v>
      </c>
      <c r="Y610" s="14">
        <f t="shared" si="113"/>
        <v>41</v>
      </c>
      <c r="BI610" s="29"/>
    </row>
    <row r="611" spans="3:64" ht="14.4" x14ac:dyDescent="0.3">
      <c r="L611" s="143"/>
      <c r="M611" s="143"/>
      <c r="N611" s="150"/>
      <c r="O611" s="150"/>
      <c r="P611" s="150"/>
      <c r="Q611" s="151"/>
      <c r="BI611" s="29"/>
    </row>
    <row r="612" spans="3:64" ht="14.4" x14ac:dyDescent="0.3">
      <c r="M612" s="76"/>
      <c r="N612" s="150"/>
      <c r="O612" s="150"/>
      <c r="P612" s="150"/>
      <c r="Q612" s="151"/>
      <c r="AL612" s="11" t="s">
        <v>5</v>
      </c>
      <c r="AM612" s="11" t="s">
        <v>5891</v>
      </c>
      <c r="AN612" s="11" t="s">
        <v>5835</v>
      </c>
      <c r="AO612" s="11" t="s">
        <v>5836</v>
      </c>
      <c r="AP612" s="11" t="s">
        <v>5837</v>
      </c>
      <c r="AQ612" s="11" t="s">
        <v>5838</v>
      </c>
      <c r="AR612" s="11" t="s">
        <v>5839</v>
      </c>
      <c r="AS612" s="11" t="s">
        <v>5840</v>
      </c>
      <c r="AT612" s="68" t="s">
        <v>5841</v>
      </c>
      <c r="AU612" s="68" t="s">
        <v>5842</v>
      </c>
      <c r="AV612" s="11" t="s">
        <v>5843</v>
      </c>
      <c r="AW612" s="11" t="s">
        <v>5844</v>
      </c>
      <c r="AX612" s="11" t="s">
        <v>5845</v>
      </c>
      <c r="AY612" s="11" t="s">
        <v>5846</v>
      </c>
      <c r="AZ612" s="11" t="s">
        <v>5847</v>
      </c>
      <c r="BA612" s="11" t="s">
        <v>5848</v>
      </c>
      <c r="BB612" s="11" t="s">
        <v>5849</v>
      </c>
      <c r="BC612" s="11" t="s">
        <v>5850</v>
      </c>
      <c r="BD612" s="11" t="s">
        <v>5851</v>
      </c>
      <c r="BE612" s="11" t="s">
        <v>5852</v>
      </c>
      <c r="BF612" s="11" t="s">
        <v>5853</v>
      </c>
      <c r="BG612" s="11" t="s">
        <v>5854</v>
      </c>
      <c r="BH612" s="11" t="s">
        <v>5855</v>
      </c>
      <c r="BI612" s="27" t="s">
        <v>5926</v>
      </c>
      <c r="BJ612" s="11" t="s">
        <v>5857</v>
      </c>
      <c r="BK612" s="11" t="s">
        <v>5858</v>
      </c>
    </row>
    <row r="613" spans="3:64" ht="14.4" x14ac:dyDescent="0.3">
      <c r="L613" s="76"/>
      <c r="M613" s="76"/>
      <c r="N613" s="150"/>
      <c r="O613" s="150"/>
      <c r="P613" s="150"/>
      <c r="Q613" s="151"/>
      <c r="S613" s="14" t="s">
        <v>5812</v>
      </c>
      <c r="T613" s="14" t="s">
        <v>264</v>
      </c>
      <c r="U613" s="14" t="s">
        <v>121</v>
      </c>
      <c r="V613" s="14" t="s">
        <v>543</v>
      </c>
      <c r="W613" s="14" t="s">
        <v>198</v>
      </c>
      <c r="X613" s="14" t="s">
        <v>300</v>
      </c>
      <c r="Y613" s="14" t="s">
        <v>5813</v>
      </c>
      <c r="AL613" s="11" t="s">
        <v>5924</v>
      </c>
      <c r="AM613" s="66">
        <v>0</v>
      </c>
      <c r="AN613" s="66">
        <v>0</v>
      </c>
      <c r="AO613" s="66">
        <v>0</v>
      </c>
      <c r="AP613" s="66">
        <v>0</v>
      </c>
      <c r="AQ613" s="66">
        <v>2</v>
      </c>
      <c r="AR613" s="66">
        <v>15</v>
      </c>
      <c r="AS613" s="66">
        <v>39</v>
      </c>
      <c r="AT613" s="65">
        <v>174</v>
      </c>
      <c r="AU613" s="65">
        <v>257</v>
      </c>
      <c r="AV613" s="66">
        <v>409</v>
      </c>
      <c r="AW613" s="66">
        <v>233</v>
      </c>
      <c r="AX613" s="66">
        <v>203</v>
      </c>
      <c r="AY613" s="66">
        <v>114</v>
      </c>
      <c r="AZ613" s="66">
        <v>154</v>
      </c>
      <c r="BA613" s="66">
        <v>112</v>
      </c>
      <c r="BB613" s="66">
        <v>124</v>
      </c>
      <c r="BC613" s="66">
        <v>60</v>
      </c>
      <c r="BD613" s="124">
        <v>87</v>
      </c>
      <c r="BE613" s="66">
        <v>39</v>
      </c>
      <c r="BF613" s="66">
        <v>57</v>
      </c>
      <c r="BG613" s="66">
        <v>29</v>
      </c>
      <c r="BH613" s="66">
        <v>50</v>
      </c>
      <c r="BI613" s="66">
        <v>34</v>
      </c>
      <c r="BJ613" s="66">
        <v>35</v>
      </c>
      <c r="BK613" s="66">
        <v>18</v>
      </c>
      <c r="BL613" s="11" t="s">
        <v>5924</v>
      </c>
    </row>
    <row r="614" spans="3:64" ht="14.4" x14ac:dyDescent="0.3">
      <c r="L614" s="76"/>
      <c r="M614" s="76"/>
      <c r="N614" s="150"/>
      <c r="O614" s="150"/>
      <c r="P614" s="150"/>
      <c r="Q614" s="151"/>
      <c r="S614" s="14" t="s">
        <v>5803</v>
      </c>
      <c r="T614" s="24">
        <v>0</v>
      </c>
      <c r="U614" s="24">
        <v>0</v>
      </c>
      <c r="V614" s="24">
        <v>0</v>
      </c>
      <c r="W614" s="55">
        <v>0</v>
      </c>
      <c r="X614" s="24">
        <v>0</v>
      </c>
      <c r="Y614" s="15">
        <f t="shared" ref="Y614:Y620" si="115">SUM(T614:W614)</f>
        <v>0</v>
      </c>
      <c r="Z614" s="14" t="s">
        <v>5803</v>
      </c>
      <c r="AL614" s="125" t="s">
        <v>5876</v>
      </c>
      <c r="AM614" s="126">
        <v>0</v>
      </c>
      <c r="AN614" s="126">
        <v>0</v>
      </c>
      <c r="AO614" s="126">
        <v>0</v>
      </c>
      <c r="AP614" s="126">
        <v>0</v>
      </c>
      <c r="AQ614" s="126">
        <v>0</v>
      </c>
      <c r="AR614" s="126">
        <v>0</v>
      </c>
      <c r="AS614" s="126">
        <v>0</v>
      </c>
      <c r="AT614" s="126">
        <v>0</v>
      </c>
      <c r="AU614" s="126">
        <v>0</v>
      </c>
      <c r="AV614" s="126">
        <v>2</v>
      </c>
      <c r="AW614" s="126">
        <v>10</v>
      </c>
      <c r="AX614" s="126">
        <v>51</v>
      </c>
      <c r="AY614" s="126">
        <v>115</v>
      </c>
      <c r="AZ614" s="126">
        <v>428</v>
      </c>
      <c r="BA614" s="126">
        <v>525</v>
      </c>
      <c r="BB614" s="126">
        <v>467</v>
      </c>
      <c r="BC614" s="126">
        <v>379</v>
      </c>
      <c r="BD614" s="127">
        <v>320</v>
      </c>
      <c r="BE614" s="127">
        <v>115</v>
      </c>
      <c r="BF614" s="126">
        <v>91</v>
      </c>
      <c r="BG614" s="126">
        <v>54</v>
      </c>
      <c r="BH614" s="128">
        <v>62</v>
      </c>
      <c r="BI614" s="129">
        <v>37</v>
      </c>
      <c r="BJ614" s="129">
        <v>45</v>
      </c>
      <c r="BK614" s="129">
        <v>34</v>
      </c>
      <c r="BL614" s="125" t="s">
        <v>5876</v>
      </c>
    </row>
    <row r="615" spans="3:64" ht="14.4" x14ac:dyDescent="0.3">
      <c r="L615" s="76"/>
      <c r="M615" s="76"/>
      <c r="N615" s="150"/>
      <c r="O615" s="150"/>
      <c r="P615" s="150"/>
      <c r="Q615" s="151"/>
      <c r="S615" s="45" t="s">
        <v>5804</v>
      </c>
      <c r="T615" s="43">
        <v>0</v>
      </c>
      <c r="U615" s="43">
        <v>0</v>
      </c>
      <c r="V615" s="43">
        <v>0</v>
      </c>
      <c r="W615" s="56">
        <v>1</v>
      </c>
      <c r="X615" s="43">
        <v>0</v>
      </c>
      <c r="Y615" s="15">
        <f t="shared" si="115"/>
        <v>1</v>
      </c>
      <c r="Z615" s="45" t="s">
        <v>5804</v>
      </c>
      <c r="AL615" s="11" t="s">
        <v>5933</v>
      </c>
      <c r="AM615" s="66">
        <v>0</v>
      </c>
      <c r="AN615" s="66">
        <v>0</v>
      </c>
      <c r="AO615" s="66">
        <v>0</v>
      </c>
      <c r="AP615" s="66">
        <v>0</v>
      </c>
      <c r="AQ615" s="66">
        <v>0</v>
      </c>
      <c r="AR615" s="66">
        <v>0</v>
      </c>
      <c r="AS615" s="66">
        <v>0</v>
      </c>
      <c r="AT615" s="66">
        <v>0</v>
      </c>
      <c r="AU615" s="66">
        <v>0</v>
      </c>
      <c r="AV615" s="66">
        <v>1</v>
      </c>
      <c r="AW615" s="66">
        <v>7</v>
      </c>
      <c r="AX615" s="66">
        <v>40</v>
      </c>
      <c r="AY615" s="66">
        <v>42</v>
      </c>
      <c r="AZ615" s="66">
        <v>161</v>
      </c>
      <c r="BA615" s="66">
        <v>182</v>
      </c>
      <c r="BB615" s="66">
        <v>349</v>
      </c>
      <c r="BC615" s="66">
        <v>202</v>
      </c>
      <c r="BD615" s="124">
        <v>211</v>
      </c>
      <c r="BE615" s="66">
        <v>120</v>
      </c>
      <c r="BF615" s="66">
        <v>162</v>
      </c>
      <c r="BG615" s="66">
        <v>71</v>
      </c>
      <c r="BH615" s="66">
        <v>109</v>
      </c>
      <c r="BI615" s="66">
        <v>69</v>
      </c>
      <c r="BJ615" s="66">
        <v>64</v>
      </c>
      <c r="BK615" s="66">
        <v>30</v>
      </c>
      <c r="BL615" s="11" t="s">
        <v>5933</v>
      </c>
    </row>
    <row r="616" spans="3:64" ht="14.4" x14ac:dyDescent="0.3">
      <c r="L616" s="76"/>
      <c r="M616" s="143"/>
      <c r="N616" s="150"/>
      <c r="O616" s="150"/>
      <c r="P616" s="150"/>
      <c r="Q616" s="151"/>
      <c r="S616" s="14" t="s">
        <v>5805</v>
      </c>
      <c r="T616" s="22">
        <v>0</v>
      </c>
      <c r="U616" s="22">
        <v>5</v>
      </c>
      <c r="V616" s="22">
        <v>0</v>
      </c>
      <c r="W616" s="55">
        <v>13</v>
      </c>
      <c r="X616" s="24">
        <v>34</v>
      </c>
      <c r="Y616" s="15">
        <f t="shared" si="115"/>
        <v>18</v>
      </c>
      <c r="Z616" s="14" t="s">
        <v>5805</v>
      </c>
      <c r="AL616" s="125" t="s">
        <v>5877</v>
      </c>
      <c r="AM616" s="126">
        <v>0</v>
      </c>
      <c r="AN616" s="126">
        <v>0</v>
      </c>
      <c r="AO616" s="126">
        <v>0</v>
      </c>
      <c r="AP616" s="126">
        <v>0</v>
      </c>
      <c r="AQ616" s="126">
        <v>0</v>
      </c>
      <c r="AR616" s="126">
        <v>0</v>
      </c>
      <c r="AS616" s="126">
        <v>0</v>
      </c>
      <c r="AT616" s="126">
        <v>0</v>
      </c>
      <c r="AU616" s="126">
        <v>0</v>
      </c>
      <c r="AV616" s="126">
        <v>0</v>
      </c>
      <c r="AW616" s="126">
        <v>0</v>
      </c>
      <c r="AX616" s="126">
        <v>13</v>
      </c>
      <c r="AY616" s="126">
        <v>33</v>
      </c>
      <c r="AZ616" s="126">
        <v>51</v>
      </c>
      <c r="BA616" s="126">
        <v>28</v>
      </c>
      <c r="BB616" s="126">
        <v>181</v>
      </c>
      <c r="BC616" s="126">
        <v>177</v>
      </c>
      <c r="BD616" s="127">
        <v>386</v>
      </c>
      <c r="BE616" s="127">
        <v>395</v>
      </c>
      <c r="BF616" s="126">
        <v>522</v>
      </c>
      <c r="BG616" s="126">
        <v>271</v>
      </c>
      <c r="BH616" s="128">
        <v>333</v>
      </c>
      <c r="BI616" s="129">
        <v>316</v>
      </c>
      <c r="BJ616" s="129">
        <v>325</v>
      </c>
      <c r="BK616" s="129">
        <v>83</v>
      </c>
      <c r="BL616" s="125" t="s">
        <v>5877</v>
      </c>
    </row>
    <row r="617" spans="3:64" ht="14.4" x14ac:dyDescent="0.3">
      <c r="L617" s="76"/>
      <c r="M617" s="143"/>
      <c r="N617" s="150"/>
      <c r="O617" s="150"/>
      <c r="P617" s="150"/>
      <c r="Q617" s="151"/>
      <c r="S617" s="45" t="s">
        <v>5806</v>
      </c>
      <c r="T617" s="43">
        <v>2</v>
      </c>
      <c r="U617" s="43">
        <v>7</v>
      </c>
      <c r="V617" s="43">
        <v>3</v>
      </c>
      <c r="W617" s="56">
        <v>18</v>
      </c>
      <c r="X617" s="43">
        <v>83</v>
      </c>
      <c r="Y617" s="15">
        <f t="shared" si="115"/>
        <v>30</v>
      </c>
      <c r="Z617" s="45" t="s">
        <v>5806</v>
      </c>
      <c r="AL617" s="11" t="s">
        <v>5934</v>
      </c>
      <c r="AM617" s="66">
        <v>0</v>
      </c>
      <c r="AN617" s="66">
        <v>0</v>
      </c>
      <c r="AO617" s="66">
        <v>0</v>
      </c>
      <c r="AP617" s="66">
        <v>0</v>
      </c>
      <c r="AQ617" s="66">
        <v>0</v>
      </c>
      <c r="AR617" s="66">
        <v>0</v>
      </c>
      <c r="AS617" s="66">
        <v>0</v>
      </c>
      <c r="AT617" s="66">
        <v>0</v>
      </c>
      <c r="AU617" s="66">
        <v>0</v>
      </c>
      <c r="AV617" s="66">
        <v>0</v>
      </c>
      <c r="AW617" s="66">
        <v>0</v>
      </c>
      <c r="AX617" s="66">
        <v>0</v>
      </c>
      <c r="AY617" s="66">
        <v>0</v>
      </c>
      <c r="AZ617" s="66">
        <v>0</v>
      </c>
      <c r="BA617" s="66">
        <v>0</v>
      </c>
      <c r="BB617" s="66">
        <v>0</v>
      </c>
      <c r="BC617" s="66">
        <v>0</v>
      </c>
      <c r="BD617" s="124">
        <v>61</v>
      </c>
      <c r="BE617" s="66">
        <v>57</v>
      </c>
      <c r="BF617" s="66">
        <v>152</v>
      </c>
      <c r="BG617" s="66">
        <v>72</v>
      </c>
      <c r="BH617" s="66">
        <v>204</v>
      </c>
      <c r="BI617" s="66">
        <v>229</v>
      </c>
      <c r="BJ617" s="66">
        <v>320</v>
      </c>
      <c r="BK617" s="66">
        <v>186</v>
      </c>
      <c r="BL617" s="11" t="s">
        <v>5934</v>
      </c>
    </row>
    <row r="618" spans="3:64" ht="14.4" x14ac:dyDescent="0.3">
      <c r="C618" s="76"/>
      <c r="D618" s="149"/>
      <c r="E618" s="149"/>
      <c r="F618" s="152"/>
      <c r="G618" s="20"/>
      <c r="H618" s="149"/>
      <c r="I618" s="149"/>
      <c r="J618" s="149"/>
      <c r="K618" s="152"/>
      <c r="L618" s="76"/>
      <c r="M618" s="76"/>
      <c r="N618" s="150"/>
      <c r="O618" s="150"/>
      <c r="P618" s="150"/>
      <c r="Q618" s="151"/>
      <c r="S618" s="15" t="s">
        <v>5785</v>
      </c>
      <c r="T618" s="24">
        <v>16</v>
      </c>
      <c r="U618" s="24">
        <v>49</v>
      </c>
      <c r="V618" s="24">
        <v>31</v>
      </c>
      <c r="W618" s="55">
        <v>90</v>
      </c>
      <c r="X618" s="24">
        <v>515</v>
      </c>
      <c r="Y618" s="15">
        <f t="shared" si="115"/>
        <v>186</v>
      </c>
      <c r="Z618" s="15" t="s">
        <v>5785</v>
      </c>
      <c r="AL618" s="125" t="s">
        <v>5878</v>
      </c>
      <c r="AM618" s="126">
        <v>0</v>
      </c>
      <c r="AN618" s="126">
        <v>0</v>
      </c>
      <c r="AO618" s="126">
        <v>0</v>
      </c>
      <c r="AP618" s="126">
        <v>0</v>
      </c>
      <c r="AQ618" s="126">
        <v>0</v>
      </c>
      <c r="AR618" s="126">
        <v>0</v>
      </c>
      <c r="AS618" s="126">
        <v>0</v>
      </c>
      <c r="AT618" s="126">
        <v>0</v>
      </c>
      <c r="AU618" s="126">
        <v>0</v>
      </c>
      <c r="AV618" s="126">
        <v>0</v>
      </c>
      <c r="AW618" s="126">
        <v>0</v>
      </c>
      <c r="AX618" s="126">
        <v>0</v>
      </c>
      <c r="AY618" s="126">
        <v>0</v>
      </c>
      <c r="AZ618" s="126">
        <v>0</v>
      </c>
      <c r="BA618" s="126">
        <v>0</v>
      </c>
      <c r="BB618" s="126">
        <v>0</v>
      </c>
      <c r="BC618" s="126">
        <v>0</v>
      </c>
      <c r="BD618" s="127">
        <v>0</v>
      </c>
      <c r="BE618" s="127">
        <v>0</v>
      </c>
      <c r="BF618" s="126">
        <v>76</v>
      </c>
      <c r="BG618" s="126">
        <v>315</v>
      </c>
      <c r="BH618" s="128">
        <v>456</v>
      </c>
      <c r="BI618" s="129">
        <v>337</v>
      </c>
      <c r="BJ618" s="129">
        <v>386</v>
      </c>
      <c r="BK618" s="129">
        <v>515</v>
      </c>
      <c r="BL618" s="125" t="s">
        <v>5878</v>
      </c>
    </row>
    <row r="619" spans="3:64" ht="14.4" x14ac:dyDescent="0.3">
      <c r="C619" s="76"/>
      <c r="D619" s="149"/>
      <c r="E619" s="149"/>
      <c r="F619" s="152"/>
      <c r="G619" s="20"/>
      <c r="H619" s="149"/>
      <c r="I619" s="149"/>
      <c r="J619" s="149"/>
      <c r="K619" s="152"/>
      <c r="L619" s="76"/>
      <c r="M619" s="76"/>
      <c r="N619" s="150"/>
      <c r="O619" s="150"/>
      <c r="P619" s="150"/>
      <c r="Q619" s="151"/>
      <c r="S619" s="45" t="s">
        <v>5786</v>
      </c>
      <c r="T619" s="43">
        <v>0</v>
      </c>
      <c r="U619" s="43">
        <v>0</v>
      </c>
      <c r="V619" s="43">
        <v>0</v>
      </c>
      <c r="W619" s="52">
        <v>1</v>
      </c>
      <c r="X619" s="43">
        <v>0</v>
      </c>
      <c r="Y619" s="15">
        <f t="shared" si="115"/>
        <v>1</v>
      </c>
      <c r="Z619" s="45" t="s">
        <v>5786</v>
      </c>
      <c r="AL619" s="11" t="s">
        <v>5935</v>
      </c>
      <c r="AM619" s="66">
        <v>0</v>
      </c>
      <c r="AN619" s="66">
        <v>0</v>
      </c>
      <c r="AO619" s="66">
        <v>0</v>
      </c>
      <c r="AP619" s="66">
        <v>0</v>
      </c>
      <c r="AQ619" s="66">
        <v>0</v>
      </c>
      <c r="AR619" s="66">
        <v>0</v>
      </c>
      <c r="AS619" s="66">
        <v>0</v>
      </c>
      <c r="AT619" s="66">
        <v>0</v>
      </c>
      <c r="AU619" s="66">
        <v>0</v>
      </c>
      <c r="AV619" s="66">
        <v>0</v>
      </c>
      <c r="AW619" s="66">
        <v>0</v>
      </c>
      <c r="AX619" s="66">
        <v>0</v>
      </c>
      <c r="AY619" s="66">
        <v>0</v>
      </c>
      <c r="AZ619" s="66">
        <v>0</v>
      </c>
      <c r="BA619" s="66">
        <v>0</v>
      </c>
      <c r="BB619" s="66">
        <v>0</v>
      </c>
      <c r="BC619" s="66">
        <v>0</v>
      </c>
      <c r="BD619" s="66">
        <v>0</v>
      </c>
      <c r="BE619" s="66">
        <v>0</v>
      </c>
      <c r="BF619" s="66">
        <v>0</v>
      </c>
      <c r="BG619" s="66">
        <v>0</v>
      </c>
      <c r="BH619" s="66">
        <v>0</v>
      </c>
      <c r="BI619" s="66">
        <v>0</v>
      </c>
      <c r="BJ619" s="66">
        <v>4</v>
      </c>
      <c r="BK619" s="66">
        <v>1</v>
      </c>
      <c r="BL619" s="11" t="s">
        <v>5935</v>
      </c>
    </row>
    <row r="620" spans="3:64" ht="14.4" x14ac:dyDescent="0.3">
      <c r="N620" s="150"/>
      <c r="O620" s="150"/>
      <c r="P620" s="150"/>
      <c r="Q620" s="151"/>
      <c r="T620" s="20">
        <f>SUM(T614:T619)</f>
        <v>18</v>
      </c>
      <c r="U620" s="20">
        <f>SUM(U614:U619)</f>
        <v>61</v>
      </c>
      <c r="V620" s="20">
        <f>SUM(V614:V619)</f>
        <v>34</v>
      </c>
      <c r="W620" s="20">
        <f>SUM(W614:W619)</f>
        <v>123</v>
      </c>
      <c r="X620" s="20">
        <f>SUM(X614:X619)</f>
        <v>632</v>
      </c>
      <c r="Y620" s="15">
        <f t="shared" si="115"/>
        <v>236</v>
      </c>
    </row>
    <row r="621" spans="3:64" ht="14.4" x14ac:dyDescent="0.3">
      <c r="N621" s="150"/>
      <c r="O621" s="150"/>
      <c r="P621" s="150"/>
      <c r="Q621" s="151"/>
    </row>
    <row r="622" spans="3:64" ht="14.4" x14ac:dyDescent="0.3">
      <c r="N622" s="150"/>
      <c r="O622" s="150"/>
      <c r="P622" s="150"/>
      <c r="Q622" s="151"/>
    </row>
    <row r="623" spans="3:64" ht="14.4" x14ac:dyDescent="0.3">
      <c r="N623" s="150"/>
      <c r="O623" s="150"/>
      <c r="P623" s="150"/>
      <c r="Q623" s="151"/>
    </row>
    <row r="624" spans="3:64" ht="14.4" x14ac:dyDescent="0.3">
      <c r="N624" s="150"/>
      <c r="O624" s="150"/>
      <c r="P624" s="150"/>
      <c r="Q624" s="151"/>
    </row>
    <row r="625" spans="1:74" ht="14.4" x14ac:dyDescent="0.3">
      <c r="N625" s="150"/>
      <c r="O625" s="150"/>
      <c r="P625" s="150"/>
      <c r="Q625" s="151"/>
    </row>
    <row r="626" spans="1:74" ht="14.4" x14ac:dyDescent="0.3">
      <c r="N626" s="150"/>
      <c r="O626" s="150"/>
      <c r="P626" s="150"/>
      <c r="Q626" s="151"/>
    </row>
    <row r="627" spans="1:74" ht="14.4" x14ac:dyDescent="0.3">
      <c r="N627" s="150"/>
      <c r="O627" s="150"/>
      <c r="P627" s="150"/>
      <c r="Q627" s="151"/>
    </row>
    <row r="628" spans="1:74" ht="39.6" x14ac:dyDescent="0.3">
      <c r="A628" s="32" t="s">
        <v>5857</v>
      </c>
      <c r="B628" s="32" t="s">
        <v>5790</v>
      </c>
      <c r="C628" s="32" t="s">
        <v>5751</v>
      </c>
      <c r="D628" s="32" t="s">
        <v>5791</v>
      </c>
      <c r="E628" s="32" t="s">
        <v>5792</v>
      </c>
      <c r="F628" s="32" t="s">
        <v>5793</v>
      </c>
      <c r="G628" s="32" t="s">
        <v>5794</v>
      </c>
      <c r="H628" s="32" t="s">
        <v>5795</v>
      </c>
      <c r="I628" s="32" t="s">
        <v>5796</v>
      </c>
      <c r="J628" s="35" t="s">
        <v>5798</v>
      </c>
      <c r="K628" s="36" t="s">
        <v>5799</v>
      </c>
      <c r="L628" s="25"/>
      <c r="M628" s="16" t="s">
        <v>5940</v>
      </c>
      <c r="N628" s="150"/>
      <c r="O628" s="150"/>
      <c r="P628" s="150"/>
      <c r="Q628" s="151"/>
      <c r="S628" s="25" t="s">
        <v>5857</v>
      </c>
      <c r="AL628" s="17" t="s">
        <v>5824</v>
      </c>
      <c r="AM628" s="65" t="s">
        <v>5857</v>
      </c>
      <c r="AN628" s="66"/>
      <c r="AO628" s="66"/>
      <c r="AP628" s="66"/>
      <c r="BR628" s="11"/>
      <c r="BV628" s="11"/>
    </row>
    <row r="629" spans="1:74" ht="14.4" x14ac:dyDescent="0.3">
      <c r="A629" s="134" t="s">
        <v>460</v>
      </c>
      <c r="B629" s="134" t="s">
        <v>721</v>
      </c>
      <c r="C629" s="53">
        <v>3</v>
      </c>
      <c r="D629" s="53">
        <v>3</v>
      </c>
      <c r="E629" s="61">
        <v>0</v>
      </c>
      <c r="F629" s="61">
        <v>0</v>
      </c>
      <c r="G629" s="61">
        <v>0</v>
      </c>
      <c r="H629" s="61">
        <v>3</v>
      </c>
      <c r="I629" s="61">
        <v>0</v>
      </c>
      <c r="J629" s="141">
        <v>0</v>
      </c>
      <c r="K629" s="135">
        <f t="shared" ref="K629:K645" si="116">SUM(E629:J629)</f>
        <v>3</v>
      </c>
      <c r="L629" s="28"/>
      <c r="M629" s="119">
        <v>3</v>
      </c>
      <c r="N629" s="150"/>
      <c r="O629" s="150"/>
      <c r="P629" s="150"/>
      <c r="Q629" s="151"/>
      <c r="S629" s="14" t="s">
        <v>5801</v>
      </c>
      <c r="T629" s="14" t="s">
        <v>264</v>
      </c>
      <c r="U629" s="14" t="s">
        <v>121</v>
      </c>
      <c r="V629" s="14" t="s">
        <v>543</v>
      </c>
      <c r="W629" s="14" t="s">
        <v>198</v>
      </c>
      <c r="X629" s="14" t="s">
        <v>300</v>
      </c>
      <c r="Y629" s="14" t="s">
        <v>117</v>
      </c>
      <c r="AL629" s="11" t="s">
        <v>5918</v>
      </c>
      <c r="AM629" s="66"/>
      <c r="AN629" s="66"/>
      <c r="AO629" s="66"/>
      <c r="AP629" s="66"/>
      <c r="BR629" s="11"/>
      <c r="BV629" s="11"/>
    </row>
    <row r="630" spans="1:74" ht="14.4" x14ac:dyDescent="0.3">
      <c r="A630" s="136" t="s">
        <v>464</v>
      </c>
      <c r="B630" s="136" t="s">
        <v>1601</v>
      </c>
      <c r="C630" s="120">
        <v>2</v>
      </c>
      <c r="D630" s="51">
        <v>2</v>
      </c>
      <c r="E630" s="92">
        <v>0</v>
      </c>
      <c r="F630" s="92">
        <v>0</v>
      </c>
      <c r="G630" s="92">
        <v>0</v>
      </c>
      <c r="H630" s="92">
        <v>2</v>
      </c>
      <c r="I630" s="92">
        <v>0</v>
      </c>
      <c r="J630" s="92">
        <v>0</v>
      </c>
      <c r="K630" s="138">
        <f t="shared" si="116"/>
        <v>2</v>
      </c>
      <c r="L630" s="29"/>
      <c r="M630" s="114"/>
      <c r="N630" s="153"/>
      <c r="O630" s="153"/>
      <c r="P630" s="153"/>
      <c r="Q630" s="154"/>
      <c r="S630" s="14" t="s">
        <v>5803</v>
      </c>
      <c r="T630" s="24">
        <v>0</v>
      </c>
      <c r="U630" s="24">
        <v>0</v>
      </c>
      <c r="V630" s="24">
        <v>0</v>
      </c>
      <c r="W630" s="24">
        <v>3</v>
      </c>
      <c r="X630" s="24">
        <v>0</v>
      </c>
      <c r="Y630" s="14">
        <f t="shared" ref="Y630:Y636" si="117">SUM(T630:X630)</f>
        <v>3</v>
      </c>
      <c r="AL630" s="11" t="s">
        <v>5827</v>
      </c>
      <c r="AM630" s="66"/>
      <c r="AN630" s="66"/>
      <c r="AO630" s="66"/>
      <c r="AP630" s="66"/>
      <c r="BR630" s="11"/>
      <c r="BV630" s="11"/>
    </row>
    <row r="631" spans="1:74" ht="14.4" x14ac:dyDescent="0.3">
      <c r="A631" s="136" t="s">
        <v>464</v>
      </c>
      <c r="B631" s="136" t="s">
        <v>721</v>
      </c>
      <c r="C631" s="120">
        <v>5</v>
      </c>
      <c r="D631" s="51">
        <v>4</v>
      </c>
      <c r="E631" s="92">
        <v>0</v>
      </c>
      <c r="F631" s="92">
        <v>0</v>
      </c>
      <c r="G631" s="92">
        <v>0</v>
      </c>
      <c r="H631" s="92">
        <v>4</v>
      </c>
      <c r="I631" s="92">
        <v>0</v>
      </c>
      <c r="J631" s="92">
        <v>0</v>
      </c>
      <c r="K631" s="138">
        <f t="shared" si="116"/>
        <v>4</v>
      </c>
      <c r="L631" s="28"/>
      <c r="M631" s="119">
        <v>6</v>
      </c>
      <c r="N631" s="153"/>
      <c r="O631" s="153"/>
      <c r="P631" s="153"/>
      <c r="Q631" s="154"/>
      <c r="S631" s="45" t="s">
        <v>5804</v>
      </c>
      <c r="T631" s="43">
        <v>0</v>
      </c>
      <c r="U631" s="43">
        <v>0</v>
      </c>
      <c r="V631" s="43">
        <v>0</v>
      </c>
      <c r="W631" s="43">
        <v>6</v>
      </c>
      <c r="X631" s="43">
        <v>0</v>
      </c>
      <c r="Y631" s="14">
        <f t="shared" si="117"/>
        <v>6</v>
      </c>
      <c r="AM631" s="66"/>
      <c r="AN631" s="66"/>
      <c r="AO631" s="66"/>
      <c r="AP631" s="66"/>
      <c r="BR631" s="11"/>
      <c r="BV631" s="11"/>
    </row>
    <row r="632" spans="1:74" ht="14.4" x14ac:dyDescent="0.3">
      <c r="A632" s="134" t="s">
        <v>468</v>
      </c>
      <c r="B632" s="134" t="s">
        <v>1601</v>
      </c>
      <c r="C632" s="53">
        <v>2</v>
      </c>
      <c r="D632" s="53">
        <v>2</v>
      </c>
      <c r="E632" s="61">
        <v>0</v>
      </c>
      <c r="F632" s="61">
        <v>0</v>
      </c>
      <c r="G632" s="61">
        <v>0</v>
      </c>
      <c r="H632" s="61">
        <v>2</v>
      </c>
      <c r="I632" s="61">
        <v>0</v>
      </c>
      <c r="J632" s="61">
        <v>0</v>
      </c>
      <c r="K632" s="135">
        <f t="shared" si="116"/>
        <v>2</v>
      </c>
      <c r="L632" s="28"/>
      <c r="M632" s="119"/>
      <c r="N632" s="153"/>
      <c r="O632" s="153"/>
      <c r="P632" s="153"/>
      <c r="Q632" s="154"/>
      <c r="S632" s="14" t="s">
        <v>5805</v>
      </c>
      <c r="T632" s="24">
        <v>0</v>
      </c>
      <c r="U632" s="24">
        <v>4</v>
      </c>
      <c r="V632" s="24">
        <v>0</v>
      </c>
      <c r="W632" s="24">
        <v>33</v>
      </c>
      <c r="X632" s="24">
        <v>45</v>
      </c>
      <c r="Y632" s="14">
        <f t="shared" si="117"/>
        <v>82</v>
      </c>
      <c r="AL632" s="11" t="s">
        <v>5</v>
      </c>
      <c r="AM632" s="11" t="s">
        <v>5834</v>
      </c>
      <c r="AN632" s="11" t="s">
        <v>5835</v>
      </c>
      <c r="AO632" s="11" t="s">
        <v>5836</v>
      </c>
      <c r="AP632" s="11" t="s">
        <v>5837</v>
      </c>
      <c r="AQ632" s="11" t="s">
        <v>5838</v>
      </c>
      <c r="AR632" s="11" t="s">
        <v>5839</v>
      </c>
      <c r="AS632" s="11" t="s">
        <v>5840</v>
      </c>
      <c r="AT632" s="68" t="s">
        <v>5841</v>
      </c>
      <c r="AU632" s="68" t="s">
        <v>5842</v>
      </c>
      <c r="AV632" s="11" t="s">
        <v>5843</v>
      </c>
      <c r="AW632" s="11" t="s">
        <v>5844</v>
      </c>
      <c r="AX632" s="11" t="s">
        <v>5845</v>
      </c>
      <c r="AY632" s="11" t="s">
        <v>5846</v>
      </c>
      <c r="AZ632" s="11" t="s">
        <v>5847</v>
      </c>
      <c r="BA632" s="11" t="s">
        <v>5848</v>
      </c>
      <c r="BB632" s="11" t="s">
        <v>5849</v>
      </c>
      <c r="BC632" s="11" t="s">
        <v>5850</v>
      </c>
      <c r="BD632" s="11" t="s">
        <v>5851</v>
      </c>
      <c r="BE632" s="11" t="s">
        <v>5852</v>
      </c>
      <c r="BF632" s="11" t="s">
        <v>5853</v>
      </c>
      <c r="BG632" s="11" t="s">
        <v>5854</v>
      </c>
      <c r="BH632" s="11" t="s">
        <v>5855</v>
      </c>
      <c r="BI632" s="25" t="s">
        <v>5856</v>
      </c>
      <c r="BJ632" s="11" t="s">
        <v>5857</v>
      </c>
      <c r="BR632" s="11"/>
      <c r="BV632" s="11"/>
    </row>
    <row r="633" spans="1:74" ht="14.4" x14ac:dyDescent="0.3">
      <c r="A633" s="134" t="s">
        <v>468</v>
      </c>
      <c r="B633" s="134" t="s">
        <v>944</v>
      </c>
      <c r="C633" s="53">
        <v>17</v>
      </c>
      <c r="D633" s="53">
        <v>16</v>
      </c>
      <c r="E633" s="61">
        <v>0</v>
      </c>
      <c r="F633" s="61">
        <v>0</v>
      </c>
      <c r="G633" s="61">
        <v>0</v>
      </c>
      <c r="H633" s="61">
        <v>2</v>
      </c>
      <c r="I633" s="61">
        <v>14</v>
      </c>
      <c r="J633" s="141">
        <v>0</v>
      </c>
      <c r="K633" s="135">
        <f t="shared" si="116"/>
        <v>16</v>
      </c>
      <c r="L633" s="28"/>
      <c r="M633" s="119"/>
      <c r="N633" s="153"/>
      <c r="O633" s="153"/>
      <c r="P633" s="153"/>
      <c r="Q633" s="154"/>
      <c r="S633" s="45" t="s">
        <v>5806</v>
      </c>
      <c r="T633" s="43">
        <v>3</v>
      </c>
      <c r="U633" s="43">
        <v>11</v>
      </c>
      <c r="V633" s="43">
        <v>1</v>
      </c>
      <c r="W633" s="43">
        <v>70</v>
      </c>
      <c r="X633" s="43">
        <v>326</v>
      </c>
      <c r="Y633" s="14">
        <f t="shared" si="117"/>
        <v>411</v>
      </c>
      <c r="AL633" s="11" t="s">
        <v>5870</v>
      </c>
      <c r="AM633" s="66">
        <v>0</v>
      </c>
      <c r="AN633" s="66">
        <v>0</v>
      </c>
      <c r="AO633" s="66">
        <v>0</v>
      </c>
      <c r="AP633" s="66">
        <v>0</v>
      </c>
      <c r="AQ633" s="66">
        <v>0</v>
      </c>
      <c r="AR633" s="66">
        <v>0</v>
      </c>
      <c r="AS633" s="66">
        <v>0</v>
      </c>
      <c r="AT633" s="65">
        <v>0</v>
      </c>
      <c r="AU633" s="65">
        <v>0</v>
      </c>
      <c r="AV633" s="66">
        <v>0</v>
      </c>
      <c r="AW633" s="66">
        <v>0</v>
      </c>
      <c r="AX633" s="66">
        <v>0</v>
      </c>
      <c r="AY633" s="66">
        <v>0</v>
      </c>
      <c r="AZ633" s="66">
        <v>0</v>
      </c>
      <c r="BA633" s="66">
        <v>0</v>
      </c>
      <c r="BB633" s="66">
        <v>0</v>
      </c>
      <c r="BC633" s="66">
        <v>0</v>
      </c>
      <c r="BD633" s="66">
        <v>0</v>
      </c>
      <c r="BE633" s="66">
        <v>0</v>
      </c>
      <c r="BF633" s="66">
        <v>0</v>
      </c>
      <c r="BG633" s="66">
        <v>0</v>
      </c>
      <c r="BH633" s="66">
        <v>0</v>
      </c>
      <c r="BI633" s="66">
        <v>0</v>
      </c>
      <c r="BJ633" s="66">
        <v>0</v>
      </c>
      <c r="BK633" s="11" t="s">
        <v>5870</v>
      </c>
      <c r="BR633" s="11"/>
      <c r="BV633" s="11"/>
    </row>
    <row r="634" spans="1:74" ht="14.4" x14ac:dyDescent="0.3">
      <c r="A634" s="134" t="s">
        <v>468</v>
      </c>
      <c r="B634" s="134" t="s">
        <v>2016</v>
      </c>
      <c r="C634" s="53">
        <v>2</v>
      </c>
      <c r="D634" s="53">
        <v>2</v>
      </c>
      <c r="E634" s="61">
        <v>0</v>
      </c>
      <c r="F634" s="61">
        <v>2</v>
      </c>
      <c r="G634" s="61">
        <v>0</v>
      </c>
      <c r="H634" s="61">
        <v>0</v>
      </c>
      <c r="I634" s="61">
        <v>0</v>
      </c>
      <c r="J634" s="141">
        <v>0</v>
      </c>
      <c r="K634" s="135">
        <f t="shared" si="116"/>
        <v>2</v>
      </c>
      <c r="L634" s="28"/>
      <c r="M634" s="119"/>
      <c r="N634" s="153"/>
      <c r="O634" s="153"/>
      <c r="P634" s="153"/>
      <c r="Q634" s="154"/>
      <c r="S634" s="15" t="s">
        <v>5785</v>
      </c>
      <c r="T634" s="24">
        <v>20</v>
      </c>
      <c r="U634" s="24">
        <v>121</v>
      </c>
      <c r="V634" s="24">
        <v>58</v>
      </c>
      <c r="W634" s="24">
        <v>184</v>
      </c>
      <c r="X634" s="24">
        <v>385</v>
      </c>
      <c r="Y634" s="14">
        <f t="shared" si="117"/>
        <v>768</v>
      </c>
      <c r="AL634" s="11" t="s">
        <v>5871</v>
      </c>
      <c r="AM634" s="66">
        <v>0</v>
      </c>
      <c r="AN634" s="66">
        <v>0</v>
      </c>
      <c r="AO634" s="66">
        <v>0</v>
      </c>
      <c r="AP634" s="66">
        <v>0</v>
      </c>
      <c r="AQ634" s="66">
        <v>0</v>
      </c>
      <c r="AR634" s="66">
        <v>0</v>
      </c>
      <c r="AS634" s="66">
        <v>0</v>
      </c>
      <c r="AT634" s="65">
        <v>0</v>
      </c>
      <c r="AU634" s="65">
        <v>0</v>
      </c>
      <c r="AV634" s="66">
        <v>0</v>
      </c>
      <c r="AW634" s="66">
        <v>0</v>
      </c>
      <c r="AX634" s="66">
        <v>0</v>
      </c>
      <c r="AY634" s="66">
        <v>0</v>
      </c>
      <c r="AZ634" s="66">
        <v>0</v>
      </c>
      <c r="BA634" s="66">
        <v>0</v>
      </c>
      <c r="BB634" s="66">
        <v>0</v>
      </c>
      <c r="BC634" s="66">
        <v>0</v>
      </c>
      <c r="BD634" s="66">
        <v>0</v>
      </c>
      <c r="BE634" s="66">
        <v>0</v>
      </c>
      <c r="BF634" s="66">
        <v>0</v>
      </c>
      <c r="BG634" s="66">
        <v>0</v>
      </c>
      <c r="BH634" s="66">
        <v>0</v>
      </c>
      <c r="BI634" s="66">
        <v>0</v>
      </c>
      <c r="BJ634" s="66">
        <v>0</v>
      </c>
      <c r="BK634" s="11" t="s">
        <v>5871</v>
      </c>
      <c r="BR634" s="11"/>
      <c r="BV634" s="11"/>
    </row>
    <row r="635" spans="1:74" ht="14.4" x14ac:dyDescent="0.3">
      <c r="A635" s="134" t="s">
        <v>468</v>
      </c>
      <c r="B635" s="134" t="s">
        <v>721</v>
      </c>
      <c r="C635" s="53">
        <v>62</v>
      </c>
      <c r="D635" s="53">
        <v>62</v>
      </c>
      <c r="E635" s="61">
        <v>0</v>
      </c>
      <c r="F635" s="61">
        <v>2</v>
      </c>
      <c r="G635" s="61">
        <v>0</v>
      </c>
      <c r="H635" s="61">
        <v>29</v>
      </c>
      <c r="I635" s="61">
        <v>31</v>
      </c>
      <c r="J635" s="141">
        <v>0</v>
      </c>
      <c r="K635" s="135">
        <f t="shared" si="116"/>
        <v>62</v>
      </c>
      <c r="L635" s="28"/>
      <c r="M635" s="119">
        <v>82</v>
      </c>
      <c r="N635" s="153"/>
      <c r="O635" s="153"/>
      <c r="P635" s="153"/>
      <c r="Q635" s="154"/>
      <c r="S635" s="45" t="s">
        <v>5786</v>
      </c>
      <c r="T635" s="43">
        <v>0</v>
      </c>
      <c r="U635" s="43">
        <v>0</v>
      </c>
      <c r="V635" s="43">
        <v>0</v>
      </c>
      <c r="W635" s="43">
        <v>4</v>
      </c>
      <c r="X635" s="43">
        <v>0</v>
      </c>
      <c r="Y635" s="14">
        <f t="shared" si="117"/>
        <v>4</v>
      </c>
      <c r="AL635" s="11" t="s">
        <v>5872</v>
      </c>
      <c r="AM635" s="66">
        <v>0</v>
      </c>
      <c r="AN635" s="66">
        <v>0</v>
      </c>
      <c r="AO635" s="66">
        <v>0</v>
      </c>
      <c r="AP635" s="66">
        <v>0</v>
      </c>
      <c r="AQ635" s="66">
        <v>0</v>
      </c>
      <c r="AR635" s="66">
        <v>0</v>
      </c>
      <c r="AS635" s="66">
        <v>0</v>
      </c>
      <c r="AT635" s="65">
        <v>0</v>
      </c>
      <c r="AU635" s="65">
        <v>0</v>
      </c>
      <c r="AV635" s="66">
        <v>0</v>
      </c>
      <c r="AW635" s="66">
        <v>0</v>
      </c>
      <c r="AX635" s="66">
        <v>1</v>
      </c>
      <c r="AY635" s="66">
        <v>0</v>
      </c>
      <c r="AZ635" s="66">
        <v>0</v>
      </c>
      <c r="BA635" s="66">
        <v>0</v>
      </c>
      <c r="BB635" s="66">
        <v>0</v>
      </c>
      <c r="BC635" s="66">
        <v>0</v>
      </c>
      <c r="BD635" s="66">
        <v>0</v>
      </c>
      <c r="BE635" s="66">
        <v>0</v>
      </c>
      <c r="BF635" s="66">
        <v>0</v>
      </c>
      <c r="BG635" s="66">
        <v>0</v>
      </c>
      <c r="BH635" s="66">
        <v>0</v>
      </c>
      <c r="BI635" s="66">
        <v>0</v>
      </c>
      <c r="BJ635" s="66">
        <v>0</v>
      </c>
      <c r="BK635" s="11" t="s">
        <v>5872</v>
      </c>
      <c r="BR635" s="11"/>
      <c r="BV635" s="11"/>
    </row>
    <row r="636" spans="1:74" ht="14.4" x14ac:dyDescent="0.3">
      <c r="A636" s="136" t="s">
        <v>472</v>
      </c>
      <c r="B636" s="136" t="s">
        <v>1601</v>
      </c>
      <c r="C636" s="92">
        <v>21</v>
      </c>
      <c r="D636" s="51">
        <v>21</v>
      </c>
      <c r="E636" s="92">
        <v>0</v>
      </c>
      <c r="F636" s="92">
        <v>4</v>
      </c>
      <c r="G636" s="92">
        <v>0</v>
      </c>
      <c r="H636" s="92">
        <v>17</v>
      </c>
      <c r="I636" s="92">
        <v>0</v>
      </c>
      <c r="J636" s="92">
        <v>0</v>
      </c>
      <c r="K636" s="138">
        <f t="shared" si="116"/>
        <v>21</v>
      </c>
      <c r="L636" s="29"/>
      <c r="M636" s="114"/>
      <c r="N636" s="153"/>
      <c r="O636" s="153"/>
      <c r="P636" s="153"/>
      <c r="Q636" s="154"/>
      <c r="T636" s="11">
        <f>SUM(T630:T635)</f>
        <v>23</v>
      </c>
      <c r="U636" s="11">
        <f>SUM(U630:U635)</f>
        <v>136</v>
      </c>
      <c r="V636" s="11">
        <f>SUM(V630:V635)</f>
        <v>59</v>
      </c>
      <c r="W636" s="11">
        <f>SUM(W630:W635)</f>
        <v>300</v>
      </c>
      <c r="X636" s="11">
        <f>SUM(X630:X635)</f>
        <v>756</v>
      </c>
      <c r="Y636" s="14">
        <f t="shared" si="117"/>
        <v>1274</v>
      </c>
      <c r="AL636" s="11" t="s">
        <v>5873</v>
      </c>
      <c r="AM636" s="66">
        <v>0</v>
      </c>
      <c r="AN636" s="66">
        <v>0</v>
      </c>
      <c r="AO636" s="66">
        <v>0</v>
      </c>
      <c r="AP636" s="66">
        <v>0</v>
      </c>
      <c r="AQ636" s="66">
        <v>0</v>
      </c>
      <c r="AR636" s="66">
        <v>0</v>
      </c>
      <c r="AS636" s="66">
        <v>0</v>
      </c>
      <c r="AT636" s="65">
        <v>0</v>
      </c>
      <c r="AU636" s="65">
        <v>0</v>
      </c>
      <c r="AV636" s="66">
        <v>0</v>
      </c>
      <c r="AW636" s="66">
        <v>0</v>
      </c>
      <c r="AX636" s="66">
        <v>1</v>
      </c>
      <c r="AY636" s="66">
        <v>0</v>
      </c>
      <c r="AZ636" s="66">
        <v>0</v>
      </c>
      <c r="BA636" s="66">
        <v>0</v>
      </c>
      <c r="BB636" s="66">
        <v>0</v>
      </c>
      <c r="BC636" s="66">
        <v>0</v>
      </c>
      <c r="BD636" s="66">
        <v>0</v>
      </c>
      <c r="BE636" s="66">
        <v>0</v>
      </c>
      <c r="BF636" s="66">
        <v>0</v>
      </c>
      <c r="BG636" s="66">
        <v>0</v>
      </c>
      <c r="BH636" s="66">
        <v>0</v>
      </c>
      <c r="BI636" s="66">
        <v>0</v>
      </c>
      <c r="BJ636" s="66">
        <v>0</v>
      </c>
      <c r="BK636" s="11" t="s">
        <v>5873</v>
      </c>
      <c r="BR636" s="11"/>
      <c r="BV636" s="11"/>
    </row>
    <row r="637" spans="1:74" ht="14.4" x14ac:dyDescent="0.3">
      <c r="A637" s="136" t="s">
        <v>472</v>
      </c>
      <c r="B637" s="136" t="s">
        <v>944</v>
      </c>
      <c r="C637" s="92">
        <v>143</v>
      </c>
      <c r="D637" s="51">
        <v>141</v>
      </c>
      <c r="E637" s="92">
        <v>0</v>
      </c>
      <c r="F637" s="92">
        <v>4</v>
      </c>
      <c r="G637" s="92">
        <v>0</v>
      </c>
      <c r="H637" s="92">
        <v>5</v>
      </c>
      <c r="I637" s="92">
        <v>132</v>
      </c>
      <c r="J637" s="92">
        <v>0</v>
      </c>
      <c r="K637" s="138">
        <f t="shared" si="116"/>
        <v>141</v>
      </c>
      <c r="L637" s="28"/>
      <c r="M637" s="119"/>
      <c r="N637" s="153"/>
      <c r="O637" s="153"/>
      <c r="P637" s="153"/>
      <c r="Q637" s="154"/>
      <c r="AL637" s="11" t="s">
        <v>5874</v>
      </c>
      <c r="AM637" s="66">
        <v>364</v>
      </c>
      <c r="AN637" s="66">
        <v>349</v>
      </c>
      <c r="AO637" s="66">
        <v>510</v>
      </c>
      <c r="AP637" s="66">
        <v>535</v>
      </c>
      <c r="AQ637" s="66">
        <v>579</v>
      </c>
      <c r="AR637" s="66">
        <v>91</v>
      </c>
      <c r="AS637" s="66">
        <v>181</v>
      </c>
      <c r="AT637" s="65">
        <v>166</v>
      </c>
      <c r="AU637" s="65">
        <v>123</v>
      </c>
      <c r="AV637" s="66">
        <v>6</v>
      </c>
      <c r="AW637" s="66">
        <v>0</v>
      </c>
      <c r="AX637" s="66">
        <v>1</v>
      </c>
      <c r="AY637" s="66">
        <v>0</v>
      </c>
      <c r="AZ637" s="66">
        <v>0</v>
      </c>
      <c r="BA637" s="66">
        <v>0</v>
      </c>
      <c r="BB637" s="66">
        <v>0</v>
      </c>
      <c r="BC637" s="66">
        <v>0</v>
      </c>
      <c r="BD637" s="66">
        <v>0</v>
      </c>
      <c r="BE637" s="66">
        <v>0</v>
      </c>
      <c r="BF637" s="66">
        <v>0</v>
      </c>
      <c r="BG637" s="66">
        <v>0</v>
      </c>
      <c r="BH637" s="66">
        <v>0</v>
      </c>
      <c r="BI637" s="66">
        <v>0</v>
      </c>
      <c r="BJ637" s="66">
        <v>0</v>
      </c>
      <c r="BK637" s="11" t="s">
        <v>5874</v>
      </c>
      <c r="BR637" s="11"/>
      <c r="BV637" s="11"/>
    </row>
    <row r="638" spans="1:74" ht="14.4" x14ac:dyDescent="0.3">
      <c r="A638" s="136" t="s">
        <v>472</v>
      </c>
      <c r="B638" s="136" t="s">
        <v>2016</v>
      </c>
      <c r="C638" s="92">
        <v>2</v>
      </c>
      <c r="D638" s="51">
        <v>2</v>
      </c>
      <c r="E638" s="92">
        <v>0</v>
      </c>
      <c r="F638" s="92">
        <v>2</v>
      </c>
      <c r="G638" s="92">
        <v>0</v>
      </c>
      <c r="H638" s="92">
        <v>0</v>
      </c>
      <c r="I638" s="92">
        <v>0</v>
      </c>
      <c r="J638" s="92">
        <v>0</v>
      </c>
      <c r="K638" s="138">
        <f t="shared" si="116"/>
        <v>2</v>
      </c>
      <c r="L638" s="28"/>
      <c r="M638" s="119"/>
      <c r="N638" s="153"/>
      <c r="O638" s="153"/>
      <c r="P638" s="153"/>
      <c r="Q638" s="154"/>
      <c r="AL638" s="29" t="s">
        <v>5875</v>
      </c>
      <c r="AM638" s="66">
        <v>0</v>
      </c>
      <c r="AN638" s="66">
        <v>0</v>
      </c>
      <c r="AO638" s="66">
        <v>0</v>
      </c>
      <c r="AP638" s="66">
        <v>0</v>
      </c>
      <c r="AQ638" s="66">
        <v>0</v>
      </c>
      <c r="AR638" s="66">
        <v>415</v>
      </c>
      <c r="AS638" s="66">
        <v>435</v>
      </c>
      <c r="AT638" s="65">
        <v>345</v>
      </c>
      <c r="AU638" s="65">
        <v>433</v>
      </c>
      <c r="AV638" s="66">
        <v>457</v>
      </c>
      <c r="AW638" s="66">
        <v>568</v>
      </c>
      <c r="AX638" s="66">
        <v>453</v>
      </c>
      <c r="AY638" s="66">
        <v>391</v>
      </c>
      <c r="AZ638" s="66">
        <v>236</v>
      </c>
      <c r="BA638" s="66">
        <v>35</v>
      </c>
      <c r="BB638" s="66">
        <v>44</v>
      </c>
      <c r="BC638" s="66">
        <v>12</v>
      </c>
      <c r="BD638" s="122">
        <v>15</v>
      </c>
      <c r="BE638" s="122">
        <v>11</v>
      </c>
      <c r="BF638" s="122">
        <v>1</v>
      </c>
      <c r="BG638" s="66">
        <v>0</v>
      </c>
      <c r="BH638" s="123">
        <v>0</v>
      </c>
      <c r="BI638" s="66">
        <v>0</v>
      </c>
      <c r="BJ638" s="66">
        <v>0</v>
      </c>
      <c r="BK638" s="29" t="s">
        <v>5875</v>
      </c>
      <c r="BR638" s="11"/>
      <c r="BV638" s="11"/>
    </row>
    <row r="639" spans="1:74" ht="14.4" x14ac:dyDescent="0.3">
      <c r="A639" s="136" t="s">
        <v>472</v>
      </c>
      <c r="B639" s="136" t="s">
        <v>721</v>
      </c>
      <c r="C639" s="92">
        <v>246</v>
      </c>
      <c r="D639" s="51">
        <v>246</v>
      </c>
      <c r="E639" s="92">
        <v>3</v>
      </c>
      <c r="F639" s="92">
        <v>1</v>
      </c>
      <c r="G639" s="92">
        <v>1</v>
      </c>
      <c r="H639" s="92">
        <v>48</v>
      </c>
      <c r="I639" s="92">
        <v>194</v>
      </c>
      <c r="J639" s="92">
        <v>0</v>
      </c>
      <c r="K639" s="138">
        <f t="shared" si="116"/>
        <v>247</v>
      </c>
      <c r="L639" s="28"/>
      <c r="M639" s="119">
        <f>SUM(K636:K639)</f>
        <v>411</v>
      </c>
      <c r="N639" s="153"/>
      <c r="O639" s="153"/>
      <c r="P639" s="153"/>
      <c r="Q639" s="154"/>
      <c r="S639" s="14" t="s">
        <v>5809</v>
      </c>
      <c r="T639" s="14" t="s">
        <v>264</v>
      </c>
      <c r="U639" s="14" t="s">
        <v>121</v>
      </c>
      <c r="V639" s="14" t="s">
        <v>543</v>
      </c>
      <c r="W639" s="14" t="s">
        <v>198</v>
      </c>
      <c r="X639" s="14" t="s">
        <v>300</v>
      </c>
      <c r="Y639" s="14" t="s">
        <v>117</v>
      </c>
      <c r="AL639" s="11" t="s">
        <v>5884</v>
      </c>
      <c r="AM639" s="66">
        <v>3</v>
      </c>
      <c r="AN639" s="66">
        <v>0</v>
      </c>
      <c r="AO639" s="66">
        <v>1</v>
      </c>
      <c r="AP639" s="66">
        <v>1</v>
      </c>
      <c r="AQ639" s="66">
        <v>1</v>
      </c>
      <c r="AR639" s="66">
        <v>0</v>
      </c>
      <c r="AS639" s="66">
        <v>0</v>
      </c>
      <c r="AT639" s="65">
        <v>0</v>
      </c>
      <c r="AU639" s="65">
        <v>0</v>
      </c>
      <c r="AV639" s="66">
        <v>1</v>
      </c>
      <c r="AW639" s="66">
        <v>2</v>
      </c>
      <c r="AX639" s="66">
        <v>1</v>
      </c>
      <c r="AY639" s="66">
        <v>1</v>
      </c>
      <c r="AZ639" s="66">
        <v>0</v>
      </c>
      <c r="BA639" s="66">
        <v>0</v>
      </c>
      <c r="BB639" s="66">
        <v>1</v>
      </c>
      <c r="BC639" s="66">
        <v>0</v>
      </c>
      <c r="BD639" s="66">
        <v>0</v>
      </c>
      <c r="BE639" s="66">
        <v>0</v>
      </c>
      <c r="BF639" s="66">
        <v>1</v>
      </c>
      <c r="BG639" s="66">
        <v>1</v>
      </c>
      <c r="BH639" s="66">
        <v>0</v>
      </c>
      <c r="BI639" s="66">
        <v>0</v>
      </c>
      <c r="BJ639" s="66">
        <v>0</v>
      </c>
      <c r="BK639" s="11" t="s">
        <v>5884</v>
      </c>
      <c r="BR639" s="11"/>
      <c r="BV639" s="11"/>
    </row>
    <row r="640" spans="1:74" ht="14.4" x14ac:dyDescent="0.3">
      <c r="A640" s="134" t="s">
        <v>367</v>
      </c>
      <c r="B640" s="134" t="s">
        <v>1601</v>
      </c>
      <c r="C640" s="61">
        <v>65</v>
      </c>
      <c r="D640" s="53">
        <v>63</v>
      </c>
      <c r="E640" s="61">
        <v>2</v>
      </c>
      <c r="F640" s="61">
        <v>10</v>
      </c>
      <c r="G640" s="61">
        <v>1</v>
      </c>
      <c r="H640" s="61">
        <v>50</v>
      </c>
      <c r="I640" s="61">
        <v>0</v>
      </c>
      <c r="J640" s="61">
        <v>0</v>
      </c>
      <c r="K640" s="135">
        <f t="shared" si="116"/>
        <v>63</v>
      </c>
      <c r="L640" s="28"/>
      <c r="M640" s="119"/>
      <c r="N640" s="153"/>
      <c r="O640" s="153"/>
      <c r="P640" s="153"/>
      <c r="Q640" s="154"/>
      <c r="S640" s="14" t="s">
        <v>5803</v>
      </c>
      <c r="T640" s="116">
        <v>0</v>
      </c>
      <c r="U640" s="116">
        <v>0</v>
      </c>
      <c r="V640" s="116">
        <v>0</v>
      </c>
      <c r="W640" s="116">
        <v>0</v>
      </c>
      <c r="X640" s="116">
        <v>0</v>
      </c>
      <c r="Y640" s="14">
        <f t="shared" ref="Y640:Y646" si="118">SUM(T640:X640)</f>
        <v>0</v>
      </c>
      <c r="AL640" s="11" t="s">
        <v>5885</v>
      </c>
      <c r="AM640" s="66">
        <v>3</v>
      </c>
      <c r="AN640" s="66">
        <v>3</v>
      </c>
      <c r="AO640" s="66">
        <v>1</v>
      </c>
      <c r="AP640" s="66">
        <v>1</v>
      </c>
      <c r="AQ640" s="66">
        <v>1</v>
      </c>
      <c r="AR640" s="66">
        <v>0</v>
      </c>
      <c r="AS640" s="66">
        <v>0</v>
      </c>
      <c r="AT640" s="65">
        <v>0</v>
      </c>
      <c r="AU640" s="65">
        <v>1</v>
      </c>
      <c r="AV640" s="66">
        <v>1</v>
      </c>
      <c r="AW640" s="66">
        <v>0</v>
      </c>
      <c r="AX640" s="66">
        <v>0</v>
      </c>
      <c r="AY640" s="66">
        <v>1</v>
      </c>
      <c r="AZ640" s="66">
        <v>0</v>
      </c>
      <c r="BA640" s="66">
        <v>0</v>
      </c>
      <c r="BB640" s="66">
        <v>1</v>
      </c>
      <c r="BC640" s="66">
        <v>0</v>
      </c>
      <c r="BD640" s="66">
        <v>0</v>
      </c>
      <c r="BE640" s="66">
        <v>0</v>
      </c>
      <c r="BF640" s="66">
        <v>0</v>
      </c>
      <c r="BG640" s="66">
        <v>1</v>
      </c>
      <c r="BH640" s="66">
        <v>0</v>
      </c>
      <c r="BI640" s="66">
        <v>0</v>
      </c>
      <c r="BJ640" s="66">
        <v>0</v>
      </c>
      <c r="BK640" s="11" t="s">
        <v>5885</v>
      </c>
      <c r="BR640" s="11"/>
      <c r="BV640" s="11"/>
    </row>
    <row r="641" spans="1:74" ht="14.4" x14ac:dyDescent="0.3">
      <c r="A641" s="134" t="s">
        <v>367</v>
      </c>
      <c r="B641" s="134" t="s">
        <v>944</v>
      </c>
      <c r="C641" s="53">
        <v>147</v>
      </c>
      <c r="D641" s="53">
        <v>128</v>
      </c>
      <c r="E641" s="53">
        <v>6</v>
      </c>
      <c r="F641" s="53">
        <v>40</v>
      </c>
      <c r="G641" s="53">
        <v>22</v>
      </c>
      <c r="H641" s="53">
        <v>60</v>
      </c>
      <c r="I641" s="53">
        <v>0</v>
      </c>
      <c r="J641" s="142">
        <v>0</v>
      </c>
      <c r="K641" s="135">
        <f t="shared" si="116"/>
        <v>128</v>
      </c>
      <c r="L641" s="28"/>
      <c r="M641" s="119"/>
      <c r="N641" s="153"/>
      <c r="O641" s="153"/>
      <c r="P641" s="153"/>
      <c r="Q641" s="154"/>
      <c r="S641" s="45" t="s">
        <v>5804</v>
      </c>
      <c r="T641" s="56">
        <v>0</v>
      </c>
      <c r="U641" s="56">
        <v>0</v>
      </c>
      <c r="V641" s="56">
        <v>0</v>
      </c>
      <c r="W641" s="56">
        <v>2</v>
      </c>
      <c r="X641" s="56">
        <v>0</v>
      </c>
      <c r="Y641" s="14">
        <f t="shared" si="118"/>
        <v>2</v>
      </c>
      <c r="AL641" s="11" t="s">
        <v>5886</v>
      </c>
      <c r="AM641" s="66">
        <v>10</v>
      </c>
      <c r="AN641" s="66">
        <v>3</v>
      </c>
      <c r="AO641" s="66">
        <v>5</v>
      </c>
      <c r="AP641" s="66">
        <v>3</v>
      </c>
      <c r="AQ641" s="66">
        <v>2</v>
      </c>
      <c r="AR641" s="66">
        <v>0</v>
      </c>
      <c r="AS641" s="66">
        <v>0</v>
      </c>
      <c r="AT641" s="65">
        <v>0</v>
      </c>
      <c r="AU641" s="65">
        <v>1</v>
      </c>
      <c r="AV641" s="66">
        <v>1</v>
      </c>
      <c r="AW641" s="66">
        <v>0</v>
      </c>
      <c r="AX641" s="66">
        <v>0</v>
      </c>
      <c r="AY641" s="66">
        <v>1</v>
      </c>
      <c r="AZ641" s="66">
        <v>0</v>
      </c>
      <c r="BA641" s="66">
        <v>0</v>
      </c>
      <c r="BB641" s="66">
        <v>1</v>
      </c>
      <c r="BC641" s="66">
        <v>0</v>
      </c>
      <c r="BD641" s="66">
        <v>0</v>
      </c>
      <c r="BE641" s="66">
        <v>0</v>
      </c>
      <c r="BF641" s="66">
        <v>0</v>
      </c>
      <c r="BG641" s="66">
        <v>1</v>
      </c>
      <c r="BH641" s="66">
        <v>0</v>
      </c>
      <c r="BI641" s="66">
        <v>0</v>
      </c>
      <c r="BJ641" s="66">
        <v>0</v>
      </c>
      <c r="BK641" s="11" t="s">
        <v>5886</v>
      </c>
      <c r="BR641" s="11"/>
      <c r="BV641" s="11"/>
    </row>
    <row r="642" spans="1:74" ht="14.4" x14ac:dyDescent="0.3">
      <c r="A642" s="134" t="s">
        <v>367</v>
      </c>
      <c r="B642" s="134" t="s">
        <v>2016</v>
      </c>
      <c r="C642" s="53">
        <v>17</v>
      </c>
      <c r="D642" s="53">
        <v>17</v>
      </c>
      <c r="E642" s="53">
        <v>0</v>
      </c>
      <c r="F642" s="53">
        <v>14</v>
      </c>
      <c r="G642" s="53">
        <v>3</v>
      </c>
      <c r="H642" s="53">
        <v>0</v>
      </c>
      <c r="I642" s="53">
        <v>0</v>
      </c>
      <c r="J642" s="142">
        <v>0</v>
      </c>
      <c r="K642" s="135">
        <f t="shared" si="116"/>
        <v>17</v>
      </c>
      <c r="L642" s="28"/>
      <c r="M642" s="119"/>
      <c r="N642" s="153"/>
      <c r="O642" s="153"/>
      <c r="P642" s="153"/>
      <c r="Q642" s="154"/>
      <c r="S642" s="14" t="s">
        <v>5805</v>
      </c>
      <c r="T642" s="55">
        <v>0</v>
      </c>
      <c r="U642" s="55">
        <v>0</v>
      </c>
      <c r="V642" s="55">
        <v>0</v>
      </c>
      <c r="W642" s="55">
        <v>2</v>
      </c>
      <c r="X642" s="55">
        <v>0</v>
      </c>
      <c r="Y642" s="14">
        <f t="shared" si="118"/>
        <v>2</v>
      </c>
      <c r="AL642" s="11" t="s">
        <v>5888</v>
      </c>
      <c r="AM642" s="66">
        <v>51</v>
      </c>
      <c r="AN642" s="66">
        <v>46</v>
      </c>
      <c r="AO642" s="66">
        <v>37</v>
      </c>
      <c r="AP642" s="66">
        <v>28</v>
      </c>
      <c r="AQ642" s="66">
        <v>23</v>
      </c>
      <c r="AR642" s="66">
        <v>12</v>
      </c>
      <c r="AS642" s="66">
        <v>18</v>
      </c>
      <c r="AT642" s="65">
        <v>8</v>
      </c>
      <c r="AU642" s="65">
        <v>10</v>
      </c>
      <c r="AV642" s="66">
        <v>4</v>
      </c>
      <c r="AW642" s="66">
        <v>1</v>
      </c>
      <c r="AX642" s="66">
        <v>5</v>
      </c>
      <c r="AY642" s="66">
        <v>3</v>
      </c>
      <c r="AZ642" s="66">
        <v>0</v>
      </c>
      <c r="BA642" s="66">
        <v>0</v>
      </c>
      <c r="BB642" s="66">
        <v>2</v>
      </c>
      <c r="BC642" s="66">
        <v>0</v>
      </c>
      <c r="BD642" s="66">
        <v>0</v>
      </c>
      <c r="BE642" s="66">
        <v>0</v>
      </c>
      <c r="BF642" s="66">
        <v>4</v>
      </c>
      <c r="BG642" s="66">
        <v>1</v>
      </c>
      <c r="BH642" s="66">
        <v>1</v>
      </c>
      <c r="BI642" s="66">
        <v>0</v>
      </c>
      <c r="BJ642" s="66">
        <v>0</v>
      </c>
      <c r="BK642" s="11" t="s">
        <v>5888</v>
      </c>
      <c r="BR642" s="11"/>
      <c r="BV642" s="11"/>
    </row>
    <row r="643" spans="1:74" ht="14.4" x14ac:dyDescent="0.3">
      <c r="A643" s="134" t="s">
        <v>367</v>
      </c>
      <c r="B643" s="134" t="s">
        <v>4236</v>
      </c>
      <c r="C643" s="53">
        <v>18</v>
      </c>
      <c r="D643" s="53">
        <v>18</v>
      </c>
      <c r="E643" s="53">
        <v>0</v>
      </c>
      <c r="F643" s="53">
        <v>4</v>
      </c>
      <c r="G643" s="53">
        <v>14</v>
      </c>
      <c r="H643" s="53">
        <v>0</v>
      </c>
      <c r="I643" s="53">
        <v>0</v>
      </c>
      <c r="J643" s="142">
        <v>0</v>
      </c>
      <c r="K643" s="155">
        <f t="shared" si="116"/>
        <v>18</v>
      </c>
      <c r="L643" s="28"/>
      <c r="M643" s="119"/>
      <c r="N643" s="153"/>
      <c r="O643" s="153"/>
      <c r="P643" s="153"/>
      <c r="Q643" s="154"/>
      <c r="S643" s="45" t="s">
        <v>5806</v>
      </c>
      <c r="T643" s="56">
        <v>0</v>
      </c>
      <c r="U643" s="56">
        <v>4</v>
      </c>
      <c r="V643" s="56">
        <v>0</v>
      </c>
      <c r="W643" s="56">
        <v>17</v>
      </c>
      <c r="X643" s="56">
        <v>0</v>
      </c>
      <c r="Y643" s="14">
        <f t="shared" si="118"/>
        <v>21</v>
      </c>
      <c r="BI643" s="29"/>
      <c r="BR643" s="11"/>
      <c r="BV643" s="11"/>
    </row>
    <row r="644" spans="1:74" ht="14.4" x14ac:dyDescent="0.3">
      <c r="A644" s="134" t="s">
        <v>367</v>
      </c>
      <c r="B644" s="134" t="s">
        <v>721</v>
      </c>
      <c r="C644" s="53">
        <v>543</v>
      </c>
      <c r="D644" s="53">
        <v>543</v>
      </c>
      <c r="E644" s="53">
        <v>12</v>
      </c>
      <c r="F644" s="53">
        <v>53</v>
      </c>
      <c r="G644" s="53">
        <v>18</v>
      </c>
      <c r="H644" s="53">
        <v>74</v>
      </c>
      <c r="I644" s="53">
        <v>385</v>
      </c>
      <c r="J644" s="142">
        <v>0</v>
      </c>
      <c r="K644" s="155">
        <f t="shared" si="116"/>
        <v>542</v>
      </c>
      <c r="L644" s="156"/>
      <c r="M644" s="143">
        <f>SUM(K640:K644)</f>
        <v>768</v>
      </c>
      <c r="N644" s="153"/>
      <c r="O644" s="153"/>
      <c r="P644" s="153"/>
      <c r="Q644" s="154"/>
      <c r="S644" s="15" t="s">
        <v>5785</v>
      </c>
      <c r="T644" s="116">
        <v>2</v>
      </c>
      <c r="U644" s="116">
        <v>10</v>
      </c>
      <c r="V644" s="116">
        <v>1</v>
      </c>
      <c r="W644" s="116">
        <v>50</v>
      </c>
      <c r="X644" s="116">
        <v>0</v>
      </c>
      <c r="Y644" s="14">
        <f t="shared" si="118"/>
        <v>63</v>
      </c>
      <c r="BI644" s="29"/>
      <c r="BR644" s="11"/>
      <c r="BV644" s="11"/>
    </row>
    <row r="645" spans="1:74" ht="14.4" x14ac:dyDescent="0.3">
      <c r="A645" s="139" t="s">
        <v>5786</v>
      </c>
      <c r="B645" s="139" t="s">
        <v>944</v>
      </c>
      <c r="C645" s="51">
        <v>2</v>
      </c>
      <c r="D645" s="51">
        <v>2</v>
      </c>
      <c r="E645" s="51">
        <v>0</v>
      </c>
      <c r="F645" s="51">
        <v>0</v>
      </c>
      <c r="G645" s="51">
        <v>0</v>
      </c>
      <c r="H645" s="51">
        <v>2</v>
      </c>
      <c r="I645" s="51">
        <v>0</v>
      </c>
      <c r="J645" s="51">
        <v>0</v>
      </c>
      <c r="K645" s="140">
        <f t="shared" si="116"/>
        <v>2</v>
      </c>
      <c r="L645" s="156"/>
      <c r="M645" s="143"/>
      <c r="N645" s="153"/>
      <c r="O645" s="153"/>
      <c r="P645" s="153"/>
      <c r="Q645" s="154"/>
      <c r="S645" s="45" t="s">
        <v>5786</v>
      </c>
      <c r="T645" s="117">
        <v>0</v>
      </c>
      <c r="U645" s="117">
        <v>0</v>
      </c>
      <c r="V645" s="117">
        <v>0</v>
      </c>
      <c r="W645" s="117">
        <v>0</v>
      </c>
      <c r="X645" s="117">
        <v>0</v>
      </c>
      <c r="Y645" s="14">
        <f t="shared" si="118"/>
        <v>0</v>
      </c>
      <c r="BI645" s="29"/>
      <c r="BR645" s="11"/>
      <c r="BV645" s="11"/>
    </row>
    <row r="646" spans="1:74" ht="14.4" x14ac:dyDescent="0.3">
      <c r="A646" s="139" t="s">
        <v>5786</v>
      </c>
      <c r="B646" s="139" t="s">
        <v>2016</v>
      </c>
      <c r="C646" s="51">
        <v>2</v>
      </c>
      <c r="D646" s="51">
        <v>2</v>
      </c>
      <c r="E646" s="51">
        <v>0</v>
      </c>
      <c r="F646" s="51">
        <v>0</v>
      </c>
      <c r="G646" s="51">
        <v>0</v>
      </c>
      <c r="H646" s="51">
        <v>2</v>
      </c>
      <c r="I646" s="51">
        <v>0</v>
      </c>
      <c r="J646" s="51">
        <v>0</v>
      </c>
      <c r="K646" s="140">
        <f>SUM(E646:J646)</f>
        <v>2</v>
      </c>
      <c r="L646" s="143"/>
      <c r="M646" s="143">
        <v>4</v>
      </c>
      <c r="N646" s="153"/>
      <c r="O646" s="153"/>
      <c r="P646" s="153"/>
      <c r="Q646" s="154"/>
      <c r="S646" s="76"/>
      <c r="T646" s="28">
        <f>SUM(T640:T645)</f>
        <v>2</v>
      </c>
      <c r="U646" s="28">
        <f>SUM(U640:U645)</f>
        <v>14</v>
      </c>
      <c r="V646" s="28">
        <f>SUM(V640:V645)</f>
        <v>1</v>
      </c>
      <c r="W646" s="28">
        <f>SUM(W640:W645)</f>
        <v>71</v>
      </c>
      <c r="X646" s="28">
        <f>SUM(X640:X645)</f>
        <v>0</v>
      </c>
      <c r="Y646" s="14">
        <f t="shared" si="118"/>
        <v>88</v>
      </c>
      <c r="BI646" s="29"/>
      <c r="BR646" s="11"/>
      <c r="BV646" s="11"/>
    </row>
    <row r="647" spans="1:74" ht="14.4" x14ac:dyDescent="0.3">
      <c r="A647" s="144" t="s">
        <v>5810</v>
      </c>
      <c r="B647" s="145"/>
      <c r="C647" s="61">
        <f>SUM(C629:C646)</f>
        <v>1299</v>
      </c>
      <c r="D647" s="61">
        <f>SUM(D629:D646)</f>
        <v>1274</v>
      </c>
      <c r="E647" s="61">
        <f t="shared" ref="E647:J647" si="119">SUM(E629:E646)</f>
        <v>23</v>
      </c>
      <c r="F647" s="61">
        <f t="shared" si="119"/>
        <v>136</v>
      </c>
      <c r="G647" s="61">
        <f t="shared" si="119"/>
        <v>59</v>
      </c>
      <c r="H647" s="61">
        <f t="shared" si="119"/>
        <v>300</v>
      </c>
      <c r="I647" s="61">
        <f t="shared" si="119"/>
        <v>756</v>
      </c>
      <c r="J647" s="61">
        <f t="shared" si="119"/>
        <v>0</v>
      </c>
      <c r="K647" s="135">
        <f>SUM(E647:J647)</f>
        <v>1274</v>
      </c>
      <c r="L647" s="143"/>
      <c r="M647" s="143">
        <f>SUM(M629:M646)</f>
        <v>1274</v>
      </c>
      <c r="N647" s="153"/>
      <c r="O647" s="153"/>
      <c r="P647" s="153"/>
      <c r="Q647" s="154"/>
      <c r="BI647" s="29"/>
      <c r="BR647" s="11"/>
      <c r="BV647" s="11"/>
    </row>
    <row r="648" spans="1:74" ht="14.4" x14ac:dyDescent="0.3">
      <c r="M648" s="76"/>
      <c r="N648" s="153"/>
      <c r="O648" s="153"/>
      <c r="P648" s="153"/>
      <c r="Q648" s="154"/>
      <c r="AL648" s="11" t="s">
        <v>5</v>
      </c>
      <c r="AM648" s="11" t="s">
        <v>5891</v>
      </c>
      <c r="AN648" s="11" t="s">
        <v>5835</v>
      </c>
      <c r="AO648" s="11" t="s">
        <v>5836</v>
      </c>
      <c r="AP648" s="11" t="s">
        <v>5837</v>
      </c>
      <c r="AQ648" s="11" t="s">
        <v>5838</v>
      </c>
      <c r="AR648" s="11" t="s">
        <v>5839</v>
      </c>
      <c r="AS648" s="11" t="s">
        <v>5840</v>
      </c>
      <c r="AT648" s="68" t="s">
        <v>5841</v>
      </c>
      <c r="AU648" s="68" t="s">
        <v>5842</v>
      </c>
      <c r="AV648" s="11" t="s">
        <v>5843</v>
      </c>
      <c r="AW648" s="11" t="s">
        <v>5844</v>
      </c>
      <c r="AX648" s="11" t="s">
        <v>5845</v>
      </c>
      <c r="AY648" s="11" t="s">
        <v>5846</v>
      </c>
      <c r="AZ648" s="11" t="s">
        <v>5847</v>
      </c>
      <c r="BA648" s="11" t="s">
        <v>5848</v>
      </c>
      <c r="BB648" s="11" t="s">
        <v>5849</v>
      </c>
      <c r="BC648" s="11" t="s">
        <v>5850</v>
      </c>
      <c r="BD648" s="11" t="s">
        <v>5851</v>
      </c>
      <c r="BE648" s="11" t="s">
        <v>5852</v>
      </c>
      <c r="BF648" s="11" t="s">
        <v>5853</v>
      </c>
      <c r="BG648" s="11" t="s">
        <v>5854</v>
      </c>
      <c r="BH648" s="11" t="s">
        <v>5855</v>
      </c>
      <c r="BI648" s="27" t="s">
        <v>5926</v>
      </c>
      <c r="BJ648" s="11" t="s">
        <v>5857</v>
      </c>
      <c r="BR648" s="11"/>
      <c r="BV648" s="11"/>
    </row>
    <row r="649" spans="1:74" ht="14.4" x14ac:dyDescent="0.3">
      <c r="L649" s="76"/>
      <c r="M649" s="76"/>
      <c r="N649" s="153"/>
      <c r="O649" s="153"/>
      <c r="P649" s="153"/>
      <c r="Q649" s="154"/>
      <c r="S649" s="14" t="s">
        <v>5812</v>
      </c>
      <c r="T649" s="14" t="s">
        <v>264</v>
      </c>
      <c r="U649" s="14" t="s">
        <v>121</v>
      </c>
      <c r="V649" s="14" t="s">
        <v>543</v>
      </c>
      <c r="W649" s="14" t="s">
        <v>198</v>
      </c>
      <c r="X649" s="14" t="s">
        <v>300</v>
      </c>
      <c r="Y649" s="14" t="s">
        <v>5813</v>
      </c>
      <c r="AL649" s="11" t="s">
        <v>5922</v>
      </c>
      <c r="AM649" s="66">
        <v>713</v>
      </c>
      <c r="AN649" s="66">
        <v>352</v>
      </c>
      <c r="AO649" s="66">
        <v>266</v>
      </c>
      <c r="AP649" s="66">
        <v>249</v>
      </c>
      <c r="AQ649" s="66">
        <v>156</v>
      </c>
      <c r="AR649" s="66">
        <v>84</v>
      </c>
      <c r="AS649" s="66">
        <v>62</v>
      </c>
      <c r="AT649" s="65">
        <v>82</v>
      </c>
      <c r="AU649" s="65">
        <v>42</v>
      </c>
      <c r="AV649" s="66">
        <v>52</v>
      </c>
      <c r="AW649" s="66">
        <v>37</v>
      </c>
      <c r="AX649" s="66">
        <v>17</v>
      </c>
      <c r="AY649" s="66">
        <v>19</v>
      </c>
      <c r="AZ649" s="66">
        <v>37</v>
      </c>
      <c r="BA649" s="66">
        <v>13</v>
      </c>
      <c r="BB649" s="66">
        <v>19</v>
      </c>
      <c r="BC649" s="66">
        <v>16</v>
      </c>
      <c r="BD649" s="124">
        <v>11</v>
      </c>
      <c r="BE649" s="66">
        <v>3</v>
      </c>
      <c r="BF649" s="66">
        <v>6</v>
      </c>
      <c r="BG649" s="66">
        <v>2</v>
      </c>
      <c r="BH649" s="66">
        <v>3</v>
      </c>
      <c r="BI649" s="66">
        <v>5</v>
      </c>
      <c r="BJ649" s="66">
        <v>3</v>
      </c>
      <c r="BK649" s="11" t="s">
        <v>5922</v>
      </c>
      <c r="BR649" s="11"/>
      <c r="BV649" s="11"/>
    </row>
    <row r="650" spans="1:74" ht="14.4" x14ac:dyDescent="0.3">
      <c r="L650" s="76"/>
      <c r="M650" s="76"/>
      <c r="N650" s="153"/>
      <c r="O650" s="153"/>
      <c r="P650" s="153"/>
      <c r="Q650" s="154"/>
      <c r="S650" s="14" t="s">
        <v>5803</v>
      </c>
      <c r="T650" s="24">
        <v>0</v>
      </c>
      <c r="U650" s="24">
        <v>0</v>
      </c>
      <c r="V650" s="24">
        <v>0</v>
      </c>
      <c r="W650" s="55">
        <v>3</v>
      </c>
      <c r="X650" s="24">
        <v>0</v>
      </c>
      <c r="Y650" s="15">
        <f t="shared" ref="Y650:Y656" si="120">SUM(T650:W650)</f>
        <v>3</v>
      </c>
      <c r="Z650" s="14" t="s">
        <v>5803</v>
      </c>
      <c r="AL650" s="11" t="s">
        <v>5923</v>
      </c>
      <c r="AM650" s="66">
        <v>1</v>
      </c>
      <c r="AN650" s="66">
        <v>28</v>
      </c>
      <c r="AO650" s="66">
        <v>72</v>
      </c>
      <c r="AP650" s="66">
        <v>273</v>
      </c>
      <c r="AQ650" s="66">
        <v>355</v>
      </c>
      <c r="AR650" s="66">
        <v>161</v>
      </c>
      <c r="AS650" s="66">
        <v>145</v>
      </c>
      <c r="AT650" s="65">
        <v>92</v>
      </c>
      <c r="AU650" s="65">
        <v>72</v>
      </c>
      <c r="AV650" s="66">
        <v>60</v>
      </c>
      <c r="AW650" s="66">
        <v>43</v>
      </c>
      <c r="AX650" s="66">
        <v>40</v>
      </c>
      <c r="AY650" s="66">
        <v>31</v>
      </c>
      <c r="AZ650" s="66">
        <v>39</v>
      </c>
      <c r="BA650" s="66">
        <v>28</v>
      </c>
      <c r="BB650" s="66">
        <v>32</v>
      </c>
      <c r="BC650" s="66">
        <v>17</v>
      </c>
      <c r="BD650" s="124">
        <v>29</v>
      </c>
      <c r="BE650" s="66">
        <v>10</v>
      </c>
      <c r="BF650" s="66">
        <v>15</v>
      </c>
      <c r="BG650" s="66">
        <v>6</v>
      </c>
      <c r="BH650" s="66">
        <v>14</v>
      </c>
      <c r="BI650" s="66">
        <v>7</v>
      </c>
      <c r="BJ650" s="66">
        <v>4</v>
      </c>
      <c r="BK650" s="11" t="s">
        <v>5923</v>
      </c>
      <c r="BR650" s="11"/>
      <c r="BV650" s="11"/>
    </row>
    <row r="651" spans="1:74" ht="14.4" x14ac:dyDescent="0.3">
      <c r="L651" s="76"/>
      <c r="M651" s="76"/>
      <c r="N651" s="153"/>
      <c r="O651" s="153"/>
      <c r="P651" s="153"/>
      <c r="Q651" s="154"/>
      <c r="S651" s="45" t="s">
        <v>5804</v>
      </c>
      <c r="T651" s="43">
        <v>0</v>
      </c>
      <c r="U651" s="43">
        <v>0</v>
      </c>
      <c r="V651" s="43">
        <v>0</v>
      </c>
      <c r="W651" s="56">
        <v>4</v>
      </c>
      <c r="X651" s="43">
        <v>0</v>
      </c>
      <c r="Y651" s="15">
        <f t="shared" si="120"/>
        <v>4</v>
      </c>
      <c r="Z651" s="45" t="s">
        <v>5804</v>
      </c>
      <c r="AL651" s="11" t="s">
        <v>5924</v>
      </c>
      <c r="AM651" s="66">
        <v>0</v>
      </c>
      <c r="AN651" s="66">
        <v>0</v>
      </c>
      <c r="AO651" s="66">
        <v>0</v>
      </c>
      <c r="AP651" s="66">
        <v>0</v>
      </c>
      <c r="AQ651" s="66">
        <v>2</v>
      </c>
      <c r="AR651" s="66">
        <v>15</v>
      </c>
      <c r="AS651" s="66">
        <v>39</v>
      </c>
      <c r="AT651" s="65">
        <v>174</v>
      </c>
      <c r="AU651" s="65">
        <v>257</v>
      </c>
      <c r="AV651" s="66">
        <v>409</v>
      </c>
      <c r="AW651" s="66">
        <v>233</v>
      </c>
      <c r="AX651" s="66">
        <v>203</v>
      </c>
      <c r="AY651" s="66">
        <v>114</v>
      </c>
      <c r="AZ651" s="66">
        <v>154</v>
      </c>
      <c r="BA651" s="66">
        <v>112</v>
      </c>
      <c r="BB651" s="66">
        <v>124</v>
      </c>
      <c r="BC651" s="66">
        <v>60</v>
      </c>
      <c r="BD651" s="124">
        <v>87</v>
      </c>
      <c r="BE651" s="66">
        <v>39</v>
      </c>
      <c r="BF651" s="66">
        <v>57</v>
      </c>
      <c r="BG651" s="66">
        <v>29</v>
      </c>
      <c r="BH651" s="66">
        <v>50</v>
      </c>
      <c r="BI651" s="66">
        <v>34</v>
      </c>
      <c r="BJ651" s="66">
        <v>35</v>
      </c>
      <c r="BK651" s="11" t="s">
        <v>5924</v>
      </c>
      <c r="BR651" s="11"/>
      <c r="BV651" s="11"/>
    </row>
    <row r="652" spans="1:74" ht="14.4" x14ac:dyDescent="0.3">
      <c r="L652" s="76"/>
      <c r="M652" s="143"/>
      <c r="N652" s="153"/>
      <c r="O652" s="153"/>
      <c r="P652" s="153"/>
      <c r="Q652" s="154"/>
      <c r="S652" s="14" t="s">
        <v>5805</v>
      </c>
      <c r="T652" s="22">
        <v>0</v>
      </c>
      <c r="U652" s="22">
        <v>4</v>
      </c>
      <c r="V652" s="22">
        <v>0</v>
      </c>
      <c r="W652" s="55">
        <v>31</v>
      </c>
      <c r="X652" s="24">
        <v>45</v>
      </c>
      <c r="Y652" s="15">
        <f t="shared" si="120"/>
        <v>35</v>
      </c>
      <c r="Z652" s="14" t="s">
        <v>5805</v>
      </c>
      <c r="AL652" s="125" t="s">
        <v>5876</v>
      </c>
      <c r="AM652" s="126">
        <v>0</v>
      </c>
      <c r="AN652" s="126">
        <v>0</v>
      </c>
      <c r="AO652" s="126">
        <v>0</v>
      </c>
      <c r="AP652" s="126">
        <v>0</v>
      </c>
      <c r="AQ652" s="126">
        <v>0</v>
      </c>
      <c r="AR652" s="126">
        <v>0</v>
      </c>
      <c r="AS652" s="126">
        <v>0</v>
      </c>
      <c r="AT652" s="126">
        <v>0</v>
      </c>
      <c r="AU652" s="126">
        <v>0</v>
      </c>
      <c r="AV652" s="126">
        <v>2</v>
      </c>
      <c r="AW652" s="126">
        <v>10</v>
      </c>
      <c r="AX652" s="126">
        <v>51</v>
      </c>
      <c r="AY652" s="126">
        <v>115</v>
      </c>
      <c r="AZ652" s="126">
        <v>428</v>
      </c>
      <c r="BA652" s="126">
        <v>525</v>
      </c>
      <c r="BB652" s="126">
        <v>467</v>
      </c>
      <c r="BC652" s="126">
        <v>379</v>
      </c>
      <c r="BD652" s="127">
        <v>320</v>
      </c>
      <c r="BE652" s="127">
        <v>115</v>
      </c>
      <c r="BF652" s="126">
        <v>91</v>
      </c>
      <c r="BG652" s="126">
        <v>54</v>
      </c>
      <c r="BH652" s="128">
        <v>62</v>
      </c>
      <c r="BI652" s="129">
        <v>37</v>
      </c>
      <c r="BJ652" s="129">
        <v>45</v>
      </c>
      <c r="BK652" s="125" t="s">
        <v>5876</v>
      </c>
      <c r="BR652" s="11"/>
      <c r="BV652" s="11"/>
    </row>
    <row r="653" spans="1:74" ht="14.4" x14ac:dyDescent="0.3">
      <c r="L653" s="76"/>
      <c r="M653" s="143"/>
      <c r="N653" s="153"/>
      <c r="O653" s="153"/>
      <c r="P653" s="153"/>
      <c r="Q653" s="154"/>
      <c r="S653" s="45" t="s">
        <v>5806</v>
      </c>
      <c r="T653" s="43">
        <v>3</v>
      </c>
      <c r="U653" s="43">
        <v>7</v>
      </c>
      <c r="V653" s="43">
        <v>1</v>
      </c>
      <c r="W653" s="56">
        <v>53</v>
      </c>
      <c r="X653" s="43">
        <v>326</v>
      </c>
      <c r="Y653" s="15">
        <f t="shared" si="120"/>
        <v>64</v>
      </c>
      <c r="Z653" s="45" t="s">
        <v>5806</v>
      </c>
      <c r="AL653" s="11" t="s">
        <v>5933</v>
      </c>
      <c r="AM653" s="66">
        <v>0</v>
      </c>
      <c r="AN653" s="66">
        <v>0</v>
      </c>
      <c r="AO653" s="66">
        <v>0</v>
      </c>
      <c r="AP653" s="66">
        <v>0</v>
      </c>
      <c r="AQ653" s="66">
        <v>0</v>
      </c>
      <c r="AR653" s="66">
        <v>0</v>
      </c>
      <c r="AS653" s="66">
        <v>0</v>
      </c>
      <c r="AT653" s="66">
        <v>0</v>
      </c>
      <c r="AU653" s="66">
        <v>0</v>
      </c>
      <c r="AV653" s="66">
        <v>1</v>
      </c>
      <c r="AW653" s="66">
        <v>7</v>
      </c>
      <c r="AX653" s="66">
        <v>40</v>
      </c>
      <c r="AY653" s="66">
        <v>42</v>
      </c>
      <c r="AZ653" s="66">
        <v>161</v>
      </c>
      <c r="BA653" s="66">
        <v>182</v>
      </c>
      <c r="BB653" s="66">
        <v>349</v>
      </c>
      <c r="BC653" s="66">
        <v>202</v>
      </c>
      <c r="BD653" s="124">
        <v>211</v>
      </c>
      <c r="BE653" s="66">
        <v>120</v>
      </c>
      <c r="BF653" s="66">
        <v>162</v>
      </c>
      <c r="BG653" s="66">
        <v>71</v>
      </c>
      <c r="BH653" s="66">
        <v>109</v>
      </c>
      <c r="BI653" s="66">
        <v>69</v>
      </c>
      <c r="BJ653" s="66">
        <v>64</v>
      </c>
      <c r="BK653" s="11" t="s">
        <v>5933</v>
      </c>
      <c r="BR653" s="11"/>
      <c r="BV653" s="11"/>
    </row>
    <row r="654" spans="1:74" ht="14.4" x14ac:dyDescent="0.3">
      <c r="C654" s="76"/>
      <c r="D654" s="149"/>
      <c r="E654" s="149"/>
      <c r="F654" s="152"/>
      <c r="G654" s="20"/>
      <c r="H654" s="149"/>
      <c r="I654" s="149"/>
      <c r="J654" s="149"/>
      <c r="K654" s="152"/>
      <c r="L654" s="76"/>
      <c r="M654" s="76"/>
      <c r="N654" s="153"/>
      <c r="O654" s="153"/>
      <c r="P654" s="153"/>
      <c r="Q654" s="154"/>
      <c r="S654" s="15" t="s">
        <v>5785</v>
      </c>
      <c r="T654" s="24">
        <v>18</v>
      </c>
      <c r="U654" s="24">
        <v>111</v>
      </c>
      <c r="V654" s="24">
        <v>57</v>
      </c>
      <c r="W654" s="55">
        <v>134</v>
      </c>
      <c r="X654" s="24">
        <v>385</v>
      </c>
      <c r="Y654" s="15">
        <f t="shared" si="120"/>
        <v>320</v>
      </c>
      <c r="Z654" s="15" t="s">
        <v>5785</v>
      </c>
      <c r="AL654" s="125" t="s">
        <v>5877</v>
      </c>
      <c r="AM654" s="126">
        <v>0</v>
      </c>
      <c r="AN654" s="126">
        <v>0</v>
      </c>
      <c r="AO654" s="126">
        <v>0</v>
      </c>
      <c r="AP654" s="126">
        <v>0</v>
      </c>
      <c r="AQ654" s="126">
        <v>0</v>
      </c>
      <c r="AR654" s="126">
        <v>0</v>
      </c>
      <c r="AS654" s="126">
        <v>0</v>
      </c>
      <c r="AT654" s="126">
        <v>0</v>
      </c>
      <c r="AU654" s="126">
        <v>0</v>
      </c>
      <c r="AV654" s="126">
        <v>0</v>
      </c>
      <c r="AW654" s="126">
        <v>0</v>
      </c>
      <c r="AX654" s="126">
        <v>13</v>
      </c>
      <c r="AY654" s="126">
        <v>33</v>
      </c>
      <c r="AZ654" s="126">
        <v>51</v>
      </c>
      <c r="BA654" s="126">
        <v>28</v>
      </c>
      <c r="BB654" s="126">
        <v>181</v>
      </c>
      <c r="BC654" s="126">
        <v>177</v>
      </c>
      <c r="BD654" s="127">
        <v>386</v>
      </c>
      <c r="BE654" s="127">
        <v>395</v>
      </c>
      <c r="BF654" s="126">
        <v>522</v>
      </c>
      <c r="BG654" s="126">
        <v>271</v>
      </c>
      <c r="BH654" s="128">
        <v>333</v>
      </c>
      <c r="BI654" s="129">
        <v>316</v>
      </c>
      <c r="BJ654" s="129">
        <v>325</v>
      </c>
      <c r="BK654" s="125" t="s">
        <v>5877</v>
      </c>
      <c r="BR654" s="11"/>
      <c r="BV654" s="11"/>
    </row>
    <row r="655" spans="1:74" ht="14.4" x14ac:dyDescent="0.3">
      <c r="C655" s="76"/>
      <c r="D655" s="149"/>
      <c r="E655" s="149"/>
      <c r="F655" s="152"/>
      <c r="G655" s="20"/>
      <c r="H655" s="149"/>
      <c r="I655" s="149"/>
      <c r="J655" s="149"/>
      <c r="K655" s="152"/>
      <c r="L655" s="76"/>
      <c r="M655" s="76"/>
      <c r="N655" s="153"/>
      <c r="O655" s="153"/>
      <c r="P655" s="153"/>
      <c r="Q655" s="154"/>
      <c r="S655" s="45" t="s">
        <v>5786</v>
      </c>
      <c r="T655" s="43">
        <v>0</v>
      </c>
      <c r="U655" s="43">
        <v>0</v>
      </c>
      <c r="V655" s="43">
        <v>0</v>
      </c>
      <c r="W655" s="52">
        <v>4</v>
      </c>
      <c r="X655" s="43">
        <v>0</v>
      </c>
      <c r="Y655" s="15">
        <f t="shared" si="120"/>
        <v>4</v>
      </c>
      <c r="Z655" s="45" t="s">
        <v>5786</v>
      </c>
      <c r="AL655" s="11" t="s">
        <v>5934</v>
      </c>
      <c r="AM655" s="66">
        <v>0</v>
      </c>
      <c r="AN655" s="66">
        <v>0</v>
      </c>
      <c r="AO655" s="66">
        <v>0</v>
      </c>
      <c r="AP655" s="66">
        <v>0</v>
      </c>
      <c r="AQ655" s="66">
        <v>0</v>
      </c>
      <c r="AR655" s="66">
        <v>0</v>
      </c>
      <c r="AS655" s="66">
        <v>0</v>
      </c>
      <c r="AT655" s="66">
        <v>0</v>
      </c>
      <c r="AU655" s="66">
        <v>0</v>
      </c>
      <c r="AV655" s="66">
        <v>0</v>
      </c>
      <c r="AW655" s="66">
        <v>0</v>
      </c>
      <c r="AX655" s="66">
        <v>0</v>
      </c>
      <c r="AY655" s="66">
        <v>0</v>
      </c>
      <c r="AZ655" s="66">
        <v>0</v>
      </c>
      <c r="BA655" s="66">
        <v>0</v>
      </c>
      <c r="BB655" s="66">
        <v>0</v>
      </c>
      <c r="BC655" s="66">
        <v>0</v>
      </c>
      <c r="BD655" s="124">
        <v>61</v>
      </c>
      <c r="BE655" s="66">
        <v>57</v>
      </c>
      <c r="BF655" s="66">
        <v>152</v>
      </c>
      <c r="BG655" s="66">
        <v>72</v>
      </c>
      <c r="BH655" s="66">
        <v>204</v>
      </c>
      <c r="BI655" s="66">
        <v>229</v>
      </c>
      <c r="BJ655" s="66">
        <v>320</v>
      </c>
      <c r="BK655" s="11" t="s">
        <v>5934</v>
      </c>
      <c r="BR655" s="11"/>
      <c r="BV655" s="11"/>
    </row>
    <row r="656" spans="1:74" ht="14.4" x14ac:dyDescent="0.3">
      <c r="N656" s="153"/>
      <c r="O656" s="153"/>
      <c r="P656" s="153"/>
      <c r="Q656" s="154"/>
      <c r="T656" s="20">
        <f>SUM(T650:T655)</f>
        <v>21</v>
      </c>
      <c r="U656" s="20">
        <f>SUM(U650:U655)</f>
        <v>122</v>
      </c>
      <c r="V656" s="20">
        <f>SUM(V650:V655)</f>
        <v>58</v>
      </c>
      <c r="W656" s="20">
        <f>SUM(W650:W655)</f>
        <v>229</v>
      </c>
      <c r="X656" s="20">
        <f>SUM(X650:X655)</f>
        <v>756</v>
      </c>
      <c r="Y656" s="15">
        <f t="shared" si="120"/>
        <v>430</v>
      </c>
      <c r="AL656" s="125" t="s">
        <v>5878</v>
      </c>
      <c r="AM656" s="126">
        <v>0</v>
      </c>
      <c r="AN656" s="126">
        <v>0</v>
      </c>
      <c r="AO656" s="126">
        <v>0</v>
      </c>
      <c r="AP656" s="126">
        <v>0</v>
      </c>
      <c r="AQ656" s="126">
        <v>0</v>
      </c>
      <c r="AR656" s="126">
        <v>0</v>
      </c>
      <c r="AS656" s="126">
        <v>0</v>
      </c>
      <c r="AT656" s="126">
        <v>0</v>
      </c>
      <c r="AU656" s="126">
        <v>0</v>
      </c>
      <c r="AV656" s="126">
        <v>0</v>
      </c>
      <c r="AW656" s="126">
        <v>0</v>
      </c>
      <c r="AX656" s="126">
        <v>0</v>
      </c>
      <c r="AY656" s="126">
        <v>0</v>
      </c>
      <c r="AZ656" s="126">
        <v>0</v>
      </c>
      <c r="BA656" s="126">
        <v>0</v>
      </c>
      <c r="BB656" s="126">
        <v>0</v>
      </c>
      <c r="BC656" s="126">
        <v>0</v>
      </c>
      <c r="BD656" s="127">
        <v>0</v>
      </c>
      <c r="BE656" s="127">
        <v>0</v>
      </c>
      <c r="BF656" s="126">
        <v>76</v>
      </c>
      <c r="BG656" s="126">
        <v>315</v>
      </c>
      <c r="BH656" s="128">
        <v>456</v>
      </c>
      <c r="BI656" s="129">
        <v>337</v>
      </c>
      <c r="BJ656" s="129">
        <v>386</v>
      </c>
      <c r="BK656" s="125" t="s">
        <v>5878</v>
      </c>
      <c r="BR656" s="11"/>
      <c r="BV656" s="11"/>
    </row>
    <row r="657" spans="1:74" ht="14.4" x14ac:dyDescent="0.3">
      <c r="N657" s="153"/>
      <c r="O657" s="153"/>
      <c r="P657" s="153"/>
      <c r="Q657" s="154"/>
      <c r="AL657" s="11" t="s">
        <v>5935</v>
      </c>
      <c r="AM657" s="66">
        <v>0</v>
      </c>
      <c r="AN657" s="66">
        <v>0</v>
      </c>
      <c r="AO657" s="66">
        <v>0</v>
      </c>
      <c r="AP657" s="66">
        <v>0</v>
      </c>
      <c r="AQ657" s="66">
        <v>0</v>
      </c>
      <c r="AR657" s="66">
        <v>0</v>
      </c>
      <c r="AS657" s="66">
        <v>0</v>
      </c>
      <c r="AT657" s="66">
        <v>0</v>
      </c>
      <c r="AU657" s="66">
        <v>0</v>
      </c>
      <c r="AV657" s="66">
        <v>0</v>
      </c>
      <c r="AW657" s="66">
        <v>0</v>
      </c>
      <c r="AX657" s="66">
        <v>0</v>
      </c>
      <c r="AY657" s="66">
        <v>0</v>
      </c>
      <c r="AZ657" s="66">
        <v>0</v>
      </c>
      <c r="BA657" s="66">
        <v>0</v>
      </c>
      <c r="BB657" s="66">
        <v>0</v>
      </c>
      <c r="BC657" s="66">
        <v>0</v>
      </c>
      <c r="BD657" s="66">
        <v>0</v>
      </c>
      <c r="BE657" s="66">
        <v>0</v>
      </c>
      <c r="BF657" s="66">
        <v>0</v>
      </c>
      <c r="BG657" s="66">
        <v>0</v>
      </c>
      <c r="BH657" s="66">
        <v>0</v>
      </c>
      <c r="BI657" s="66">
        <v>0</v>
      </c>
      <c r="BJ657" s="66">
        <v>4</v>
      </c>
      <c r="BK657" s="11" t="s">
        <v>5935</v>
      </c>
      <c r="BR657" s="11"/>
      <c r="BV657" s="11"/>
    </row>
    <row r="658" spans="1:74" ht="14.4" x14ac:dyDescent="0.3">
      <c r="N658" s="153"/>
      <c r="O658" s="153"/>
      <c r="P658" s="153"/>
      <c r="Q658" s="154"/>
    </row>
    <row r="659" spans="1:74" ht="14.4" x14ac:dyDescent="0.3">
      <c r="N659" s="153"/>
      <c r="O659" s="153"/>
      <c r="P659" s="153"/>
      <c r="Q659" s="154"/>
    </row>
    <row r="660" spans="1:74" ht="14.4" x14ac:dyDescent="0.3">
      <c r="N660" s="153"/>
      <c r="O660" s="153"/>
      <c r="P660" s="153"/>
      <c r="Q660" s="154"/>
    </row>
    <row r="661" spans="1:74" ht="39.6" x14ac:dyDescent="0.3">
      <c r="A661" s="32" t="s">
        <v>5856</v>
      </c>
      <c r="B661" s="32" t="s">
        <v>5790</v>
      </c>
      <c r="C661" s="32" t="s">
        <v>5751</v>
      </c>
      <c r="D661" s="32" t="s">
        <v>5791</v>
      </c>
      <c r="E661" s="32" t="s">
        <v>5792</v>
      </c>
      <c r="F661" s="32" t="s">
        <v>5793</v>
      </c>
      <c r="G661" s="32" t="s">
        <v>5794</v>
      </c>
      <c r="H661" s="32" t="s">
        <v>5795</v>
      </c>
      <c r="I661" s="32" t="s">
        <v>5796</v>
      </c>
      <c r="J661" s="35" t="s">
        <v>5798</v>
      </c>
      <c r="K661" s="36" t="s">
        <v>5799</v>
      </c>
      <c r="L661" s="25"/>
      <c r="M661" s="16" t="s">
        <v>5941</v>
      </c>
      <c r="N661" s="153"/>
      <c r="O661" s="153"/>
      <c r="P661" s="153"/>
      <c r="Q661" s="154"/>
      <c r="S661" s="25" t="s">
        <v>5856</v>
      </c>
      <c r="AL661" s="17" t="s">
        <v>5824</v>
      </c>
      <c r="AM661" s="65" t="s">
        <v>5856</v>
      </c>
      <c r="AN661" s="66"/>
      <c r="AO661" s="66"/>
      <c r="AP661" s="66"/>
      <c r="BR661" s="11"/>
      <c r="BV661" s="11"/>
    </row>
    <row r="662" spans="1:74" ht="14.4" x14ac:dyDescent="0.3">
      <c r="A662" s="134" t="s">
        <v>460</v>
      </c>
      <c r="B662" s="134" t="s">
        <v>721</v>
      </c>
      <c r="C662" s="53">
        <v>5</v>
      </c>
      <c r="D662" s="53">
        <v>5</v>
      </c>
      <c r="E662" s="61">
        <v>0</v>
      </c>
      <c r="F662" s="61">
        <v>0</v>
      </c>
      <c r="G662" s="61">
        <v>0</v>
      </c>
      <c r="H662" s="61">
        <v>5</v>
      </c>
      <c r="I662" s="61">
        <v>0</v>
      </c>
      <c r="J662" s="141">
        <v>0</v>
      </c>
      <c r="K662" s="135">
        <f t="shared" ref="K662:K679" si="121">SUM(E662:J662)</f>
        <v>5</v>
      </c>
      <c r="L662" s="28"/>
      <c r="M662" s="119">
        <v>5</v>
      </c>
      <c r="N662" s="153"/>
      <c r="O662" s="153"/>
      <c r="P662" s="153"/>
      <c r="Q662" s="154"/>
      <c r="S662" s="14" t="s">
        <v>5801</v>
      </c>
      <c r="T662" s="14" t="s">
        <v>264</v>
      </c>
      <c r="U662" s="14" t="s">
        <v>121</v>
      </c>
      <c r="V662" s="14" t="s">
        <v>543</v>
      </c>
      <c r="W662" s="14" t="s">
        <v>198</v>
      </c>
      <c r="X662" s="14" t="s">
        <v>300</v>
      </c>
      <c r="Y662" s="14" t="s">
        <v>117</v>
      </c>
      <c r="AL662" s="11" t="s">
        <v>5918</v>
      </c>
      <c r="AM662" s="66"/>
      <c r="AN662" s="66"/>
      <c r="AO662" s="66"/>
      <c r="AP662" s="66"/>
      <c r="BR662" s="11"/>
      <c r="BV662" s="11"/>
    </row>
    <row r="663" spans="1:74" ht="14.4" x14ac:dyDescent="0.3">
      <c r="A663" s="136" t="s">
        <v>464</v>
      </c>
      <c r="B663" s="136" t="s">
        <v>1601</v>
      </c>
      <c r="C663" s="120">
        <v>1</v>
      </c>
      <c r="D663" s="120">
        <v>1</v>
      </c>
      <c r="E663" s="92">
        <v>0</v>
      </c>
      <c r="F663" s="92">
        <v>0</v>
      </c>
      <c r="G663" s="92">
        <v>0</v>
      </c>
      <c r="H663" s="92">
        <v>1</v>
      </c>
      <c r="I663" s="92">
        <v>0</v>
      </c>
      <c r="J663" s="92">
        <v>0</v>
      </c>
      <c r="K663" s="138">
        <f t="shared" si="121"/>
        <v>1</v>
      </c>
      <c r="L663" s="29"/>
      <c r="M663" s="114"/>
      <c r="N663" s="153"/>
      <c r="O663" s="153"/>
      <c r="P663" s="153"/>
      <c r="Q663" s="154"/>
      <c r="S663" s="14" t="s">
        <v>5942</v>
      </c>
      <c r="T663" s="54">
        <v>0</v>
      </c>
      <c r="U663" s="54">
        <v>0</v>
      </c>
      <c r="V663" s="55">
        <v>0</v>
      </c>
      <c r="W663" s="55">
        <v>0</v>
      </c>
      <c r="X663" s="55">
        <v>0</v>
      </c>
      <c r="Y663" s="14">
        <f t="shared" ref="Y663:Y672" si="122">SUM(T663:X663)</f>
        <v>0</v>
      </c>
      <c r="AL663" s="11" t="s">
        <v>5827</v>
      </c>
      <c r="AM663" s="66"/>
      <c r="AN663" s="66"/>
      <c r="AO663" s="66"/>
      <c r="AP663" s="66"/>
      <c r="BR663" s="11"/>
      <c r="BV663" s="11"/>
    </row>
    <row r="664" spans="1:74" ht="14.4" x14ac:dyDescent="0.3">
      <c r="A664" s="136" t="s">
        <v>464</v>
      </c>
      <c r="B664" s="136" t="s">
        <v>2016</v>
      </c>
      <c r="C664" s="120">
        <v>1</v>
      </c>
      <c r="D664" s="120">
        <v>1</v>
      </c>
      <c r="E664" s="92">
        <v>0</v>
      </c>
      <c r="F664" s="92">
        <v>1</v>
      </c>
      <c r="G664" s="92">
        <v>0</v>
      </c>
      <c r="H664" s="92">
        <v>0</v>
      </c>
      <c r="I664" s="92">
        <v>0</v>
      </c>
      <c r="J664" s="92">
        <v>0</v>
      </c>
      <c r="K664" s="138">
        <f t="shared" si="121"/>
        <v>1</v>
      </c>
      <c r="L664" s="28"/>
      <c r="M664" s="119"/>
      <c r="N664" s="153"/>
      <c r="O664" s="153"/>
      <c r="P664" s="153"/>
      <c r="Q664" s="154"/>
      <c r="S664" s="14" t="s">
        <v>5943</v>
      </c>
      <c r="T664" s="55">
        <v>0</v>
      </c>
      <c r="U664" s="55">
        <v>0</v>
      </c>
      <c r="V664" s="55">
        <v>0</v>
      </c>
      <c r="W664" s="55">
        <v>0</v>
      </c>
      <c r="X664" s="55">
        <v>0</v>
      </c>
      <c r="Y664" s="14">
        <f t="shared" si="122"/>
        <v>0</v>
      </c>
      <c r="AM664" s="66"/>
      <c r="AN664" s="66"/>
      <c r="AO664" s="66"/>
      <c r="AP664" s="66"/>
      <c r="BR664" s="11"/>
      <c r="BV664" s="11"/>
    </row>
    <row r="665" spans="1:74" ht="14.4" x14ac:dyDescent="0.3">
      <c r="A665" s="136" t="s">
        <v>464</v>
      </c>
      <c r="B665" s="136" t="s">
        <v>721</v>
      </c>
      <c r="C665" s="120">
        <v>6</v>
      </c>
      <c r="D665" s="120">
        <v>6</v>
      </c>
      <c r="E665" s="92">
        <v>0</v>
      </c>
      <c r="F665" s="92">
        <v>0</v>
      </c>
      <c r="G665" s="92">
        <v>1</v>
      </c>
      <c r="H665" s="92">
        <v>5</v>
      </c>
      <c r="I665" s="92">
        <v>0</v>
      </c>
      <c r="J665" s="92">
        <v>0</v>
      </c>
      <c r="K665" s="138">
        <f t="shared" si="121"/>
        <v>6</v>
      </c>
      <c r="L665" s="28"/>
      <c r="M665" s="119">
        <v>8</v>
      </c>
      <c r="N665" s="153"/>
      <c r="O665" s="153"/>
      <c r="P665" s="153"/>
      <c r="Q665" s="154"/>
      <c r="S665" s="14" t="s">
        <v>5944</v>
      </c>
      <c r="T665" s="54">
        <v>0</v>
      </c>
      <c r="U665" s="54">
        <v>0</v>
      </c>
      <c r="V665" s="55">
        <v>0</v>
      </c>
      <c r="W665" s="55">
        <v>0</v>
      </c>
      <c r="X665" s="55">
        <v>0</v>
      </c>
      <c r="Y665" s="14">
        <f t="shared" si="122"/>
        <v>0</v>
      </c>
      <c r="AL665" s="11" t="s">
        <v>5</v>
      </c>
      <c r="AM665" s="11" t="s">
        <v>5834</v>
      </c>
      <c r="AN665" s="11" t="s">
        <v>5835</v>
      </c>
      <c r="AO665" s="11" t="s">
        <v>5836</v>
      </c>
      <c r="AP665" s="11" t="s">
        <v>5837</v>
      </c>
      <c r="AQ665" s="11" t="s">
        <v>5838</v>
      </c>
      <c r="AR665" s="11" t="s">
        <v>5839</v>
      </c>
      <c r="AS665" s="11" t="s">
        <v>5840</v>
      </c>
      <c r="AT665" s="68" t="s">
        <v>5841</v>
      </c>
      <c r="AU665" s="68" t="s">
        <v>5842</v>
      </c>
      <c r="AV665" s="11" t="s">
        <v>5843</v>
      </c>
      <c r="AW665" s="11" t="s">
        <v>5844</v>
      </c>
      <c r="AX665" s="11" t="s">
        <v>5845</v>
      </c>
      <c r="AY665" s="11" t="s">
        <v>5846</v>
      </c>
      <c r="AZ665" s="11" t="s">
        <v>5847</v>
      </c>
      <c r="BA665" s="11" t="s">
        <v>5848</v>
      </c>
      <c r="BB665" s="11" t="s">
        <v>5849</v>
      </c>
      <c r="BC665" s="11" t="s">
        <v>5850</v>
      </c>
      <c r="BD665" s="11" t="s">
        <v>5851</v>
      </c>
      <c r="BE665" s="11" t="s">
        <v>5852</v>
      </c>
      <c r="BF665" s="11" t="s">
        <v>5853</v>
      </c>
      <c r="BG665" s="11" t="s">
        <v>5854</v>
      </c>
      <c r="BH665" s="11" t="s">
        <v>5855</v>
      </c>
      <c r="BI665" s="25" t="s">
        <v>5856</v>
      </c>
      <c r="BR665" s="11"/>
      <c r="BV665" s="11"/>
    </row>
    <row r="666" spans="1:74" ht="14.4" x14ac:dyDescent="0.3">
      <c r="A666" s="134" t="s">
        <v>468</v>
      </c>
      <c r="B666" s="134" t="s">
        <v>1601</v>
      </c>
      <c r="C666" s="53">
        <v>4</v>
      </c>
      <c r="D666" s="53">
        <v>4</v>
      </c>
      <c r="E666" s="61">
        <v>0</v>
      </c>
      <c r="F666" s="61">
        <v>1</v>
      </c>
      <c r="G666" s="61">
        <v>1</v>
      </c>
      <c r="H666" s="61">
        <v>2</v>
      </c>
      <c r="I666" s="61">
        <v>0</v>
      </c>
      <c r="J666" s="141">
        <v>0</v>
      </c>
      <c r="K666" s="135">
        <f t="shared" si="121"/>
        <v>4</v>
      </c>
      <c r="L666" s="28"/>
      <c r="M666" s="119"/>
      <c r="N666" s="153"/>
      <c r="O666" s="153"/>
      <c r="P666" s="153"/>
      <c r="Q666" s="154"/>
      <c r="S666" s="45" t="s">
        <v>5945</v>
      </c>
      <c r="T666" s="43">
        <v>0</v>
      </c>
      <c r="U666" s="43">
        <v>0</v>
      </c>
      <c r="V666" s="43">
        <v>0</v>
      </c>
      <c r="W666" s="43">
        <v>0</v>
      </c>
      <c r="X666" s="43">
        <v>0</v>
      </c>
      <c r="Y666" s="14">
        <f t="shared" si="122"/>
        <v>0</v>
      </c>
      <c r="AL666" s="11" t="s">
        <v>5870</v>
      </c>
      <c r="AM666" s="66">
        <v>0</v>
      </c>
      <c r="AN666" s="66">
        <v>0</v>
      </c>
      <c r="AO666" s="66">
        <v>0</v>
      </c>
      <c r="AP666" s="66">
        <v>0</v>
      </c>
      <c r="AQ666" s="66">
        <v>0</v>
      </c>
      <c r="AR666" s="66">
        <v>0</v>
      </c>
      <c r="AS666" s="66">
        <v>0</v>
      </c>
      <c r="AT666" s="65">
        <v>0</v>
      </c>
      <c r="AU666" s="65">
        <v>0</v>
      </c>
      <c r="AV666" s="66">
        <v>0</v>
      </c>
      <c r="AW666" s="66">
        <v>0</v>
      </c>
      <c r="AX666" s="66">
        <v>0</v>
      </c>
      <c r="AY666" s="66">
        <v>0</v>
      </c>
      <c r="AZ666" s="66">
        <v>0</v>
      </c>
      <c r="BA666" s="66">
        <v>0</v>
      </c>
      <c r="BB666" s="66">
        <v>0</v>
      </c>
      <c r="BC666" s="66">
        <v>0</v>
      </c>
      <c r="BD666" s="66">
        <v>0</v>
      </c>
      <c r="BE666" s="66">
        <v>0</v>
      </c>
      <c r="BF666" s="66">
        <v>0</v>
      </c>
      <c r="BG666" s="66">
        <v>0</v>
      </c>
      <c r="BH666" s="66">
        <v>0</v>
      </c>
      <c r="BI666" s="66">
        <v>0</v>
      </c>
      <c r="BJ666" s="11" t="s">
        <v>5870</v>
      </c>
      <c r="BR666" s="11"/>
      <c r="BV666" s="11"/>
    </row>
    <row r="667" spans="1:74" ht="14.4" x14ac:dyDescent="0.3">
      <c r="A667" s="134" t="s">
        <v>468</v>
      </c>
      <c r="B667" s="134" t="s">
        <v>944</v>
      </c>
      <c r="C667" s="53">
        <v>17</v>
      </c>
      <c r="D667" s="53">
        <v>16</v>
      </c>
      <c r="E667" s="61">
        <v>0</v>
      </c>
      <c r="F667" s="61">
        <v>0</v>
      </c>
      <c r="G667" s="61">
        <v>0</v>
      </c>
      <c r="H667" s="61">
        <v>14</v>
      </c>
      <c r="I667" s="61">
        <v>2</v>
      </c>
      <c r="J667" s="141">
        <v>0</v>
      </c>
      <c r="K667" s="135">
        <f t="shared" si="121"/>
        <v>16</v>
      </c>
      <c r="L667" s="28"/>
      <c r="M667" s="119"/>
      <c r="N667" s="153"/>
      <c r="O667" s="153"/>
      <c r="P667" s="153"/>
      <c r="Q667" s="154"/>
      <c r="S667" s="14" t="s">
        <v>5803</v>
      </c>
      <c r="T667" s="24">
        <v>0</v>
      </c>
      <c r="U667" s="24">
        <v>0</v>
      </c>
      <c r="V667" s="24">
        <v>0</v>
      </c>
      <c r="W667" s="24">
        <v>5</v>
      </c>
      <c r="X667" s="24">
        <v>0</v>
      </c>
      <c r="Y667" s="14">
        <f t="shared" si="122"/>
        <v>5</v>
      </c>
      <c r="AL667" s="11" t="s">
        <v>5871</v>
      </c>
      <c r="AM667" s="66">
        <v>0</v>
      </c>
      <c r="AN667" s="66">
        <v>0</v>
      </c>
      <c r="AO667" s="66">
        <v>0</v>
      </c>
      <c r="AP667" s="66">
        <v>0</v>
      </c>
      <c r="AQ667" s="66">
        <v>0</v>
      </c>
      <c r="AR667" s="66">
        <v>0</v>
      </c>
      <c r="AS667" s="66">
        <v>0</v>
      </c>
      <c r="AT667" s="65">
        <v>0</v>
      </c>
      <c r="AU667" s="65">
        <v>0</v>
      </c>
      <c r="AV667" s="66">
        <v>0</v>
      </c>
      <c r="AW667" s="66">
        <v>0</v>
      </c>
      <c r="AX667" s="66">
        <v>0</v>
      </c>
      <c r="AY667" s="66">
        <v>0</v>
      </c>
      <c r="AZ667" s="66">
        <v>0</v>
      </c>
      <c r="BA667" s="66">
        <v>0</v>
      </c>
      <c r="BB667" s="66">
        <v>0</v>
      </c>
      <c r="BC667" s="66">
        <v>0</v>
      </c>
      <c r="BD667" s="66">
        <v>0</v>
      </c>
      <c r="BE667" s="66">
        <v>0</v>
      </c>
      <c r="BF667" s="66">
        <v>0</v>
      </c>
      <c r="BG667" s="66">
        <v>0</v>
      </c>
      <c r="BH667" s="66">
        <v>0</v>
      </c>
      <c r="BI667" s="66">
        <v>0</v>
      </c>
      <c r="BJ667" s="11" t="s">
        <v>5871</v>
      </c>
      <c r="BR667" s="11"/>
      <c r="BV667" s="11"/>
    </row>
    <row r="668" spans="1:74" ht="14.4" x14ac:dyDescent="0.3">
      <c r="A668" s="134" t="s">
        <v>468</v>
      </c>
      <c r="B668" s="134" t="s">
        <v>721</v>
      </c>
      <c r="C668" s="53">
        <v>55</v>
      </c>
      <c r="D668" s="53">
        <v>55</v>
      </c>
      <c r="E668" s="61">
        <v>0</v>
      </c>
      <c r="F668" s="61">
        <v>3</v>
      </c>
      <c r="G668" s="61">
        <v>0</v>
      </c>
      <c r="H668" s="61">
        <v>17</v>
      </c>
      <c r="I668" s="61">
        <v>35</v>
      </c>
      <c r="J668" s="141">
        <v>0</v>
      </c>
      <c r="K668" s="135">
        <f t="shared" si="121"/>
        <v>55</v>
      </c>
      <c r="L668" s="28"/>
      <c r="M668" s="119">
        <f>SUM(K666:K668)</f>
        <v>75</v>
      </c>
      <c r="N668" s="153"/>
      <c r="O668" s="153"/>
      <c r="P668" s="153"/>
      <c r="Q668" s="154"/>
      <c r="S668" s="45" t="s">
        <v>5804</v>
      </c>
      <c r="T668" s="43">
        <v>0</v>
      </c>
      <c r="U668" s="43">
        <v>1</v>
      </c>
      <c r="V668" s="43">
        <v>1</v>
      </c>
      <c r="W668" s="43">
        <v>6</v>
      </c>
      <c r="X668" s="43">
        <v>0</v>
      </c>
      <c r="Y668" s="14">
        <f t="shared" si="122"/>
        <v>8</v>
      </c>
      <c r="AL668" s="11" t="s">
        <v>5872</v>
      </c>
      <c r="AM668" s="66">
        <v>0</v>
      </c>
      <c r="AN668" s="66">
        <v>0</v>
      </c>
      <c r="AO668" s="66">
        <v>0</v>
      </c>
      <c r="AP668" s="66">
        <v>0</v>
      </c>
      <c r="AQ668" s="66">
        <v>0</v>
      </c>
      <c r="AR668" s="66">
        <v>0</v>
      </c>
      <c r="AS668" s="66">
        <v>0</v>
      </c>
      <c r="AT668" s="65">
        <v>0</v>
      </c>
      <c r="AU668" s="65">
        <v>0</v>
      </c>
      <c r="AV668" s="66">
        <v>0</v>
      </c>
      <c r="AW668" s="66">
        <v>0</v>
      </c>
      <c r="AX668" s="66">
        <v>1</v>
      </c>
      <c r="AY668" s="66">
        <v>0</v>
      </c>
      <c r="AZ668" s="66">
        <v>0</v>
      </c>
      <c r="BA668" s="66">
        <v>0</v>
      </c>
      <c r="BB668" s="66">
        <v>0</v>
      </c>
      <c r="BC668" s="66">
        <v>0</v>
      </c>
      <c r="BD668" s="66">
        <v>0</v>
      </c>
      <c r="BE668" s="66">
        <v>0</v>
      </c>
      <c r="BF668" s="66">
        <v>0</v>
      </c>
      <c r="BG668" s="66">
        <v>0</v>
      </c>
      <c r="BH668" s="66">
        <v>0</v>
      </c>
      <c r="BI668" s="66">
        <v>0</v>
      </c>
      <c r="BJ668" s="11" t="s">
        <v>5872</v>
      </c>
      <c r="BR668" s="11"/>
      <c r="BV668" s="11"/>
    </row>
    <row r="669" spans="1:74" x14ac:dyDescent="0.25">
      <c r="A669" s="136" t="s">
        <v>472</v>
      </c>
      <c r="B669" s="136" t="s">
        <v>1601</v>
      </c>
      <c r="C669" s="92">
        <v>16</v>
      </c>
      <c r="D669" s="92">
        <v>16</v>
      </c>
      <c r="E669" s="92">
        <v>0</v>
      </c>
      <c r="F669" s="92">
        <v>4</v>
      </c>
      <c r="G669" s="92">
        <v>1</v>
      </c>
      <c r="H669" s="92">
        <v>11</v>
      </c>
      <c r="I669" s="92">
        <v>0</v>
      </c>
      <c r="J669" s="92">
        <v>0</v>
      </c>
      <c r="K669" s="138">
        <f t="shared" si="121"/>
        <v>16</v>
      </c>
      <c r="L669" s="29"/>
      <c r="M669" s="114"/>
      <c r="N669" s="157"/>
      <c r="O669" s="157"/>
      <c r="P669" s="157"/>
      <c r="Q669" s="158"/>
      <c r="S669" s="14" t="s">
        <v>5805</v>
      </c>
      <c r="T669" s="24">
        <v>0</v>
      </c>
      <c r="U669" s="24">
        <v>4</v>
      </c>
      <c r="V669" s="24">
        <v>1</v>
      </c>
      <c r="W669" s="24">
        <v>33</v>
      </c>
      <c r="X669" s="24">
        <v>37</v>
      </c>
      <c r="Y669" s="14">
        <f t="shared" si="122"/>
        <v>75</v>
      </c>
      <c r="AL669" s="11" t="s">
        <v>5873</v>
      </c>
      <c r="AM669" s="66">
        <v>0</v>
      </c>
      <c r="AN669" s="66">
        <v>0</v>
      </c>
      <c r="AO669" s="66">
        <v>0</v>
      </c>
      <c r="AP669" s="66">
        <v>0</v>
      </c>
      <c r="AQ669" s="66">
        <v>0</v>
      </c>
      <c r="AR669" s="66">
        <v>0</v>
      </c>
      <c r="AS669" s="66">
        <v>0</v>
      </c>
      <c r="AT669" s="65">
        <v>0</v>
      </c>
      <c r="AU669" s="65">
        <v>0</v>
      </c>
      <c r="AV669" s="66">
        <v>0</v>
      </c>
      <c r="AW669" s="66">
        <v>0</v>
      </c>
      <c r="AX669" s="66">
        <v>1</v>
      </c>
      <c r="AY669" s="66">
        <v>0</v>
      </c>
      <c r="AZ669" s="66">
        <v>0</v>
      </c>
      <c r="BA669" s="66">
        <v>0</v>
      </c>
      <c r="BB669" s="66">
        <v>0</v>
      </c>
      <c r="BC669" s="66">
        <v>0</v>
      </c>
      <c r="BD669" s="66">
        <v>0</v>
      </c>
      <c r="BE669" s="66">
        <v>0</v>
      </c>
      <c r="BF669" s="66">
        <v>0</v>
      </c>
      <c r="BG669" s="66">
        <v>0</v>
      </c>
      <c r="BH669" s="66">
        <v>0</v>
      </c>
      <c r="BI669" s="66">
        <v>0</v>
      </c>
      <c r="BJ669" s="11" t="s">
        <v>5873</v>
      </c>
      <c r="BR669" s="11"/>
      <c r="BV669" s="11"/>
    </row>
    <row r="670" spans="1:74" x14ac:dyDescent="0.25">
      <c r="A670" s="136" t="s">
        <v>472</v>
      </c>
      <c r="B670" s="136" t="s">
        <v>944</v>
      </c>
      <c r="C670" s="92">
        <v>69</v>
      </c>
      <c r="D670" s="92">
        <v>62</v>
      </c>
      <c r="E670" s="92">
        <v>0</v>
      </c>
      <c r="F670" s="92">
        <v>0</v>
      </c>
      <c r="G670" s="92">
        <v>0</v>
      </c>
      <c r="H670" s="92">
        <v>17</v>
      </c>
      <c r="I670" s="92">
        <v>45</v>
      </c>
      <c r="J670" s="92">
        <v>0</v>
      </c>
      <c r="K670" s="138">
        <f t="shared" si="121"/>
        <v>62</v>
      </c>
      <c r="L670" s="28"/>
      <c r="M670" s="119"/>
      <c r="N670" s="157"/>
      <c r="O670" s="157"/>
      <c r="P670" s="157"/>
      <c r="Q670" s="158"/>
      <c r="S670" s="45" t="s">
        <v>5806</v>
      </c>
      <c r="T670" s="43">
        <v>4</v>
      </c>
      <c r="U670" s="43">
        <v>21</v>
      </c>
      <c r="V670" s="43">
        <v>1</v>
      </c>
      <c r="W670" s="43">
        <v>59</v>
      </c>
      <c r="X670" s="43">
        <v>316</v>
      </c>
      <c r="Y670" s="14">
        <f t="shared" si="122"/>
        <v>401</v>
      </c>
      <c r="AL670" s="11" t="s">
        <v>5874</v>
      </c>
      <c r="AM670" s="66">
        <v>364</v>
      </c>
      <c r="AN670" s="66">
        <v>349</v>
      </c>
      <c r="AO670" s="66">
        <v>510</v>
      </c>
      <c r="AP670" s="66">
        <v>535</v>
      </c>
      <c r="AQ670" s="66">
        <v>579</v>
      </c>
      <c r="AR670" s="66">
        <v>91</v>
      </c>
      <c r="AS670" s="66">
        <v>181</v>
      </c>
      <c r="AT670" s="65">
        <v>166</v>
      </c>
      <c r="AU670" s="65">
        <v>123</v>
      </c>
      <c r="AV670" s="66">
        <v>6</v>
      </c>
      <c r="AW670" s="66">
        <v>0</v>
      </c>
      <c r="AX670" s="66">
        <v>1</v>
      </c>
      <c r="AY670" s="66">
        <v>0</v>
      </c>
      <c r="AZ670" s="66">
        <v>0</v>
      </c>
      <c r="BA670" s="66">
        <v>0</v>
      </c>
      <c r="BB670" s="66">
        <v>0</v>
      </c>
      <c r="BC670" s="66">
        <v>0</v>
      </c>
      <c r="BD670" s="66">
        <v>0</v>
      </c>
      <c r="BE670" s="66">
        <v>0</v>
      </c>
      <c r="BF670" s="66">
        <v>0</v>
      </c>
      <c r="BG670" s="66">
        <v>0</v>
      </c>
      <c r="BH670" s="66">
        <v>0</v>
      </c>
      <c r="BI670" s="66">
        <v>0</v>
      </c>
      <c r="BJ670" s="11" t="s">
        <v>5874</v>
      </c>
      <c r="BR670" s="11"/>
      <c r="BV670" s="11"/>
    </row>
    <row r="671" spans="1:74" ht="14.4" x14ac:dyDescent="0.3">
      <c r="A671" s="136" t="s">
        <v>472</v>
      </c>
      <c r="B671" s="136" t="s">
        <v>2016</v>
      </c>
      <c r="C671" s="92">
        <v>1</v>
      </c>
      <c r="D671" s="92">
        <v>1</v>
      </c>
      <c r="E671" s="92">
        <v>0</v>
      </c>
      <c r="F671" s="92">
        <v>1</v>
      </c>
      <c r="G671" s="92">
        <v>0</v>
      </c>
      <c r="H671" s="92">
        <v>0</v>
      </c>
      <c r="I671" s="92">
        <v>0</v>
      </c>
      <c r="J671" s="92">
        <v>0</v>
      </c>
      <c r="K671" s="138">
        <f t="shared" si="121"/>
        <v>1</v>
      </c>
      <c r="L671" s="28"/>
      <c r="M671" s="119"/>
      <c r="N671" s="153"/>
      <c r="O671" s="153"/>
      <c r="P671" s="154"/>
      <c r="Q671" s="158"/>
      <c r="S671" s="15" t="s">
        <v>5785</v>
      </c>
      <c r="T671" s="24">
        <v>27</v>
      </c>
      <c r="U671" s="24">
        <v>90</v>
      </c>
      <c r="V671" s="24">
        <v>21</v>
      </c>
      <c r="W671" s="24">
        <v>141</v>
      </c>
      <c r="X671" s="24">
        <v>337</v>
      </c>
      <c r="Y671" s="14">
        <f t="shared" si="122"/>
        <v>616</v>
      </c>
      <c r="AL671" s="29" t="s">
        <v>5875</v>
      </c>
      <c r="AM671" s="66">
        <v>0</v>
      </c>
      <c r="AN671" s="66">
        <v>0</v>
      </c>
      <c r="AO671" s="66">
        <v>0</v>
      </c>
      <c r="AP671" s="66">
        <v>0</v>
      </c>
      <c r="AQ671" s="66">
        <v>0</v>
      </c>
      <c r="AR671" s="66">
        <v>415</v>
      </c>
      <c r="AS671" s="66">
        <v>435</v>
      </c>
      <c r="AT671" s="65">
        <v>345</v>
      </c>
      <c r="AU671" s="65">
        <v>433</v>
      </c>
      <c r="AV671" s="66">
        <v>457</v>
      </c>
      <c r="AW671" s="66">
        <v>568</v>
      </c>
      <c r="AX671" s="66">
        <v>453</v>
      </c>
      <c r="AY671" s="66">
        <v>391</v>
      </c>
      <c r="AZ671" s="66">
        <v>236</v>
      </c>
      <c r="BA671" s="66">
        <v>35</v>
      </c>
      <c r="BB671" s="66">
        <v>44</v>
      </c>
      <c r="BC671" s="66">
        <v>12</v>
      </c>
      <c r="BD671" s="122">
        <v>15</v>
      </c>
      <c r="BE671" s="122">
        <v>11</v>
      </c>
      <c r="BF671" s="122">
        <v>1</v>
      </c>
      <c r="BG671" s="66">
        <v>0</v>
      </c>
      <c r="BH671" s="123">
        <v>0</v>
      </c>
      <c r="BI671" s="66">
        <v>0</v>
      </c>
      <c r="BJ671" s="29" t="s">
        <v>5875</v>
      </c>
      <c r="BR671" s="11"/>
      <c r="BV671" s="11"/>
    </row>
    <row r="672" spans="1:74" ht="14.4" x14ac:dyDescent="0.3">
      <c r="A672" s="136" t="s">
        <v>472</v>
      </c>
      <c r="B672" s="136" t="s">
        <v>4236</v>
      </c>
      <c r="C672" s="92">
        <v>1</v>
      </c>
      <c r="D672" s="92">
        <v>1</v>
      </c>
      <c r="E672" s="92">
        <v>0</v>
      </c>
      <c r="F672" s="92">
        <v>0</v>
      </c>
      <c r="G672" s="92">
        <v>0</v>
      </c>
      <c r="H672" s="92">
        <v>1</v>
      </c>
      <c r="I672" s="92">
        <v>0</v>
      </c>
      <c r="J672" s="92">
        <v>0</v>
      </c>
      <c r="K672" s="138">
        <f t="shared" si="121"/>
        <v>1</v>
      </c>
      <c r="L672" s="28"/>
      <c r="M672" s="119"/>
      <c r="N672" s="153"/>
      <c r="O672" s="153"/>
      <c r="P672" s="154"/>
      <c r="Q672" s="158"/>
      <c r="T672" s="11">
        <f>SUM(T663:T671)</f>
        <v>31</v>
      </c>
      <c r="U672" s="11">
        <f>SUM(U663:U671)</f>
        <v>116</v>
      </c>
      <c r="V672" s="11">
        <f>SUM(V663:V671)</f>
        <v>24</v>
      </c>
      <c r="W672" s="11">
        <f>SUM(W663:W671)</f>
        <v>244</v>
      </c>
      <c r="X672" s="11">
        <f>SUM(X663:X671)</f>
        <v>690</v>
      </c>
      <c r="Y672" s="14">
        <f t="shared" si="122"/>
        <v>1105</v>
      </c>
      <c r="AL672" s="11" t="s">
        <v>5884</v>
      </c>
      <c r="AM672" s="66">
        <v>3</v>
      </c>
      <c r="AN672" s="66">
        <v>0</v>
      </c>
      <c r="AO672" s="66">
        <v>1</v>
      </c>
      <c r="AP672" s="66">
        <v>1</v>
      </c>
      <c r="AQ672" s="66">
        <v>1</v>
      </c>
      <c r="AR672" s="66">
        <v>0</v>
      </c>
      <c r="AS672" s="66">
        <v>0</v>
      </c>
      <c r="AT672" s="65">
        <v>0</v>
      </c>
      <c r="AU672" s="65">
        <v>0</v>
      </c>
      <c r="AV672" s="66">
        <v>1</v>
      </c>
      <c r="AW672" s="66">
        <v>2</v>
      </c>
      <c r="AX672" s="66">
        <v>1</v>
      </c>
      <c r="AY672" s="66">
        <v>1</v>
      </c>
      <c r="AZ672" s="66">
        <v>0</v>
      </c>
      <c r="BA672" s="66">
        <v>0</v>
      </c>
      <c r="BB672" s="66">
        <v>1</v>
      </c>
      <c r="BC672" s="66">
        <v>0</v>
      </c>
      <c r="BD672" s="66">
        <v>0</v>
      </c>
      <c r="BE672" s="66">
        <v>0</v>
      </c>
      <c r="BF672" s="66">
        <v>1</v>
      </c>
      <c r="BG672" s="66">
        <v>1</v>
      </c>
      <c r="BH672" s="66">
        <v>0</v>
      </c>
      <c r="BI672" s="66">
        <v>0</v>
      </c>
      <c r="BJ672" s="11" t="s">
        <v>5884</v>
      </c>
      <c r="BR672" s="11"/>
      <c r="BV672" s="11"/>
    </row>
    <row r="673" spans="1:74" ht="14.4" x14ac:dyDescent="0.3">
      <c r="A673" s="136" t="s">
        <v>472</v>
      </c>
      <c r="B673" s="136" t="s">
        <v>721</v>
      </c>
      <c r="C673" s="92">
        <v>321</v>
      </c>
      <c r="D673" s="92">
        <v>321</v>
      </c>
      <c r="E673" s="92">
        <v>4</v>
      </c>
      <c r="F673" s="92">
        <v>16</v>
      </c>
      <c r="G673" s="92">
        <v>0</v>
      </c>
      <c r="H673" s="92">
        <v>30</v>
      </c>
      <c r="I673" s="92">
        <v>271</v>
      </c>
      <c r="J673" s="92">
        <v>0</v>
      </c>
      <c r="K673" s="138">
        <f t="shared" si="121"/>
        <v>321</v>
      </c>
      <c r="L673" s="28"/>
      <c r="M673" s="119">
        <f>SUM(K669:K673)</f>
        <v>401</v>
      </c>
      <c r="N673" s="153"/>
      <c r="O673" s="153"/>
      <c r="P673" s="154"/>
      <c r="Q673" s="158"/>
      <c r="AL673" s="11" t="s">
        <v>5885</v>
      </c>
      <c r="AM673" s="66">
        <v>3</v>
      </c>
      <c r="AN673" s="66">
        <v>3</v>
      </c>
      <c r="AO673" s="66">
        <v>1</v>
      </c>
      <c r="AP673" s="66">
        <v>1</v>
      </c>
      <c r="AQ673" s="66">
        <v>1</v>
      </c>
      <c r="AR673" s="66">
        <v>0</v>
      </c>
      <c r="AS673" s="66">
        <v>0</v>
      </c>
      <c r="AT673" s="65">
        <v>0</v>
      </c>
      <c r="AU673" s="65">
        <v>1</v>
      </c>
      <c r="AV673" s="66">
        <v>1</v>
      </c>
      <c r="AW673" s="66">
        <v>0</v>
      </c>
      <c r="AX673" s="66">
        <v>0</v>
      </c>
      <c r="AY673" s="66">
        <v>1</v>
      </c>
      <c r="AZ673" s="66">
        <v>0</v>
      </c>
      <c r="BA673" s="66">
        <v>0</v>
      </c>
      <c r="BB673" s="66">
        <v>1</v>
      </c>
      <c r="BC673" s="66">
        <v>0</v>
      </c>
      <c r="BD673" s="66">
        <v>0</v>
      </c>
      <c r="BE673" s="66">
        <v>0</v>
      </c>
      <c r="BF673" s="66">
        <v>0</v>
      </c>
      <c r="BG673" s="66">
        <v>1</v>
      </c>
      <c r="BH673" s="66">
        <v>0</v>
      </c>
      <c r="BI673" s="66">
        <v>0</v>
      </c>
      <c r="BJ673" s="11" t="s">
        <v>5885</v>
      </c>
      <c r="BR673" s="11"/>
      <c r="BV673" s="11"/>
    </row>
    <row r="674" spans="1:74" ht="14.4" x14ac:dyDescent="0.3">
      <c r="A674" s="134" t="s">
        <v>367</v>
      </c>
      <c r="B674" s="134" t="s">
        <v>1601</v>
      </c>
      <c r="C674" s="53">
        <v>55</v>
      </c>
      <c r="D674" s="53">
        <v>50</v>
      </c>
      <c r="E674" s="53">
        <v>2</v>
      </c>
      <c r="F674" s="53">
        <v>19</v>
      </c>
      <c r="G674" s="53">
        <v>1</v>
      </c>
      <c r="H674" s="53">
        <v>28</v>
      </c>
      <c r="I674" s="53">
        <v>0</v>
      </c>
      <c r="J674" s="142">
        <v>0</v>
      </c>
      <c r="K674" s="135">
        <f t="shared" si="121"/>
        <v>50</v>
      </c>
      <c r="L674" s="28"/>
      <c r="M674" s="119"/>
      <c r="N674" s="153"/>
      <c r="O674" s="153"/>
      <c r="P674" s="154"/>
      <c r="Q674" s="158"/>
      <c r="AL674" s="11" t="s">
        <v>5886</v>
      </c>
      <c r="AM674" s="66">
        <v>10</v>
      </c>
      <c r="AN674" s="66">
        <v>3</v>
      </c>
      <c r="AO674" s="66">
        <v>5</v>
      </c>
      <c r="AP674" s="66">
        <v>3</v>
      </c>
      <c r="AQ674" s="66">
        <v>2</v>
      </c>
      <c r="AR674" s="66">
        <v>0</v>
      </c>
      <c r="AS674" s="66">
        <v>0</v>
      </c>
      <c r="AT674" s="65">
        <v>0</v>
      </c>
      <c r="AU674" s="65">
        <v>1</v>
      </c>
      <c r="AV674" s="66">
        <v>1</v>
      </c>
      <c r="AW674" s="66">
        <v>0</v>
      </c>
      <c r="AX674" s="66">
        <v>0</v>
      </c>
      <c r="AY674" s="66">
        <v>1</v>
      </c>
      <c r="AZ674" s="66">
        <v>0</v>
      </c>
      <c r="BA674" s="66">
        <v>0</v>
      </c>
      <c r="BB674" s="66">
        <v>1</v>
      </c>
      <c r="BC674" s="66">
        <v>0</v>
      </c>
      <c r="BD674" s="66">
        <v>0</v>
      </c>
      <c r="BE674" s="66">
        <v>0</v>
      </c>
      <c r="BF674" s="66">
        <v>0</v>
      </c>
      <c r="BG674" s="66">
        <v>1</v>
      </c>
      <c r="BH674" s="66">
        <v>0</v>
      </c>
      <c r="BI674" s="66">
        <v>0</v>
      </c>
      <c r="BJ674" s="11" t="s">
        <v>5886</v>
      </c>
      <c r="BR674" s="11"/>
      <c r="BV674" s="11"/>
    </row>
    <row r="675" spans="1:74" ht="14.4" x14ac:dyDescent="0.3">
      <c r="A675" s="134" t="s">
        <v>367</v>
      </c>
      <c r="B675" s="134" t="s">
        <v>944</v>
      </c>
      <c r="C675" s="53">
        <v>194</v>
      </c>
      <c r="D675" s="53">
        <v>164</v>
      </c>
      <c r="E675" s="53">
        <v>19</v>
      </c>
      <c r="F675" s="53">
        <v>55</v>
      </c>
      <c r="G675" s="53">
        <v>14</v>
      </c>
      <c r="H675" s="53">
        <v>76</v>
      </c>
      <c r="I675" s="53">
        <v>0</v>
      </c>
      <c r="J675" s="142">
        <v>0</v>
      </c>
      <c r="K675" s="135">
        <f t="shared" si="121"/>
        <v>164</v>
      </c>
      <c r="L675" s="28"/>
      <c r="M675" s="119"/>
      <c r="N675" s="153"/>
      <c r="O675" s="153"/>
      <c r="P675" s="154"/>
      <c r="Q675" s="158"/>
      <c r="S675" s="14" t="s">
        <v>5809</v>
      </c>
      <c r="T675" s="14" t="s">
        <v>264</v>
      </c>
      <c r="U675" s="14" t="s">
        <v>121</v>
      </c>
      <c r="V675" s="14" t="s">
        <v>543</v>
      </c>
      <c r="W675" s="14" t="s">
        <v>198</v>
      </c>
      <c r="X675" s="14" t="s">
        <v>300</v>
      </c>
      <c r="Y675" s="14" t="s">
        <v>117</v>
      </c>
      <c r="AL675" s="11" t="s">
        <v>5888</v>
      </c>
      <c r="AM675" s="66">
        <v>51</v>
      </c>
      <c r="AN675" s="66">
        <v>46</v>
      </c>
      <c r="AO675" s="66">
        <v>37</v>
      </c>
      <c r="AP675" s="66">
        <v>28</v>
      </c>
      <c r="AQ675" s="66">
        <v>23</v>
      </c>
      <c r="AR675" s="66">
        <v>12</v>
      </c>
      <c r="AS675" s="66">
        <v>18</v>
      </c>
      <c r="AT675" s="65">
        <v>8</v>
      </c>
      <c r="AU675" s="65">
        <v>10</v>
      </c>
      <c r="AV675" s="66">
        <v>4</v>
      </c>
      <c r="AW675" s="66">
        <v>1</v>
      </c>
      <c r="AX675" s="66">
        <v>5</v>
      </c>
      <c r="AY675" s="66">
        <v>3</v>
      </c>
      <c r="AZ675" s="66">
        <v>0</v>
      </c>
      <c r="BA675" s="66">
        <v>0</v>
      </c>
      <c r="BB675" s="66">
        <v>2</v>
      </c>
      <c r="BC675" s="66">
        <v>0</v>
      </c>
      <c r="BD675" s="66">
        <v>0</v>
      </c>
      <c r="BE675" s="66">
        <v>0</v>
      </c>
      <c r="BF675" s="66">
        <v>4</v>
      </c>
      <c r="BG675" s="66">
        <v>1</v>
      </c>
      <c r="BH675" s="66">
        <v>1</v>
      </c>
      <c r="BI675" s="66">
        <v>0</v>
      </c>
      <c r="BJ675" s="11" t="s">
        <v>5888</v>
      </c>
      <c r="BR675" s="11"/>
      <c r="BV675" s="11"/>
    </row>
    <row r="676" spans="1:74" ht="14.4" x14ac:dyDescent="0.3">
      <c r="A676" s="134" t="s">
        <v>367</v>
      </c>
      <c r="B676" s="134" t="s">
        <v>2016</v>
      </c>
      <c r="C676" s="53">
        <v>6</v>
      </c>
      <c r="D676" s="53">
        <v>3</v>
      </c>
      <c r="E676" s="53">
        <v>0</v>
      </c>
      <c r="F676" s="53">
        <v>2</v>
      </c>
      <c r="G676" s="53">
        <v>0</v>
      </c>
      <c r="H676" s="53">
        <v>1</v>
      </c>
      <c r="I676" s="53">
        <v>0</v>
      </c>
      <c r="J676" s="142">
        <v>0</v>
      </c>
      <c r="K676" s="155">
        <f t="shared" si="121"/>
        <v>3</v>
      </c>
      <c r="L676" s="28"/>
      <c r="M676" s="119"/>
      <c r="N676" s="153"/>
      <c r="O676" s="153"/>
      <c r="P676" s="154"/>
      <c r="Q676" s="158"/>
      <c r="S676" s="14" t="s">
        <v>5942</v>
      </c>
      <c r="T676" s="54">
        <v>0</v>
      </c>
      <c r="U676" s="54">
        <v>0</v>
      </c>
      <c r="V676" s="55">
        <v>0</v>
      </c>
      <c r="W676" s="55">
        <v>0</v>
      </c>
      <c r="X676" s="55">
        <v>0</v>
      </c>
      <c r="Y676" s="14">
        <f t="shared" ref="Y676:Y685" si="123">SUM(T676:X676)</f>
        <v>0</v>
      </c>
      <c r="BI676" s="29"/>
      <c r="BR676" s="11"/>
      <c r="BV676" s="11"/>
    </row>
    <row r="677" spans="1:74" ht="14.4" x14ac:dyDescent="0.3">
      <c r="A677" s="134" t="s">
        <v>367</v>
      </c>
      <c r="B677" s="134" t="s">
        <v>4236</v>
      </c>
      <c r="C677" s="53">
        <v>9</v>
      </c>
      <c r="D677" s="53">
        <v>6</v>
      </c>
      <c r="E677" s="53">
        <v>0</v>
      </c>
      <c r="F677" s="53">
        <v>1</v>
      </c>
      <c r="G677" s="53">
        <v>3</v>
      </c>
      <c r="H677" s="53">
        <v>2</v>
      </c>
      <c r="I677" s="53">
        <v>0</v>
      </c>
      <c r="J677" s="142">
        <v>0</v>
      </c>
      <c r="K677" s="155">
        <f t="shared" si="121"/>
        <v>6</v>
      </c>
      <c r="L677" s="156"/>
      <c r="M677" s="143"/>
      <c r="N677" s="153"/>
      <c r="O677" s="153"/>
      <c r="P677" s="154"/>
      <c r="Q677" s="158"/>
      <c r="S677" s="14" t="s">
        <v>5943</v>
      </c>
      <c r="T677" s="55">
        <v>0</v>
      </c>
      <c r="U677" s="55">
        <v>0</v>
      </c>
      <c r="V677" s="55">
        <v>0</v>
      </c>
      <c r="W677" s="55">
        <v>0</v>
      </c>
      <c r="X677" s="55">
        <v>0</v>
      </c>
      <c r="Y677" s="14">
        <f t="shared" si="123"/>
        <v>0</v>
      </c>
      <c r="BI677" s="29"/>
      <c r="BR677" s="11"/>
      <c r="BV677" s="11"/>
    </row>
    <row r="678" spans="1:74" ht="14.4" x14ac:dyDescent="0.3">
      <c r="A678" s="134" t="s">
        <v>367</v>
      </c>
      <c r="B678" s="134" t="s">
        <v>721</v>
      </c>
      <c r="C678" s="53">
        <v>397</v>
      </c>
      <c r="D678" s="53">
        <v>393</v>
      </c>
      <c r="E678" s="53">
        <v>6</v>
      </c>
      <c r="F678" s="53">
        <v>13</v>
      </c>
      <c r="G678" s="53">
        <v>3</v>
      </c>
      <c r="H678" s="53">
        <v>34</v>
      </c>
      <c r="I678" s="53">
        <v>337</v>
      </c>
      <c r="J678" s="142">
        <v>0</v>
      </c>
      <c r="K678" s="135">
        <f t="shared" si="121"/>
        <v>393</v>
      </c>
      <c r="L678" s="156"/>
      <c r="M678" s="143">
        <f>SUM(K674:K678)</f>
        <v>616</v>
      </c>
      <c r="N678" s="153"/>
      <c r="O678" s="153"/>
      <c r="P678" s="154"/>
      <c r="Q678" s="158"/>
      <c r="S678" s="14" t="s">
        <v>5944</v>
      </c>
      <c r="T678" s="54">
        <v>0</v>
      </c>
      <c r="U678" s="54">
        <v>0</v>
      </c>
      <c r="V678" s="55">
        <v>0</v>
      </c>
      <c r="W678" s="55">
        <v>0</v>
      </c>
      <c r="X678" s="55">
        <v>0</v>
      </c>
      <c r="Y678" s="14">
        <f t="shared" si="123"/>
        <v>0</v>
      </c>
      <c r="BI678" s="29"/>
      <c r="BR678" s="11"/>
      <c r="BV678" s="11"/>
    </row>
    <row r="679" spans="1:74" ht="14.4" x14ac:dyDescent="0.3">
      <c r="A679" s="144" t="s">
        <v>5810</v>
      </c>
      <c r="B679" s="145"/>
      <c r="C679" s="61">
        <f t="shared" ref="C679:J679" si="124">SUM(C662:C678)</f>
        <v>1158</v>
      </c>
      <c r="D679" s="61">
        <f t="shared" si="124"/>
        <v>1105</v>
      </c>
      <c r="E679" s="61">
        <f t="shared" si="124"/>
        <v>31</v>
      </c>
      <c r="F679" s="61">
        <f t="shared" si="124"/>
        <v>116</v>
      </c>
      <c r="G679" s="61">
        <f t="shared" si="124"/>
        <v>24</v>
      </c>
      <c r="H679" s="61">
        <f t="shared" si="124"/>
        <v>244</v>
      </c>
      <c r="I679" s="61">
        <f t="shared" si="124"/>
        <v>690</v>
      </c>
      <c r="J679" s="141">
        <f t="shared" si="124"/>
        <v>0</v>
      </c>
      <c r="K679" s="135">
        <f t="shared" si="121"/>
        <v>1105</v>
      </c>
      <c r="L679" s="143"/>
      <c r="M679" s="143">
        <f>SUM(M662:M678)</f>
        <v>1105</v>
      </c>
      <c r="N679" s="153"/>
      <c r="O679" s="153"/>
      <c r="P679" s="154"/>
      <c r="Q679" s="158"/>
      <c r="S679" s="45" t="s">
        <v>5945</v>
      </c>
      <c r="T679" s="117">
        <v>0</v>
      </c>
      <c r="U679" s="117">
        <v>0</v>
      </c>
      <c r="V679" s="117">
        <v>0</v>
      </c>
      <c r="W679" s="117">
        <v>0</v>
      </c>
      <c r="X679" s="117">
        <v>0</v>
      </c>
      <c r="Y679" s="14">
        <f t="shared" si="123"/>
        <v>0</v>
      </c>
      <c r="BI679" s="29"/>
      <c r="BR679" s="11"/>
      <c r="BV679" s="11"/>
    </row>
    <row r="680" spans="1:74" ht="14.4" x14ac:dyDescent="0.3">
      <c r="L680" s="143"/>
      <c r="M680" s="143"/>
      <c r="N680" s="153"/>
      <c r="O680" s="153"/>
      <c r="P680" s="154"/>
      <c r="Q680" s="158"/>
      <c r="S680" s="14" t="s">
        <v>5803</v>
      </c>
      <c r="T680" s="116">
        <v>0</v>
      </c>
      <c r="U680" s="116">
        <v>0</v>
      </c>
      <c r="V680" s="116">
        <v>0</v>
      </c>
      <c r="W680" s="116">
        <v>0</v>
      </c>
      <c r="X680" s="116">
        <v>0</v>
      </c>
      <c r="Y680" s="14">
        <f t="shared" si="123"/>
        <v>0</v>
      </c>
      <c r="BI680" s="29"/>
      <c r="BR680" s="11"/>
      <c r="BV680" s="11"/>
    </row>
    <row r="681" spans="1:74" ht="14.4" x14ac:dyDescent="0.3">
      <c r="M681" s="76"/>
      <c r="N681" s="153"/>
      <c r="O681" s="153"/>
      <c r="P681" s="154"/>
      <c r="Q681" s="158"/>
      <c r="S681" s="45" t="s">
        <v>5804</v>
      </c>
      <c r="T681" s="56">
        <v>0</v>
      </c>
      <c r="U681" s="56">
        <v>0</v>
      </c>
      <c r="V681" s="56">
        <v>0</v>
      </c>
      <c r="W681" s="56">
        <v>1</v>
      </c>
      <c r="X681" s="56">
        <v>0</v>
      </c>
      <c r="Y681" s="14">
        <f t="shared" si="123"/>
        <v>1</v>
      </c>
      <c r="AL681" s="11" t="s">
        <v>5</v>
      </c>
      <c r="AM681" s="11" t="s">
        <v>5891</v>
      </c>
      <c r="AN681" s="11" t="s">
        <v>5835</v>
      </c>
      <c r="AO681" s="11" t="s">
        <v>5836</v>
      </c>
      <c r="AP681" s="11" t="s">
        <v>5837</v>
      </c>
      <c r="AQ681" s="11" t="s">
        <v>5838</v>
      </c>
      <c r="AR681" s="11" t="s">
        <v>5839</v>
      </c>
      <c r="AS681" s="11" t="s">
        <v>5840</v>
      </c>
      <c r="AT681" s="68" t="s">
        <v>5841</v>
      </c>
      <c r="AU681" s="68" t="s">
        <v>5842</v>
      </c>
      <c r="AV681" s="11" t="s">
        <v>5843</v>
      </c>
      <c r="AW681" s="11" t="s">
        <v>5844</v>
      </c>
      <c r="AX681" s="11" t="s">
        <v>5845</v>
      </c>
      <c r="AY681" s="11" t="s">
        <v>5846</v>
      </c>
      <c r="AZ681" s="11" t="s">
        <v>5847</v>
      </c>
      <c r="BA681" s="11" t="s">
        <v>5848</v>
      </c>
      <c r="BB681" s="11" t="s">
        <v>5849</v>
      </c>
      <c r="BC681" s="11" t="s">
        <v>5850</v>
      </c>
      <c r="BD681" s="11" t="s">
        <v>5851</v>
      </c>
      <c r="BE681" s="11" t="s">
        <v>5852</v>
      </c>
      <c r="BF681" s="11" t="s">
        <v>5853</v>
      </c>
      <c r="BG681" s="11" t="s">
        <v>5854</v>
      </c>
      <c r="BH681" s="11" t="s">
        <v>5855</v>
      </c>
      <c r="BI681" s="27" t="s">
        <v>5926</v>
      </c>
      <c r="BR681" s="11"/>
      <c r="BV681" s="11"/>
    </row>
    <row r="682" spans="1:74" ht="14.4" x14ac:dyDescent="0.3">
      <c r="L682" s="76"/>
      <c r="M682" s="76"/>
      <c r="N682" s="153"/>
      <c r="O682" s="153"/>
      <c r="P682" s="154"/>
      <c r="Q682" s="158"/>
      <c r="S682" s="14" t="s">
        <v>5805</v>
      </c>
      <c r="T682" s="55">
        <v>0</v>
      </c>
      <c r="U682" s="55">
        <v>1</v>
      </c>
      <c r="V682" s="55">
        <v>1</v>
      </c>
      <c r="W682" s="55">
        <v>2</v>
      </c>
      <c r="X682" s="55">
        <v>0</v>
      </c>
      <c r="Y682" s="14">
        <f t="shared" si="123"/>
        <v>4</v>
      </c>
      <c r="AL682" s="11" t="s">
        <v>5922</v>
      </c>
      <c r="AM682" s="66">
        <v>713</v>
      </c>
      <c r="AN682" s="66">
        <v>352</v>
      </c>
      <c r="AO682" s="66">
        <v>266</v>
      </c>
      <c r="AP682" s="66">
        <v>249</v>
      </c>
      <c r="AQ682" s="66">
        <v>156</v>
      </c>
      <c r="AR682" s="66">
        <v>84</v>
      </c>
      <c r="AS682" s="66">
        <v>62</v>
      </c>
      <c r="AT682" s="65">
        <v>82</v>
      </c>
      <c r="AU682" s="65">
        <v>42</v>
      </c>
      <c r="AV682" s="66">
        <v>52</v>
      </c>
      <c r="AW682" s="66">
        <v>37</v>
      </c>
      <c r="AX682" s="66">
        <v>17</v>
      </c>
      <c r="AY682" s="66">
        <v>19</v>
      </c>
      <c r="AZ682" s="66">
        <v>37</v>
      </c>
      <c r="BA682" s="66">
        <v>13</v>
      </c>
      <c r="BB682" s="66">
        <v>19</v>
      </c>
      <c r="BC682" s="66">
        <v>16</v>
      </c>
      <c r="BD682" s="124">
        <v>11</v>
      </c>
      <c r="BE682" s="66">
        <v>3</v>
      </c>
      <c r="BF682" s="66">
        <v>6</v>
      </c>
      <c r="BG682" s="66">
        <v>2</v>
      </c>
      <c r="BH682" s="66">
        <v>3</v>
      </c>
      <c r="BI682" s="66">
        <v>5</v>
      </c>
      <c r="BJ682" s="11" t="s">
        <v>5922</v>
      </c>
      <c r="BR682" s="11"/>
      <c r="BV682" s="11"/>
    </row>
    <row r="683" spans="1:74" ht="14.4" x14ac:dyDescent="0.3">
      <c r="L683" s="76"/>
      <c r="M683" s="76"/>
      <c r="N683" s="153"/>
      <c r="O683" s="153"/>
      <c r="P683" s="154"/>
      <c r="Q683" s="158"/>
      <c r="S683" s="45" t="s">
        <v>5806</v>
      </c>
      <c r="T683" s="56">
        <v>0</v>
      </c>
      <c r="U683" s="56">
        <v>4</v>
      </c>
      <c r="V683" s="56">
        <v>1</v>
      </c>
      <c r="W683" s="56">
        <v>11</v>
      </c>
      <c r="X683" s="56">
        <v>0</v>
      </c>
      <c r="Y683" s="14">
        <f t="shared" si="123"/>
        <v>16</v>
      </c>
      <c r="AL683" s="11" t="s">
        <v>5923</v>
      </c>
      <c r="AM683" s="66">
        <v>1</v>
      </c>
      <c r="AN683" s="66">
        <v>28</v>
      </c>
      <c r="AO683" s="66">
        <v>72</v>
      </c>
      <c r="AP683" s="66">
        <v>273</v>
      </c>
      <c r="AQ683" s="66">
        <v>355</v>
      </c>
      <c r="AR683" s="66">
        <v>161</v>
      </c>
      <c r="AS683" s="66">
        <v>145</v>
      </c>
      <c r="AT683" s="65">
        <v>92</v>
      </c>
      <c r="AU683" s="65">
        <v>72</v>
      </c>
      <c r="AV683" s="66">
        <v>60</v>
      </c>
      <c r="AW683" s="66">
        <v>43</v>
      </c>
      <c r="AX683" s="66">
        <v>40</v>
      </c>
      <c r="AY683" s="66">
        <v>31</v>
      </c>
      <c r="AZ683" s="66">
        <v>39</v>
      </c>
      <c r="BA683" s="66">
        <v>28</v>
      </c>
      <c r="BB683" s="66">
        <v>32</v>
      </c>
      <c r="BC683" s="66">
        <v>17</v>
      </c>
      <c r="BD683" s="124">
        <v>29</v>
      </c>
      <c r="BE683" s="66">
        <v>10</v>
      </c>
      <c r="BF683" s="66">
        <v>15</v>
      </c>
      <c r="BG683" s="66">
        <v>6</v>
      </c>
      <c r="BH683" s="66">
        <v>14</v>
      </c>
      <c r="BI683" s="66">
        <v>7</v>
      </c>
      <c r="BJ683" s="11" t="s">
        <v>5923</v>
      </c>
      <c r="BR683" s="11"/>
      <c r="BV683" s="11"/>
    </row>
    <row r="684" spans="1:74" ht="14.4" x14ac:dyDescent="0.3">
      <c r="A684" s="11" t="s">
        <v>5946</v>
      </c>
      <c r="L684" s="76"/>
      <c r="M684" s="76"/>
      <c r="N684" s="153"/>
      <c r="O684" s="153"/>
      <c r="P684" s="154"/>
      <c r="Q684" s="158"/>
      <c r="S684" s="15" t="s">
        <v>5785</v>
      </c>
      <c r="T684" s="116">
        <v>2</v>
      </c>
      <c r="U684" s="116">
        <v>19</v>
      </c>
      <c r="V684" s="116">
        <v>1</v>
      </c>
      <c r="W684" s="116">
        <v>28</v>
      </c>
      <c r="X684" s="116">
        <v>0</v>
      </c>
      <c r="Y684" s="14">
        <f t="shared" si="123"/>
        <v>50</v>
      </c>
      <c r="AL684" s="11" t="s">
        <v>5924</v>
      </c>
      <c r="AM684" s="66">
        <v>0</v>
      </c>
      <c r="AN684" s="66">
        <v>0</v>
      </c>
      <c r="AO684" s="66">
        <v>0</v>
      </c>
      <c r="AP684" s="66">
        <v>0</v>
      </c>
      <c r="AQ684" s="66">
        <v>2</v>
      </c>
      <c r="AR684" s="66">
        <v>15</v>
      </c>
      <c r="AS684" s="66">
        <v>39</v>
      </c>
      <c r="AT684" s="65">
        <v>174</v>
      </c>
      <c r="AU684" s="65">
        <v>257</v>
      </c>
      <c r="AV684" s="66">
        <v>409</v>
      </c>
      <c r="AW684" s="66">
        <v>233</v>
      </c>
      <c r="AX684" s="66">
        <v>203</v>
      </c>
      <c r="AY684" s="66">
        <v>114</v>
      </c>
      <c r="AZ684" s="66">
        <v>154</v>
      </c>
      <c r="BA684" s="66">
        <v>112</v>
      </c>
      <c r="BB684" s="66">
        <v>124</v>
      </c>
      <c r="BC684" s="66">
        <v>60</v>
      </c>
      <c r="BD684" s="124">
        <v>87</v>
      </c>
      <c r="BE684" s="66">
        <v>39</v>
      </c>
      <c r="BF684" s="66">
        <v>57</v>
      </c>
      <c r="BG684" s="66">
        <v>29</v>
      </c>
      <c r="BH684" s="66">
        <v>50</v>
      </c>
      <c r="BI684" s="66">
        <v>34</v>
      </c>
      <c r="BJ684" s="11" t="s">
        <v>5924</v>
      </c>
      <c r="BR684" s="11"/>
      <c r="BV684" s="11"/>
    </row>
    <row r="685" spans="1:74" ht="14.4" x14ac:dyDescent="0.3">
      <c r="L685" s="76"/>
      <c r="M685" s="143"/>
      <c r="N685" s="153"/>
      <c r="O685" s="153"/>
      <c r="P685" s="154"/>
      <c r="Q685" s="158"/>
      <c r="S685" s="76"/>
      <c r="T685" s="28">
        <f>SUM(T676:T684)</f>
        <v>2</v>
      </c>
      <c r="U685" s="28">
        <f>SUM(U676:U684)</f>
        <v>24</v>
      </c>
      <c r="V685" s="28">
        <f>SUM(V676:V684)</f>
        <v>3</v>
      </c>
      <c r="W685" s="28">
        <f>SUM(W676:W684)</f>
        <v>42</v>
      </c>
      <c r="X685" s="28">
        <f>SUM(X676:X684)</f>
        <v>0</v>
      </c>
      <c r="Y685" s="14">
        <f t="shared" si="123"/>
        <v>71</v>
      </c>
      <c r="AL685" s="125" t="s">
        <v>5876</v>
      </c>
      <c r="AM685" s="126">
        <v>0</v>
      </c>
      <c r="AN685" s="126">
        <v>0</v>
      </c>
      <c r="AO685" s="126">
        <v>0</v>
      </c>
      <c r="AP685" s="126">
        <v>0</v>
      </c>
      <c r="AQ685" s="126">
        <v>0</v>
      </c>
      <c r="AR685" s="126">
        <v>0</v>
      </c>
      <c r="AS685" s="126">
        <v>0</v>
      </c>
      <c r="AT685" s="126">
        <v>0</v>
      </c>
      <c r="AU685" s="126">
        <v>0</v>
      </c>
      <c r="AV685" s="126">
        <v>2</v>
      </c>
      <c r="AW685" s="126">
        <v>10</v>
      </c>
      <c r="AX685" s="126">
        <v>51</v>
      </c>
      <c r="AY685" s="126">
        <v>115</v>
      </c>
      <c r="AZ685" s="126">
        <v>428</v>
      </c>
      <c r="BA685" s="126">
        <v>525</v>
      </c>
      <c r="BB685" s="126">
        <v>467</v>
      </c>
      <c r="BC685" s="126">
        <v>379</v>
      </c>
      <c r="BD685" s="127">
        <v>320</v>
      </c>
      <c r="BE685" s="127">
        <v>115</v>
      </c>
      <c r="BF685" s="126">
        <v>91</v>
      </c>
      <c r="BG685" s="126">
        <v>54</v>
      </c>
      <c r="BH685" s="128">
        <v>62</v>
      </c>
      <c r="BI685" s="129">
        <v>37</v>
      </c>
      <c r="BJ685" s="125" t="s">
        <v>5876</v>
      </c>
      <c r="BR685" s="11"/>
      <c r="BV685" s="11"/>
    </row>
    <row r="686" spans="1:74" ht="14.4" x14ac:dyDescent="0.3">
      <c r="L686" s="76"/>
      <c r="M686" s="143"/>
      <c r="N686" s="153"/>
      <c r="O686" s="153"/>
      <c r="P686" s="154"/>
      <c r="Q686" s="158"/>
      <c r="S686" s="76"/>
      <c r="T686" s="119"/>
      <c r="U686" s="119"/>
      <c r="V686" s="119"/>
      <c r="W686" s="119"/>
      <c r="X686" s="119"/>
      <c r="Y686" s="20"/>
      <c r="AL686" s="11" t="s">
        <v>5933</v>
      </c>
      <c r="AM686" s="66">
        <v>0</v>
      </c>
      <c r="AN686" s="66">
        <v>0</v>
      </c>
      <c r="AO686" s="66">
        <v>0</v>
      </c>
      <c r="AP686" s="66">
        <v>0</v>
      </c>
      <c r="AQ686" s="66">
        <v>0</v>
      </c>
      <c r="AR686" s="66">
        <v>0</v>
      </c>
      <c r="AS686" s="66">
        <v>0</v>
      </c>
      <c r="AT686" s="66">
        <v>0</v>
      </c>
      <c r="AU686" s="66">
        <v>0</v>
      </c>
      <c r="AV686" s="66">
        <v>1</v>
      </c>
      <c r="AW686" s="66">
        <v>7</v>
      </c>
      <c r="AX686" s="66">
        <v>40</v>
      </c>
      <c r="AY686" s="66">
        <v>42</v>
      </c>
      <c r="AZ686" s="66">
        <v>161</v>
      </c>
      <c r="BA686" s="66">
        <v>182</v>
      </c>
      <c r="BB686" s="66">
        <v>349</v>
      </c>
      <c r="BC686" s="66">
        <v>202</v>
      </c>
      <c r="BD686" s="124">
        <v>211</v>
      </c>
      <c r="BE686" s="66">
        <v>120</v>
      </c>
      <c r="BF686" s="66">
        <v>162</v>
      </c>
      <c r="BG686" s="66">
        <v>71</v>
      </c>
      <c r="BH686" s="66">
        <v>109</v>
      </c>
      <c r="BI686" s="66">
        <v>69</v>
      </c>
      <c r="BJ686" s="11" t="s">
        <v>5933</v>
      </c>
      <c r="BR686" s="11"/>
      <c r="BV686" s="11"/>
    </row>
    <row r="687" spans="1:74" ht="14.4" x14ac:dyDescent="0.3">
      <c r="C687" s="76"/>
      <c r="D687" s="149"/>
      <c r="E687" s="149"/>
      <c r="F687" s="152"/>
      <c r="G687" s="20"/>
      <c r="H687" s="149"/>
      <c r="I687" s="149"/>
      <c r="J687" s="149"/>
      <c r="K687" s="152"/>
      <c r="L687" s="76"/>
      <c r="M687" s="76"/>
      <c r="N687" s="153"/>
      <c r="O687" s="153"/>
      <c r="P687" s="154"/>
      <c r="Q687" s="158"/>
      <c r="S687" s="14" t="s">
        <v>5812</v>
      </c>
      <c r="T687" s="14" t="s">
        <v>264</v>
      </c>
      <c r="U687" s="14" t="s">
        <v>121</v>
      </c>
      <c r="V687" s="14" t="s">
        <v>543</v>
      </c>
      <c r="W687" s="14" t="s">
        <v>198</v>
      </c>
      <c r="X687" s="14" t="s">
        <v>300</v>
      </c>
      <c r="Y687" s="14" t="s">
        <v>5813</v>
      </c>
      <c r="AL687" s="125" t="s">
        <v>5877</v>
      </c>
      <c r="AM687" s="126">
        <v>0</v>
      </c>
      <c r="AN687" s="126">
        <v>0</v>
      </c>
      <c r="AO687" s="126">
        <v>0</v>
      </c>
      <c r="AP687" s="126">
        <v>0</v>
      </c>
      <c r="AQ687" s="126">
        <v>0</v>
      </c>
      <c r="AR687" s="126">
        <v>0</v>
      </c>
      <c r="AS687" s="126">
        <v>0</v>
      </c>
      <c r="AT687" s="126">
        <v>0</v>
      </c>
      <c r="AU687" s="126">
        <v>0</v>
      </c>
      <c r="AV687" s="126">
        <v>0</v>
      </c>
      <c r="AW687" s="126">
        <v>0</v>
      </c>
      <c r="AX687" s="126">
        <v>13</v>
      </c>
      <c r="AY687" s="126">
        <v>33</v>
      </c>
      <c r="AZ687" s="126">
        <v>51</v>
      </c>
      <c r="BA687" s="126">
        <v>28</v>
      </c>
      <c r="BB687" s="126">
        <v>181</v>
      </c>
      <c r="BC687" s="126">
        <v>177</v>
      </c>
      <c r="BD687" s="127">
        <v>386</v>
      </c>
      <c r="BE687" s="127">
        <v>395</v>
      </c>
      <c r="BF687" s="126">
        <v>522</v>
      </c>
      <c r="BG687" s="126">
        <v>271</v>
      </c>
      <c r="BH687" s="128">
        <v>333</v>
      </c>
      <c r="BI687" s="129">
        <v>316</v>
      </c>
      <c r="BJ687" s="125" t="s">
        <v>5877</v>
      </c>
      <c r="BR687" s="11"/>
      <c r="BV687" s="11"/>
    </row>
    <row r="688" spans="1:74" ht="14.4" x14ac:dyDescent="0.3">
      <c r="C688" s="76"/>
      <c r="D688" s="149"/>
      <c r="E688" s="149"/>
      <c r="F688" s="152"/>
      <c r="G688" s="20"/>
      <c r="H688" s="149"/>
      <c r="I688" s="149"/>
      <c r="J688" s="149"/>
      <c r="K688" s="152"/>
      <c r="L688" s="76"/>
      <c r="M688" s="76"/>
      <c r="N688" s="153"/>
      <c r="O688" s="153"/>
      <c r="P688" s="154"/>
      <c r="Q688" s="158"/>
      <c r="S688" s="14" t="s">
        <v>5942</v>
      </c>
      <c r="T688" s="54">
        <v>0</v>
      </c>
      <c r="U688" s="54">
        <v>0</v>
      </c>
      <c r="V688" s="55">
        <v>0</v>
      </c>
      <c r="W688" s="55">
        <v>0</v>
      </c>
      <c r="X688" s="55">
        <v>0</v>
      </c>
      <c r="Y688" s="15">
        <f>SUM(T688:X688)</f>
        <v>0</v>
      </c>
      <c r="Z688" s="14" t="s">
        <v>5942</v>
      </c>
      <c r="AL688" s="11" t="s">
        <v>5934</v>
      </c>
      <c r="AM688" s="66">
        <v>0</v>
      </c>
      <c r="AN688" s="66">
        <v>0</v>
      </c>
      <c r="AO688" s="66">
        <v>0</v>
      </c>
      <c r="AP688" s="66">
        <v>0</v>
      </c>
      <c r="AQ688" s="66">
        <v>0</v>
      </c>
      <c r="AR688" s="66">
        <v>0</v>
      </c>
      <c r="AS688" s="66">
        <v>0</v>
      </c>
      <c r="AT688" s="66">
        <v>0</v>
      </c>
      <c r="AU688" s="66">
        <v>0</v>
      </c>
      <c r="AV688" s="66">
        <v>0</v>
      </c>
      <c r="AW688" s="66">
        <v>0</v>
      </c>
      <c r="AX688" s="66">
        <v>0</v>
      </c>
      <c r="AY688" s="66">
        <v>0</v>
      </c>
      <c r="AZ688" s="66">
        <v>0</v>
      </c>
      <c r="BA688" s="66">
        <v>0</v>
      </c>
      <c r="BB688" s="66">
        <v>0</v>
      </c>
      <c r="BC688" s="66">
        <v>0</v>
      </c>
      <c r="BD688" s="124">
        <v>61</v>
      </c>
      <c r="BE688" s="66">
        <v>57</v>
      </c>
      <c r="BF688" s="66">
        <v>152</v>
      </c>
      <c r="BG688" s="66">
        <v>72</v>
      </c>
      <c r="BH688" s="66">
        <v>204</v>
      </c>
      <c r="BI688" s="66">
        <v>229</v>
      </c>
      <c r="BJ688" s="11" t="s">
        <v>5934</v>
      </c>
      <c r="BR688" s="11"/>
      <c r="BV688" s="11"/>
    </row>
    <row r="689" spans="14:74" x14ac:dyDescent="0.25">
      <c r="N689" s="157"/>
      <c r="O689" s="157"/>
      <c r="P689" s="157"/>
      <c r="Q689" s="158"/>
      <c r="S689" s="14" t="s">
        <v>5943</v>
      </c>
      <c r="T689" s="55">
        <v>0</v>
      </c>
      <c r="U689" s="55">
        <v>0</v>
      </c>
      <c r="V689" s="55">
        <v>0</v>
      </c>
      <c r="W689" s="55">
        <v>0</v>
      </c>
      <c r="X689" s="55">
        <v>0</v>
      </c>
      <c r="Y689" s="15">
        <f>SUM(T689:X689)</f>
        <v>0</v>
      </c>
      <c r="Z689" s="14" t="s">
        <v>5943</v>
      </c>
      <c r="AL689" s="125" t="s">
        <v>5878</v>
      </c>
      <c r="AM689" s="126">
        <v>0</v>
      </c>
      <c r="AN689" s="126">
        <v>0</v>
      </c>
      <c r="AO689" s="126">
        <v>0</v>
      </c>
      <c r="AP689" s="126">
        <v>0</v>
      </c>
      <c r="AQ689" s="126">
        <v>0</v>
      </c>
      <c r="AR689" s="126">
        <v>0</v>
      </c>
      <c r="AS689" s="126">
        <v>0</v>
      </c>
      <c r="AT689" s="126">
        <v>0</v>
      </c>
      <c r="AU689" s="126">
        <v>0</v>
      </c>
      <c r="AV689" s="126">
        <v>0</v>
      </c>
      <c r="AW689" s="126">
        <v>0</v>
      </c>
      <c r="AX689" s="126">
        <v>0</v>
      </c>
      <c r="AY689" s="126">
        <v>0</v>
      </c>
      <c r="AZ689" s="126">
        <v>0</v>
      </c>
      <c r="BA689" s="126">
        <v>0</v>
      </c>
      <c r="BB689" s="126">
        <v>0</v>
      </c>
      <c r="BC689" s="126">
        <v>0</v>
      </c>
      <c r="BD689" s="127">
        <v>0</v>
      </c>
      <c r="BE689" s="127">
        <v>0</v>
      </c>
      <c r="BF689" s="126">
        <v>76</v>
      </c>
      <c r="BG689" s="126">
        <v>315</v>
      </c>
      <c r="BH689" s="128">
        <v>456</v>
      </c>
      <c r="BI689" s="129">
        <v>337</v>
      </c>
      <c r="BJ689" s="125" t="s">
        <v>5878</v>
      </c>
      <c r="BR689" s="11"/>
      <c r="BV689" s="11"/>
    </row>
    <row r="690" spans="14:74" x14ac:dyDescent="0.25">
      <c r="N690" s="157"/>
      <c r="O690" s="157"/>
      <c r="P690" s="157"/>
      <c r="Q690" s="158"/>
      <c r="S690" s="14" t="s">
        <v>5944</v>
      </c>
      <c r="T690" s="54">
        <v>0</v>
      </c>
      <c r="U690" s="54">
        <v>0</v>
      </c>
      <c r="V690" s="55">
        <v>0</v>
      </c>
      <c r="W690" s="55">
        <v>0</v>
      </c>
      <c r="X690" s="55">
        <v>0</v>
      </c>
      <c r="Y690" s="15">
        <f>SUM(T690:X690)</f>
        <v>0</v>
      </c>
      <c r="Z690" s="14" t="s">
        <v>5944</v>
      </c>
      <c r="BI690" s="29"/>
      <c r="BR690" s="11"/>
      <c r="BV690" s="11"/>
    </row>
    <row r="691" spans="14:74" x14ac:dyDescent="0.25">
      <c r="N691" s="157"/>
      <c r="O691" s="157"/>
      <c r="P691" s="157"/>
      <c r="Q691" s="158"/>
      <c r="S691" s="45" t="s">
        <v>5945</v>
      </c>
      <c r="T691" s="43">
        <v>0</v>
      </c>
      <c r="U691" s="43">
        <v>0</v>
      </c>
      <c r="V691" s="43">
        <v>0</v>
      </c>
      <c r="W691" s="52">
        <v>0</v>
      </c>
      <c r="X691" s="43">
        <v>0</v>
      </c>
      <c r="Y691" s="15">
        <f>SUM(T691:X691)</f>
        <v>0</v>
      </c>
      <c r="Z691" s="45" t="s">
        <v>5945</v>
      </c>
      <c r="BR691" s="11"/>
      <c r="BV691" s="11"/>
    </row>
    <row r="692" spans="14:74" x14ac:dyDescent="0.25">
      <c r="N692" s="157"/>
      <c r="O692" s="157"/>
      <c r="P692" s="157"/>
      <c r="Q692" s="158"/>
      <c r="S692" s="14" t="s">
        <v>5803</v>
      </c>
      <c r="T692" s="24">
        <v>0</v>
      </c>
      <c r="U692" s="24">
        <v>0</v>
      </c>
      <c r="V692" s="24">
        <v>0</v>
      </c>
      <c r="W692" s="55">
        <v>5</v>
      </c>
      <c r="X692" s="24">
        <v>0</v>
      </c>
      <c r="Y692" s="15">
        <f t="shared" ref="Y692:Y697" si="125">SUM(T692:W692)</f>
        <v>5</v>
      </c>
      <c r="Z692" s="14" t="s">
        <v>5803</v>
      </c>
      <c r="BR692" s="11"/>
      <c r="BV692" s="11"/>
    </row>
    <row r="693" spans="14:74" x14ac:dyDescent="0.25">
      <c r="N693" s="157"/>
      <c r="O693" s="157"/>
      <c r="P693" s="157"/>
      <c r="Q693" s="158"/>
      <c r="S693" s="45" t="s">
        <v>5804</v>
      </c>
      <c r="T693" s="43">
        <v>0</v>
      </c>
      <c r="U693" s="43">
        <v>1</v>
      </c>
      <c r="V693" s="43">
        <v>1</v>
      </c>
      <c r="W693" s="56">
        <v>5</v>
      </c>
      <c r="X693" s="43">
        <v>0</v>
      </c>
      <c r="Y693" s="15">
        <f t="shared" si="125"/>
        <v>7</v>
      </c>
      <c r="Z693" s="45" t="s">
        <v>5804</v>
      </c>
      <c r="BR693" s="11"/>
      <c r="BV693" s="11"/>
    </row>
    <row r="694" spans="14:74" x14ac:dyDescent="0.25">
      <c r="N694" s="157"/>
      <c r="O694" s="157"/>
      <c r="P694" s="157"/>
      <c r="Q694" s="158"/>
      <c r="S694" s="14" t="s">
        <v>5805</v>
      </c>
      <c r="T694" s="22">
        <v>0</v>
      </c>
      <c r="U694" s="22">
        <v>3</v>
      </c>
      <c r="V694" s="22">
        <v>0</v>
      </c>
      <c r="W694" s="55">
        <v>31</v>
      </c>
      <c r="X694" s="24">
        <v>37</v>
      </c>
      <c r="Y694" s="15">
        <f t="shared" si="125"/>
        <v>34</v>
      </c>
      <c r="Z694" s="14" t="s">
        <v>5805</v>
      </c>
      <c r="BR694" s="11"/>
      <c r="BV694" s="11"/>
    </row>
    <row r="695" spans="14:74" x14ac:dyDescent="0.25">
      <c r="N695" s="157"/>
      <c r="O695" s="157"/>
      <c r="P695" s="157"/>
      <c r="Q695" s="158"/>
      <c r="S695" s="45" t="s">
        <v>5806</v>
      </c>
      <c r="T695" s="43">
        <v>4</v>
      </c>
      <c r="U695" s="43">
        <v>17</v>
      </c>
      <c r="V695" s="43">
        <v>0</v>
      </c>
      <c r="W695" s="56">
        <v>48</v>
      </c>
      <c r="X695" s="43">
        <v>316</v>
      </c>
      <c r="Y695" s="15">
        <f t="shared" si="125"/>
        <v>69</v>
      </c>
      <c r="Z695" s="45" t="s">
        <v>5806</v>
      </c>
      <c r="BR695" s="11"/>
      <c r="BV695" s="11"/>
    </row>
    <row r="696" spans="14:74" x14ac:dyDescent="0.25">
      <c r="N696" s="157"/>
      <c r="O696" s="157"/>
      <c r="P696" s="157"/>
      <c r="Q696" s="158"/>
      <c r="S696" s="15" t="s">
        <v>5785</v>
      </c>
      <c r="T696" s="24">
        <v>25</v>
      </c>
      <c r="U696" s="24">
        <v>71</v>
      </c>
      <c r="V696" s="24">
        <v>20</v>
      </c>
      <c r="W696" s="55">
        <v>113</v>
      </c>
      <c r="X696" s="24">
        <v>337</v>
      </c>
      <c r="Y696" s="15">
        <f t="shared" si="125"/>
        <v>229</v>
      </c>
      <c r="Z696" s="15" t="s">
        <v>5785</v>
      </c>
      <c r="BR696" s="11"/>
      <c r="BV696" s="11"/>
    </row>
    <row r="697" spans="14:74" x14ac:dyDescent="0.25">
      <c r="N697" s="157"/>
      <c r="O697" s="157"/>
      <c r="P697" s="157"/>
      <c r="Q697" s="158"/>
      <c r="T697" s="20">
        <f>SUM(T688:T696)</f>
        <v>29</v>
      </c>
      <c r="U697" s="20">
        <f>SUM(U688:U696)</f>
        <v>92</v>
      </c>
      <c r="V697" s="20">
        <f>SUM(V688:V696)</f>
        <v>21</v>
      </c>
      <c r="W697" s="20">
        <f>SUM(W688:W696)</f>
        <v>202</v>
      </c>
      <c r="X697" s="20">
        <f>SUM(X688:X696)</f>
        <v>690</v>
      </c>
      <c r="Y697" s="15">
        <f t="shared" si="125"/>
        <v>344</v>
      </c>
      <c r="BR697" s="11"/>
      <c r="BV697" s="11"/>
    </row>
    <row r="698" spans="14:74" x14ac:dyDescent="0.25">
      <c r="N698" s="157"/>
      <c r="O698" s="157"/>
      <c r="P698" s="157"/>
      <c r="Q698" s="158"/>
      <c r="BR698" s="11"/>
      <c r="BV698" s="11"/>
    </row>
    <row r="699" spans="14:74" x14ac:dyDescent="0.25">
      <c r="N699" s="157"/>
      <c r="O699" s="157"/>
      <c r="P699" s="157"/>
      <c r="Q699" s="158"/>
      <c r="BR699" s="11"/>
      <c r="BV699" s="11"/>
    </row>
    <row r="700" spans="14:74" x14ac:dyDescent="0.25">
      <c r="N700" s="157"/>
      <c r="O700" s="157"/>
      <c r="P700" s="157"/>
      <c r="Q700" s="158"/>
      <c r="BR700" s="11"/>
      <c r="BV700" s="11"/>
    </row>
    <row r="701" spans="14:74" x14ac:dyDescent="0.25">
      <c r="N701" s="157"/>
      <c r="O701" s="157"/>
      <c r="P701" s="157"/>
      <c r="Q701" s="158"/>
      <c r="BR701" s="11"/>
      <c r="BV701" s="11"/>
    </row>
    <row r="702" spans="14:74" x14ac:dyDescent="0.25">
      <c r="N702" s="157"/>
      <c r="O702" s="157"/>
      <c r="P702" s="157"/>
      <c r="Q702" s="158"/>
      <c r="BR702" s="11"/>
      <c r="BV702" s="11"/>
    </row>
    <row r="703" spans="14:74" x14ac:dyDescent="0.25">
      <c r="N703" s="157"/>
      <c r="O703" s="157"/>
      <c r="P703" s="157"/>
      <c r="Q703" s="158"/>
      <c r="BR703" s="11"/>
      <c r="BV703" s="11"/>
    </row>
    <row r="705" spans="1:74" ht="39.6" x14ac:dyDescent="0.25">
      <c r="A705" s="32" t="s">
        <v>5855</v>
      </c>
      <c r="B705" s="32" t="s">
        <v>5790</v>
      </c>
      <c r="C705" s="32" t="s">
        <v>5751</v>
      </c>
      <c r="D705" s="32" t="s">
        <v>5791</v>
      </c>
      <c r="E705" s="32" t="s">
        <v>5792</v>
      </c>
      <c r="F705" s="32" t="s">
        <v>5793</v>
      </c>
      <c r="G705" s="32" t="s">
        <v>5794</v>
      </c>
      <c r="H705" s="32" t="s">
        <v>5795</v>
      </c>
      <c r="I705" s="32" t="s">
        <v>5796</v>
      </c>
      <c r="J705" s="35" t="s">
        <v>5798</v>
      </c>
      <c r="K705" s="36" t="s">
        <v>5799</v>
      </c>
      <c r="L705" s="25"/>
      <c r="M705" s="17" t="s">
        <v>5947</v>
      </c>
      <c r="S705" s="11" t="s">
        <v>5855</v>
      </c>
      <c r="AL705" s="17" t="s">
        <v>5824</v>
      </c>
      <c r="AM705" s="65" t="s">
        <v>5855</v>
      </c>
      <c r="AN705" s="66"/>
      <c r="AO705" s="66"/>
      <c r="AP705" s="66"/>
      <c r="BR705" s="11"/>
      <c r="BV705" s="11"/>
    </row>
    <row r="706" spans="1:74" x14ac:dyDescent="0.25">
      <c r="A706" s="136" t="s">
        <v>5948</v>
      </c>
      <c r="B706" s="136" t="s">
        <v>721</v>
      </c>
      <c r="C706" s="120">
        <v>1</v>
      </c>
      <c r="D706" s="120">
        <v>1</v>
      </c>
      <c r="E706" s="120">
        <v>0</v>
      </c>
      <c r="F706" s="120">
        <v>1</v>
      </c>
      <c r="G706" s="120">
        <v>0</v>
      </c>
      <c r="H706" s="120">
        <v>0</v>
      </c>
      <c r="I706" s="120">
        <v>0</v>
      </c>
      <c r="J706" s="120">
        <v>0</v>
      </c>
      <c r="K706" s="159">
        <f t="shared" ref="K706:K726" si="126">SUM(E706:J706)</f>
        <v>1</v>
      </c>
      <c r="L706" s="114"/>
      <c r="M706" s="114">
        <v>1</v>
      </c>
      <c r="O706" s="157"/>
      <c r="P706" s="157"/>
      <c r="Q706" s="158"/>
      <c r="S706" s="14" t="s">
        <v>5801</v>
      </c>
      <c r="T706" s="14" t="s">
        <v>264</v>
      </c>
      <c r="U706" s="14" t="s">
        <v>121</v>
      </c>
      <c r="V706" s="14" t="s">
        <v>543</v>
      </c>
      <c r="W706" s="14" t="s">
        <v>198</v>
      </c>
      <c r="X706" s="14" t="s">
        <v>300</v>
      </c>
      <c r="Y706" s="14" t="s">
        <v>117</v>
      </c>
      <c r="AL706" s="11" t="s">
        <v>5918</v>
      </c>
      <c r="AM706" s="66"/>
      <c r="AN706" s="66"/>
      <c r="AO706" s="66"/>
      <c r="AP706" s="66"/>
      <c r="BR706" s="11"/>
      <c r="BV706" s="11"/>
    </row>
    <row r="707" spans="1:74" x14ac:dyDescent="0.25">
      <c r="A707" s="134" t="s">
        <v>460</v>
      </c>
      <c r="B707" s="160" t="s">
        <v>1601</v>
      </c>
      <c r="C707" s="53">
        <v>1</v>
      </c>
      <c r="D707" s="53">
        <v>1</v>
      </c>
      <c r="E707" s="53">
        <v>0</v>
      </c>
      <c r="F707" s="53">
        <v>1</v>
      </c>
      <c r="G707" s="53">
        <v>0</v>
      </c>
      <c r="H707" s="53">
        <v>0</v>
      </c>
      <c r="I707" s="53">
        <v>0</v>
      </c>
      <c r="J707" s="142">
        <v>0</v>
      </c>
      <c r="K707" s="161">
        <f t="shared" si="126"/>
        <v>1</v>
      </c>
      <c r="L707" s="162"/>
      <c r="M707" s="114"/>
      <c r="O707" s="157"/>
      <c r="P707" s="157"/>
      <c r="Q707" s="158"/>
      <c r="S707" s="14" t="s">
        <v>5942</v>
      </c>
      <c r="T707" s="54">
        <v>0</v>
      </c>
      <c r="U707" s="54">
        <v>0</v>
      </c>
      <c r="V707" s="55">
        <v>0</v>
      </c>
      <c r="W707" s="55">
        <v>0</v>
      </c>
      <c r="X707" s="55">
        <v>0</v>
      </c>
      <c r="Y707" s="14">
        <f t="shared" ref="Y707:Y716" si="127">SUM(T707:X707)</f>
        <v>0</v>
      </c>
      <c r="AL707" s="11" t="s">
        <v>5827</v>
      </c>
      <c r="AM707" s="66"/>
      <c r="AN707" s="66"/>
      <c r="AO707" s="66"/>
      <c r="AP707" s="66"/>
      <c r="BR707" s="11"/>
      <c r="BV707" s="11"/>
    </row>
    <row r="708" spans="1:74" x14ac:dyDescent="0.25">
      <c r="A708" s="134" t="s">
        <v>460</v>
      </c>
      <c r="B708" s="134" t="s">
        <v>721</v>
      </c>
      <c r="C708" s="53">
        <v>3</v>
      </c>
      <c r="D708" s="53">
        <v>3</v>
      </c>
      <c r="E708" s="61">
        <v>0</v>
      </c>
      <c r="F708" s="61">
        <v>1</v>
      </c>
      <c r="G708" s="61">
        <v>0</v>
      </c>
      <c r="H708" s="61">
        <v>2</v>
      </c>
      <c r="I708" s="61">
        <v>0</v>
      </c>
      <c r="J708" s="141">
        <v>0</v>
      </c>
      <c r="K708" s="161">
        <f t="shared" si="126"/>
        <v>3</v>
      </c>
      <c r="L708" s="114"/>
      <c r="M708" s="114">
        <v>4</v>
      </c>
      <c r="O708" s="157"/>
      <c r="P708" s="157"/>
      <c r="Q708" s="158"/>
      <c r="S708" s="14" t="s">
        <v>5943</v>
      </c>
      <c r="T708" s="55">
        <v>0</v>
      </c>
      <c r="U708" s="55">
        <v>0</v>
      </c>
      <c r="V708" s="55">
        <v>0</v>
      </c>
      <c r="W708" s="55">
        <v>0</v>
      </c>
      <c r="X708" s="55">
        <v>0</v>
      </c>
      <c r="Y708" s="14">
        <f t="shared" si="127"/>
        <v>0</v>
      </c>
      <c r="AM708" s="66"/>
      <c r="AN708" s="66"/>
      <c r="AO708" s="66"/>
      <c r="AP708" s="66"/>
      <c r="BR708" s="11"/>
      <c r="BV708" s="11"/>
    </row>
    <row r="709" spans="1:74" x14ac:dyDescent="0.25">
      <c r="A709" s="136" t="s">
        <v>464</v>
      </c>
      <c r="B709" s="136" t="s">
        <v>1601</v>
      </c>
      <c r="C709" s="120">
        <v>1</v>
      </c>
      <c r="D709" s="120">
        <v>1</v>
      </c>
      <c r="E709" s="92">
        <v>0</v>
      </c>
      <c r="F709" s="92">
        <v>1</v>
      </c>
      <c r="G709" s="92">
        <v>0</v>
      </c>
      <c r="H709" s="92">
        <v>0</v>
      </c>
      <c r="I709" s="92">
        <v>0</v>
      </c>
      <c r="J709" s="92">
        <v>0</v>
      </c>
      <c r="K709" s="159">
        <f t="shared" si="126"/>
        <v>1</v>
      </c>
      <c r="L709" s="114"/>
      <c r="M709" s="114"/>
      <c r="O709" s="157"/>
      <c r="P709" s="157"/>
      <c r="Q709" s="158"/>
      <c r="S709" s="14" t="s">
        <v>5944</v>
      </c>
      <c r="T709" s="54">
        <v>0</v>
      </c>
      <c r="U709" s="54">
        <v>0</v>
      </c>
      <c r="V709" s="55">
        <v>0</v>
      </c>
      <c r="W709" s="55">
        <v>0</v>
      </c>
      <c r="X709" s="55">
        <v>0</v>
      </c>
      <c r="Y709" s="14">
        <f t="shared" si="127"/>
        <v>0</v>
      </c>
      <c r="AL709" s="11" t="s">
        <v>5</v>
      </c>
      <c r="AM709" s="11" t="s">
        <v>5834</v>
      </c>
      <c r="AN709" s="11" t="s">
        <v>5835</v>
      </c>
      <c r="AO709" s="11" t="s">
        <v>5836</v>
      </c>
      <c r="AP709" s="11" t="s">
        <v>5837</v>
      </c>
      <c r="AQ709" s="11" t="s">
        <v>5838</v>
      </c>
      <c r="AR709" s="11" t="s">
        <v>5839</v>
      </c>
      <c r="AS709" s="11" t="s">
        <v>5840</v>
      </c>
      <c r="AT709" s="68" t="s">
        <v>5841</v>
      </c>
      <c r="AU709" s="68" t="s">
        <v>5842</v>
      </c>
      <c r="AV709" s="11" t="s">
        <v>5843</v>
      </c>
      <c r="AW709" s="11" t="s">
        <v>5844</v>
      </c>
      <c r="AX709" s="11" t="s">
        <v>5845</v>
      </c>
      <c r="AY709" s="11" t="s">
        <v>5846</v>
      </c>
      <c r="AZ709" s="11" t="s">
        <v>5847</v>
      </c>
      <c r="BA709" s="11" t="s">
        <v>5848</v>
      </c>
      <c r="BB709" s="11" t="s">
        <v>5849</v>
      </c>
      <c r="BC709" s="11" t="s">
        <v>5850</v>
      </c>
      <c r="BD709" s="11" t="s">
        <v>5851</v>
      </c>
      <c r="BE709" s="11" t="s">
        <v>5852</v>
      </c>
      <c r="BF709" s="11" t="s">
        <v>5853</v>
      </c>
      <c r="BG709" s="11" t="s">
        <v>5854</v>
      </c>
      <c r="BH709" s="11" t="s">
        <v>5855</v>
      </c>
      <c r="BR709" s="11"/>
      <c r="BV709" s="11"/>
    </row>
    <row r="710" spans="1:74" x14ac:dyDescent="0.25">
      <c r="A710" s="136" t="s">
        <v>464</v>
      </c>
      <c r="B710" s="136" t="s">
        <v>944</v>
      </c>
      <c r="C710" s="120">
        <v>1</v>
      </c>
      <c r="D710" s="120">
        <v>1</v>
      </c>
      <c r="E710" s="92">
        <v>0</v>
      </c>
      <c r="F710" s="92">
        <v>1</v>
      </c>
      <c r="G710" s="92">
        <v>0</v>
      </c>
      <c r="H710" s="92">
        <v>0</v>
      </c>
      <c r="I710" s="92">
        <v>0</v>
      </c>
      <c r="J710" s="92">
        <v>0</v>
      </c>
      <c r="K710" s="159">
        <f t="shared" si="126"/>
        <v>1</v>
      </c>
      <c r="L710" s="114"/>
      <c r="M710" s="114"/>
      <c r="O710" s="25"/>
      <c r="P710" s="25"/>
      <c r="Q710" s="158"/>
      <c r="S710" s="45" t="s">
        <v>5945</v>
      </c>
      <c r="T710" s="43">
        <v>0</v>
      </c>
      <c r="U710" s="43">
        <v>1</v>
      </c>
      <c r="V710" s="43">
        <v>0</v>
      </c>
      <c r="W710" s="43">
        <v>0</v>
      </c>
      <c r="X710" s="43">
        <v>0</v>
      </c>
      <c r="Y710" s="14">
        <f t="shared" si="127"/>
        <v>1</v>
      </c>
      <c r="AL710" s="11" t="s">
        <v>5870</v>
      </c>
      <c r="AM710" s="66">
        <v>0</v>
      </c>
      <c r="AN710" s="66">
        <v>0</v>
      </c>
      <c r="AO710" s="66">
        <v>0</v>
      </c>
      <c r="AP710" s="66">
        <v>0</v>
      </c>
      <c r="AQ710" s="66">
        <v>0</v>
      </c>
      <c r="AR710" s="66">
        <v>0</v>
      </c>
      <c r="AS710" s="66">
        <v>0</v>
      </c>
      <c r="AT710" s="65">
        <v>0</v>
      </c>
      <c r="AU710" s="65">
        <v>0</v>
      </c>
      <c r="AV710" s="66">
        <v>0</v>
      </c>
      <c r="AW710" s="66">
        <v>0</v>
      </c>
      <c r="AX710" s="66">
        <v>0</v>
      </c>
      <c r="AY710" s="66">
        <v>0</v>
      </c>
      <c r="AZ710" s="66">
        <v>0</v>
      </c>
      <c r="BA710" s="66">
        <v>0</v>
      </c>
      <c r="BB710" s="66">
        <v>0</v>
      </c>
      <c r="BC710" s="66">
        <v>0</v>
      </c>
      <c r="BD710" s="66">
        <v>0</v>
      </c>
      <c r="BE710" s="66">
        <v>0</v>
      </c>
      <c r="BF710" s="66">
        <v>0</v>
      </c>
      <c r="BG710" s="66">
        <v>0</v>
      </c>
      <c r="BH710" s="66">
        <v>0</v>
      </c>
      <c r="BI710" s="29"/>
      <c r="BJ710" s="11" t="s">
        <v>5870</v>
      </c>
      <c r="BR710" s="11"/>
      <c r="BV710" s="11"/>
    </row>
    <row r="711" spans="1:74" x14ac:dyDescent="0.25">
      <c r="A711" s="136" t="s">
        <v>464</v>
      </c>
      <c r="B711" s="136" t="s">
        <v>2016</v>
      </c>
      <c r="C711" s="120">
        <v>1</v>
      </c>
      <c r="D711" s="120">
        <v>1</v>
      </c>
      <c r="E711" s="92">
        <v>0</v>
      </c>
      <c r="F711" s="92">
        <v>1</v>
      </c>
      <c r="G711" s="92">
        <v>0</v>
      </c>
      <c r="H711" s="92">
        <v>0</v>
      </c>
      <c r="I711" s="92">
        <v>0</v>
      </c>
      <c r="J711" s="92">
        <v>0</v>
      </c>
      <c r="K711" s="159">
        <f t="shared" si="126"/>
        <v>1</v>
      </c>
      <c r="L711" s="114"/>
      <c r="M711" s="114"/>
      <c r="O711" s="25"/>
      <c r="P711" s="25"/>
      <c r="Q711" s="158"/>
      <c r="S711" s="14" t="s">
        <v>5803</v>
      </c>
      <c r="T711" s="24">
        <v>0</v>
      </c>
      <c r="U711" s="24">
        <v>2</v>
      </c>
      <c r="V711" s="24">
        <v>0</v>
      </c>
      <c r="W711" s="24">
        <v>2</v>
      </c>
      <c r="X711" s="24">
        <v>0</v>
      </c>
      <c r="Y711" s="14">
        <f t="shared" si="127"/>
        <v>4</v>
      </c>
      <c r="AL711" s="11" t="s">
        <v>5871</v>
      </c>
      <c r="AM711" s="66">
        <v>0</v>
      </c>
      <c r="AN711" s="66">
        <v>0</v>
      </c>
      <c r="AO711" s="66">
        <v>0</v>
      </c>
      <c r="AP711" s="66">
        <v>0</v>
      </c>
      <c r="AQ711" s="66">
        <v>0</v>
      </c>
      <c r="AR711" s="66">
        <v>0</v>
      </c>
      <c r="AS711" s="66">
        <v>0</v>
      </c>
      <c r="AT711" s="65">
        <v>0</v>
      </c>
      <c r="AU711" s="65">
        <v>0</v>
      </c>
      <c r="AV711" s="66">
        <v>0</v>
      </c>
      <c r="AW711" s="66">
        <v>0</v>
      </c>
      <c r="AX711" s="66">
        <v>0</v>
      </c>
      <c r="AY711" s="66">
        <v>0</v>
      </c>
      <c r="AZ711" s="66">
        <v>0</v>
      </c>
      <c r="BA711" s="66">
        <v>0</v>
      </c>
      <c r="BB711" s="66">
        <v>0</v>
      </c>
      <c r="BC711" s="66">
        <v>0</v>
      </c>
      <c r="BD711" s="66">
        <v>0</v>
      </c>
      <c r="BE711" s="66">
        <v>0</v>
      </c>
      <c r="BF711" s="66">
        <v>0</v>
      </c>
      <c r="BG711" s="66">
        <v>0</v>
      </c>
      <c r="BH711" s="66">
        <v>0</v>
      </c>
      <c r="BI711" s="29"/>
      <c r="BJ711" s="11" t="s">
        <v>5871</v>
      </c>
      <c r="BR711" s="11"/>
      <c r="BV711" s="11"/>
    </row>
    <row r="712" spans="1:74" x14ac:dyDescent="0.25">
      <c r="A712" s="136" t="s">
        <v>464</v>
      </c>
      <c r="B712" s="136" t="s">
        <v>721</v>
      </c>
      <c r="C712" s="120">
        <v>12</v>
      </c>
      <c r="D712" s="120">
        <v>12</v>
      </c>
      <c r="E712" s="92">
        <v>0</v>
      </c>
      <c r="F712" s="92">
        <v>6</v>
      </c>
      <c r="G712" s="92">
        <v>1</v>
      </c>
      <c r="H712" s="92">
        <v>5</v>
      </c>
      <c r="I712" s="92">
        <v>0</v>
      </c>
      <c r="J712" s="92">
        <v>0</v>
      </c>
      <c r="K712" s="159">
        <f t="shared" si="126"/>
        <v>12</v>
      </c>
      <c r="L712" s="114"/>
      <c r="M712" s="114">
        <v>15</v>
      </c>
      <c r="P712" s="25"/>
      <c r="Q712" s="158"/>
      <c r="S712" s="45" t="s">
        <v>5804</v>
      </c>
      <c r="T712" s="43">
        <v>0</v>
      </c>
      <c r="U712" s="43">
        <v>9</v>
      </c>
      <c r="V712" s="43">
        <v>1</v>
      </c>
      <c r="W712" s="43">
        <v>5</v>
      </c>
      <c r="X712" s="43">
        <v>0</v>
      </c>
      <c r="Y712" s="14">
        <f t="shared" si="127"/>
        <v>15</v>
      </c>
      <c r="AL712" s="11" t="s">
        <v>5872</v>
      </c>
      <c r="AM712" s="66">
        <v>0</v>
      </c>
      <c r="AN712" s="66">
        <v>0</v>
      </c>
      <c r="AO712" s="66">
        <v>0</v>
      </c>
      <c r="AP712" s="66">
        <v>0</v>
      </c>
      <c r="AQ712" s="66">
        <v>0</v>
      </c>
      <c r="AR712" s="66">
        <v>0</v>
      </c>
      <c r="AS712" s="66">
        <v>0</v>
      </c>
      <c r="AT712" s="65">
        <v>0</v>
      </c>
      <c r="AU712" s="65">
        <v>0</v>
      </c>
      <c r="AV712" s="66">
        <v>0</v>
      </c>
      <c r="AW712" s="66">
        <v>0</v>
      </c>
      <c r="AX712" s="66">
        <v>1</v>
      </c>
      <c r="AY712" s="66">
        <v>0</v>
      </c>
      <c r="AZ712" s="66">
        <v>0</v>
      </c>
      <c r="BA712" s="66">
        <v>0</v>
      </c>
      <c r="BB712" s="66">
        <v>0</v>
      </c>
      <c r="BC712" s="66">
        <v>0</v>
      </c>
      <c r="BD712" s="66">
        <v>0</v>
      </c>
      <c r="BE712" s="66">
        <v>0</v>
      </c>
      <c r="BF712" s="66">
        <v>0</v>
      </c>
      <c r="BG712" s="66">
        <v>0</v>
      </c>
      <c r="BH712" s="66">
        <v>0</v>
      </c>
      <c r="BI712" s="29"/>
      <c r="BJ712" s="11" t="s">
        <v>5872</v>
      </c>
      <c r="BR712" s="11"/>
      <c r="BV712" s="11"/>
    </row>
    <row r="713" spans="1:74" x14ac:dyDescent="0.25">
      <c r="A713" s="134" t="s">
        <v>468</v>
      </c>
      <c r="B713" s="134" t="s">
        <v>1601</v>
      </c>
      <c r="C713" s="53">
        <v>9</v>
      </c>
      <c r="D713" s="53">
        <v>9</v>
      </c>
      <c r="E713" s="61">
        <v>0</v>
      </c>
      <c r="F713" s="61">
        <v>7</v>
      </c>
      <c r="G713" s="61">
        <v>1</v>
      </c>
      <c r="H713" s="61">
        <v>1</v>
      </c>
      <c r="I713" s="61">
        <v>0</v>
      </c>
      <c r="J713" s="141">
        <v>0</v>
      </c>
      <c r="K713" s="161">
        <f t="shared" si="126"/>
        <v>9</v>
      </c>
      <c r="L713" s="162"/>
      <c r="M713" s="114"/>
      <c r="P713" s="25"/>
      <c r="Q713" s="158"/>
      <c r="S713" s="14" t="s">
        <v>5805</v>
      </c>
      <c r="T713" s="24">
        <v>0</v>
      </c>
      <c r="U713" s="24">
        <v>14</v>
      </c>
      <c r="V713" s="24">
        <v>2</v>
      </c>
      <c r="W713" s="24">
        <v>43</v>
      </c>
      <c r="X713" s="24">
        <v>62</v>
      </c>
      <c r="Y713" s="14">
        <f t="shared" si="127"/>
        <v>121</v>
      </c>
      <c r="AL713" s="11" t="s">
        <v>5873</v>
      </c>
      <c r="AM713" s="66">
        <v>0</v>
      </c>
      <c r="AN713" s="66">
        <v>0</v>
      </c>
      <c r="AO713" s="66">
        <v>0</v>
      </c>
      <c r="AP713" s="66">
        <v>0</v>
      </c>
      <c r="AQ713" s="66">
        <v>0</v>
      </c>
      <c r="AR713" s="66">
        <v>0</v>
      </c>
      <c r="AS713" s="66">
        <v>0</v>
      </c>
      <c r="AT713" s="65">
        <v>0</v>
      </c>
      <c r="AU713" s="65">
        <v>0</v>
      </c>
      <c r="AV713" s="66">
        <v>0</v>
      </c>
      <c r="AW713" s="66">
        <v>0</v>
      </c>
      <c r="AX713" s="66">
        <v>1</v>
      </c>
      <c r="AY713" s="66">
        <v>0</v>
      </c>
      <c r="AZ713" s="66">
        <v>0</v>
      </c>
      <c r="BA713" s="66">
        <v>0</v>
      </c>
      <c r="BB713" s="66">
        <v>0</v>
      </c>
      <c r="BC713" s="66">
        <v>0</v>
      </c>
      <c r="BD713" s="66">
        <v>0</v>
      </c>
      <c r="BE713" s="66">
        <v>0</v>
      </c>
      <c r="BF713" s="66">
        <v>0</v>
      </c>
      <c r="BG713" s="66">
        <v>0</v>
      </c>
      <c r="BH713" s="66">
        <v>0</v>
      </c>
      <c r="BI713" s="29"/>
      <c r="BJ713" s="11" t="s">
        <v>5873</v>
      </c>
      <c r="BR713" s="11"/>
      <c r="BV713" s="11"/>
    </row>
    <row r="714" spans="1:74" x14ac:dyDescent="0.25">
      <c r="A714" s="134" t="s">
        <v>468</v>
      </c>
      <c r="B714" s="134" t="s">
        <v>944</v>
      </c>
      <c r="C714" s="53">
        <v>31</v>
      </c>
      <c r="D714" s="53">
        <v>28</v>
      </c>
      <c r="E714" s="61">
        <v>0</v>
      </c>
      <c r="F714" s="61">
        <v>1</v>
      </c>
      <c r="G714" s="61">
        <v>0</v>
      </c>
      <c r="H714" s="61">
        <v>10</v>
      </c>
      <c r="I714" s="61">
        <v>17</v>
      </c>
      <c r="J714" s="141">
        <v>0</v>
      </c>
      <c r="K714" s="161">
        <f t="shared" si="126"/>
        <v>28</v>
      </c>
      <c r="L714" s="114"/>
      <c r="M714" s="114"/>
      <c r="O714" s="25"/>
      <c r="P714" s="25"/>
      <c r="Q714" s="158"/>
      <c r="S714" s="45" t="s">
        <v>5806</v>
      </c>
      <c r="T714" s="43">
        <v>7</v>
      </c>
      <c r="U714" s="43">
        <v>29</v>
      </c>
      <c r="V714" s="43">
        <v>5</v>
      </c>
      <c r="W714" s="43">
        <v>100</v>
      </c>
      <c r="X714" s="43">
        <v>333</v>
      </c>
      <c r="Y714" s="14">
        <f t="shared" si="127"/>
        <v>474</v>
      </c>
      <c r="AL714" s="11" t="s">
        <v>5874</v>
      </c>
      <c r="AM714" s="66">
        <v>364</v>
      </c>
      <c r="AN714" s="66">
        <v>349</v>
      </c>
      <c r="AO714" s="66">
        <v>510</v>
      </c>
      <c r="AP714" s="66">
        <v>535</v>
      </c>
      <c r="AQ714" s="66">
        <v>579</v>
      </c>
      <c r="AR714" s="66">
        <v>91</v>
      </c>
      <c r="AS714" s="66">
        <v>181</v>
      </c>
      <c r="AT714" s="65">
        <v>166</v>
      </c>
      <c r="AU714" s="65">
        <v>123</v>
      </c>
      <c r="AV714" s="66">
        <v>6</v>
      </c>
      <c r="AW714" s="66">
        <v>0</v>
      </c>
      <c r="AX714" s="66">
        <v>1</v>
      </c>
      <c r="AY714" s="66">
        <v>0</v>
      </c>
      <c r="AZ714" s="66">
        <v>0</v>
      </c>
      <c r="BA714" s="66">
        <v>0</v>
      </c>
      <c r="BB714" s="66">
        <v>0</v>
      </c>
      <c r="BC714" s="66">
        <v>0</v>
      </c>
      <c r="BD714" s="66">
        <v>0</v>
      </c>
      <c r="BE714" s="66">
        <v>0</v>
      </c>
      <c r="BF714" s="66">
        <v>0</v>
      </c>
      <c r="BG714" s="66">
        <v>0</v>
      </c>
      <c r="BH714" s="66">
        <v>0</v>
      </c>
      <c r="BI714" s="29"/>
      <c r="BJ714" s="11" t="s">
        <v>5874</v>
      </c>
      <c r="BR714" s="11"/>
      <c r="BV714" s="11"/>
    </row>
    <row r="715" spans="1:74" x14ac:dyDescent="0.25">
      <c r="A715" s="134" t="s">
        <v>468</v>
      </c>
      <c r="B715" s="134" t="s">
        <v>4236</v>
      </c>
      <c r="C715" s="53">
        <v>1</v>
      </c>
      <c r="D715" s="53">
        <v>1</v>
      </c>
      <c r="E715" s="61">
        <v>0</v>
      </c>
      <c r="F715" s="61">
        <v>0</v>
      </c>
      <c r="G715" s="61">
        <v>0</v>
      </c>
      <c r="H715" s="61">
        <v>1</v>
      </c>
      <c r="I715" s="61">
        <v>0</v>
      </c>
      <c r="J715" s="141">
        <v>0</v>
      </c>
      <c r="K715" s="161">
        <f t="shared" si="126"/>
        <v>1</v>
      </c>
      <c r="L715" s="114"/>
      <c r="M715" s="114"/>
      <c r="O715" s="25"/>
      <c r="P715" s="25"/>
      <c r="Q715" s="158"/>
      <c r="S715" s="15" t="s">
        <v>5785</v>
      </c>
      <c r="T715" s="24">
        <v>12</v>
      </c>
      <c r="U715" s="24">
        <v>72</v>
      </c>
      <c r="V715" s="24">
        <v>32</v>
      </c>
      <c r="W715" s="24">
        <v>196</v>
      </c>
      <c r="X715" s="24">
        <v>456</v>
      </c>
      <c r="Y715" s="14">
        <f t="shared" si="127"/>
        <v>768</v>
      </c>
      <c r="AL715" s="29" t="s">
        <v>5875</v>
      </c>
      <c r="AM715" s="66">
        <v>0</v>
      </c>
      <c r="AN715" s="66">
        <v>0</v>
      </c>
      <c r="AO715" s="66">
        <v>0</v>
      </c>
      <c r="AP715" s="66">
        <v>0</v>
      </c>
      <c r="AQ715" s="66">
        <v>0</v>
      </c>
      <c r="AR715" s="66">
        <v>415</v>
      </c>
      <c r="AS715" s="66">
        <v>435</v>
      </c>
      <c r="AT715" s="65">
        <v>345</v>
      </c>
      <c r="AU715" s="65">
        <v>433</v>
      </c>
      <c r="AV715" s="66">
        <v>457</v>
      </c>
      <c r="AW715" s="66">
        <v>568</v>
      </c>
      <c r="AX715" s="66">
        <v>453</v>
      </c>
      <c r="AY715" s="66">
        <v>391</v>
      </c>
      <c r="AZ715" s="66">
        <v>236</v>
      </c>
      <c r="BA715" s="66">
        <v>35</v>
      </c>
      <c r="BB715" s="66">
        <v>44</v>
      </c>
      <c r="BC715" s="66">
        <v>12</v>
      </c>
      <c r="BD715" s="122">
        <v>15</v>
      </c>
      <c r="BE715" s="122">
        <v>11</v>
      </c>
      <c r="BF715" s="122">
        <v>1</v>
      </c>
      <c r="BG715" s="66">
        <v>0</v>
      </c>
      <c r="BH715" s="123">
        <v>0</v>
      </c>
      <c r="BI715" s="29"/>
      <c r="BJ715" s="29" t="s">
        <v>5875</v>
      </c>
      <c r="BR715" s="11"/>
      <c r="BV715" s="11"/>
    </row>
    <row r="716" spans="1:74" x14ac:dyDescent="0.25">
      <c r="A716" s="134" t="s">
        <v>468</v>
      </c>
      <c r="B716" s="134" t="s">
        <v>721</v>
      </c>
      <c r="C716" s="53">
        <v>85</v>
      </c>
      <c r="D716" s="53">
        <v>83</v>
      </c>
      <c r="E716" s="61">
        <v>0</v>
      </c>
      <c r="F716" s="61">
        <v>6</v>
      </c>
      <c r="G716" s="61">
        <v>1</v>
      </c>
      <c r="H716" s="61">
        <v>31</v>
      </c>
      <c r="I716" s="61">
        <v>45</v>
      </c>
      <c r="J716" s="141">
        <v>0</v>
      </c>
      <c r="K716" s="161">
        <f t="shared" si="126"/>
        <v>83</v>
      </c>
      <c r="L716" s="114"/>
      <c r="M716" s="114">
        <v>121</v>
      </c>
      <c r="P716" s="25"/>
      <c r="Q716" s="158"/>
      <c r="T716" s="11">
        <f>SUM(T707:T715)</f>
        <v>19</v>
      </c>
      <c r="U716" s="11">
        <f>SUM(U707:U715)</f>
        <v>127</v>
      </c>
      <c r="V716" s="11">
        <f>SUM(V707:V715)</f>
        <v>40</v>
      </c>
      <c r="W716" s="11">
        <f>SUM(W707:W715)</f>
        <v>346</v>
      </c>
      <c r="X716" s="11">
        <f>SUM(X707:X715)</f>
        <v>851</v>
      </c>
      <c r="Y716" s="14">
        <f t="shared" si="127"/>
        <v>1383</v>
      </c>
      <c r="AL716" s="11" t="s">
        <v>5884</v>
      </c>
      <c r="AM716" s="66">
        <v>3</v>
      </c>
      <c r="AN716" s="66">
        <v>0</v>
      </c>
      <c r="AO716" s="66">
        <v>1</v>
      </c>
      <c r="AP716" s="66">
        <v>1</v>
      </c>
      <c r="AQ716" s="66">
        <v>1</v>
      </c>
      <c r="AR716" s="66">
        <v>0</v>
      </c>
      <c r="AS716" s="66">
        <v>0</v>
      </c>
      <c r="AT716" s="65">
        <v>0</v>
      </c>
      <c r="AU716" s="65">
        <v>0</v>
      </c>
      <c r="AV716" s="66">
        <v>1</v>
      </c>
      <c r="AW716" s="66">
        <v>2</v>
      </c>
      <c r="AX716" s="66">
        <v>1</v>
      </c>
      <c r="AY716" s="66">
        <v>1</v>
      </c>
      <c r="AZ716" s="66">
        <v>0</v>
      </c>
      <c r="BA716" s="66">
        <v>0</v>
      </c>
      <c r="BB716" s="66">
        <v>1</v>
      </c>
      <c r="BC716" s="66">
        <v>0</v>
      </c>
      <c r="BD716" s="66">
        <v>0</v>
      </c>
      <c r="BE716" s="66">
        <v>0</v>
      </c>
      <c r="BF716" s="66">
        <v>1</v>
      </c>
      <c r="BG716" s="66">
        <v>1</v>
      </c>
      <c r="BH716" s="66">
        <v>0</v>
      </c>
      <c r="BI716" s="29"/>
      <c r="BJ716" s="11" t="s">
        <v>5884</v>
      </c>
      <c r="BR716" s="11"/>
      <c r="BV716" s="11"/>
    </row>
    <row r="717" spans="1:74" x14ac:dyDescent="0.25">
      <c r="A717" s="136" t="s">
        <v>472</v>
      </c>
      <c r="B717" s="136" t="s">
        <v>1601</v>
      </c>
      <c r="C717" s="92">
        <v>35</v>
      </c>
      <c r="D717" s="92">
        <v>32</v>
      </c>
      <c r="E717" s="92">
        <v>0</v>
      </c>
      <c r="F717" s="92">
        <v>11</v>
      </c>
      <c r="G717" s="92">
        <v>2</v>
      </c>
      <c r="H717" s="92">
        <v>19</v>
      </c>
      <c r="I717" s="92">
        <v>0</v>
      </c>
      <c r="J717" s="92">
        <v>0</v>
      </c>
      <c r="K717" s="159">
        <f t="shared" si="126"/>
        <v>32</v>
      </c>
      <c r="L717" s="114"/>
      <c r="M717" s="114"/>
      <c r="P717" s="25"/>
      <c r="Q717" s="158"/>
      <c r="AL717" s="11" t="s">
        <v>5885</v>
      </c>
      <c r="AM717" s="66">
        <v>3</v>
      </c>
      <c r="AN717" s="66">
        <v>3</v>
      </c>
      <c r="AO717" s="66">
        <v>1</v>
      </c>
      <c r="AP717" s="66">
        <v>1</v>
      </c>
      <c r="AQ717" s="66">
        <v>1</v>
      </c>
      <c r="AR717" s="66">
        <v>0</v>
      </c>
      <c r="AS717" s="66">
        <v>0</v>
      </c>
      <c r="AT717" s="65">
        <v>0</v>
      </c>
      <c r="AU717" s="65">
        <v>1</v>
      </c>
      <c r="AV717" s="66">
        <v>1</v>
      </c>
      <c r="AW717" s="66">
        <v>0</v>
      </c>
      <c r="AX717" s="66">
        <v>0</v>
      </c>
      <c r="AY717" s="66">
        <v>1</v>
      </c>
      <c r="AZ717" s="66">
        <v>0</v>
      </c>
      <c r="BA717" s="66">
        <v>0</v>
      </c>
      <c r="BB717" s="66">
        <v>1</v>
      </c>
      <c r="BC717" s="66">
        <v>0</v>
      </c>
      <c r="BD717" s="66">
        <v>0</v>
      </c>
      <c r="BE717" s="66">
        <v>0</v>
      </c>
      <c r="BF717" s="66">
        <v>0</v>
      </c>
      <c r="BG717" s="66">
        <v>1</v>
      </c>
      <c r="BH717" s="66">
        <v>0</v>
      </c>
      <c r="BI717" s="29"/>
      <c r="BJ717" s="11" t="s">
        <v>5885</v>
      </c>
      <c r="BR717" s="11"/>
      <c r="BV717" s="11"/>
    </row>
    <row r="718" spans="1:74" x14ac:dyDescent="0.25">
      <c r="A718" s="136" t="s">
        <v>472</v>
      </c>
      <c r="B718" s="136" t="s">
        <v>944</v>
      </c>
      <c r="C718" s="92">
        <v>99</v>
      </c>
      <c r="D718" s="92">
        <v>98</v>
      </c>
      <c r="E718" s="92">
        <v>0</v>
      </c>
      <c r="F718" s="92">
        <v>1</v>
      </c>
      <c r="G718" s="92">
        <v>0</v>
      </c>
      <c r="H718" s="92">
        <v>14</v>
      </c>
      <c r="I718" s="92">
        <v>83</v>
      </c>
      <c r="J718" s="92">
        <v>0</v>
      </c>
      <c r="K718" s="159">
        <f t="shared" si="126"/>
        <v>98</v>
      </c>
      <c r="L718" s="114"/>
      <c r="M718" s="114"/>
      <c r="O718" s="157"/>
      <c r="P718" s="157"/>
      <c r="Q718" s="158"/>
      <c r="AL718" s="11" t="s">
        <v>5886</v>
      </c>
      <c r="AM718" s="66">
        <v>10</v>
      </c>
      <c r="AN718" s="66">
        <v>3</v>
      </c>
      <c r="AO718" s="66">
        <v>5</v>
      </c>
      <c r="AP718" s="66">
        <v>3</v>
      </c>
      <c r="AQ718" s="66">
        <v>2</v>
      </c>
      <c r="AR718" s="66">
        <v>0</v>
      </c>
      <c r="AS718" s="66">
        <v>0</v>
      </c>
      <c r="AT718" s="65">
        <v>0</v>
      </c>
      <c r="AU718" s="65">
        <v>1</v>
      </c>
      <c r="AV718" s="66">
        <v>1</v>
      </c>
      <c r="AW718" s="66">
        <v>0</v>
      </c>
      <c r="AX718" s="66">
        <v>0</v>
      </c>
      <c r="AY718" s="66">
        <v>1</v>
      </c>
      <c r="AZ718" s="66">
        <v>0</v>
      </c>
      <c r="BA718" s="66">
        <v>0</v>
      </c>
      <c r="BB718" s="66">
        <v>1</v>
      </c>
      <c r="BC718" s="66">
        <v>0</v>
      </c>
      <c r="BD718" s="66">
        <v>0</v>
      </c>
      <c r="BE718" s="66">
        <v>0</v>
      </c>
      <c r="BF718" s="66">
        <v>0</v>
      </c>
      <c r="BG718" s="66">
        <v>1</v>
      </c>
      <c r="BH718" s="66">
        <v>0</v>
      </c>
      <c r="BI718" s="29"/>
      <c r="BJ718" s="11" t="s">
        <v>5886</v>
      </c>
      <c r="BR718" s="11"/>
      <c r="BV718" s="11"/>
    </row>
    <row r="719" spans="1:74" x14ac:dyDescent="0.25">
      <c r="A719" s="136" t="s">
        <v>472</v>
      </c>
      <c r="B719" s="136" t="s">
        <v>2016</v>
      </c>
      <c r="C719" s="92">
        <v>2</v>
      </c>
      <c r="D719" s="92">
        <v>2</v>
      </c>
      <c r="E719" s="92">
        <v>0</v>
      </c>
      <c r="F719" s="92">
        <v>1</v>
      </c>
      <c r="G719" s="92">
        <v>0</v>
      </c>
      <c r="H719" s="92">
        <v>1</v>
      </c>
      <c r="I719" s="92">
        <v>0</v>
      </c>
      <c r="J719" s="92">
        <v>0</v>
      </c>
      <c r="K719" s="159">
        <f t="shared" si="126"/>
        <v>2</v>
      </c>
      <c r="L719" s="114"/>
      <c r="M719" s="114"/>
      <c r="O719" s="157"/>
      <c r="P719" s="157"/>
      <c r="Q719" s="158"/>
      <c r="S719" s="14" t="s">
        <v>5809</v>
      </c>
      <c r="T719" s="14" t="s">
        <v>264</v>
      </c>
      <c r="U719" s="14" t="s">
        <v>121</v>
      </c>
      <c r="V719" s="14" t="s">
        <v>543</v>
      </c>
      <c r="W719" s="14" t="s">
        <v>198</v>
      </c>
      <c r="X719" s="14" t="s">
        <v>300</v>
      </c>
      <c r="Y719" s="14" t="s">
        <v>117</v>
      </c>
      <c r="AL719" s="11" t="s">
        <v>5888</v>
      </c>
      <c r="AM719" s="66">
        <v>51</v>
      </c>
      <c r="AN719" s="66">
        <v>46</v>
      </c>
      <c r="AO719" s="66">
        <v>37</v>
      </c>
      <c r="AP719" s="66">
        <v>28</v>
      </c>
      <c r="AQ719" s="66">
        <v>23</v>
      </c>
      <c r="AR719" s="66">
        <v>12</v>
      </c>
      <c r="AS719" s="66">
        <v>18</v>
      </c>
      <c r="AT719" s="65">
        <v>8</v>
      </c>
      <c r="AU719" s="65">
        <v>10</v>
      </c>
      <c r="AV719" s="66">
        <v>4</v>
      </c>
      <c r="AW719" s="66">
        <v>1</v>
      </c>
      <c r="AX719" s="66">
        <v>5</v>
      </c>
      <c r="AY719" s="66">
        <v>3</v>
      </c>
      <c r="AZ719" s="66">
        <v>0</v>
      </c>
      <c r="BA719" s="66">
        <v>0</v>
      </c>
      <c r="BB719" s="66">
        <v>2</v>
      </c>
      <c r="BC719" s="66">
        <v>0</v>
      </c>
      <c r="BD719" s="66">
        <v>0</v>
      </c>
      <c r="BE719" s="66">
        <v>0</v>
      </c>
      <c r="BF719" s="66">
        <v>4</v>
      </c>
      <c r="BG719" s="66">
        <v>1</v>
      </c>
      <c r="BH719" s="66">
        <v>1</v>
      </c>
      <c r="BI719" s="29"/>
      <c r="BJ719" s="11" t="s">
        <v>5888</v>
      </c>
      <c r="BR719" s="11"/>
      <c r="BV719" s="11"/>
    </row>
    <row r="720" spans="1:74" x14ac:dyDescent="0.25">
      <c r="A720" s="136" t="s">
        <v>472</v>
      </c>
      <c r="B720" s="136" t="s">
        <v>4236</v>
      </c>
      <c r="C720" s="92">
        <v>2</v>
      </c>
      <c r="D720" s="92">
        <v>2</v>
      </c>
      <c r="E720" s="92">
        <v>1</v>
      </c>
      <c r="F720" s="92">
        <v>1</v>
      </c>
      <c r="G720" s="92">
        <v>0</v>
      </c>
      <c r="H720" s="92">
        <v>0</v>
      </c>
      <c r="I720" s="92">
        <v>0</v>
      </c>
      <c r="J720" s="92">
        <v>0</v>
      </c>
      <c r="K720" s="159">
        <f t="shared" si="126"/>
        <v>2</v>
      </c>
      <c r="L720" s="114"/>
      <c r="M720" s="114"/>
      <c r="O720" s="157"/>
      <c r="P720" s="157"/>
      <c r="Q720" s="158"/>
      <c r="S720" s="14" t="s">
        <v>5942</v>
      </c>
      <c r="T720" s="54">
        <v>0</v>
      </c>
      <c r="U720" s="54">
        <v>0</v>
      </c>
      <c r="V720" s="55">
        <v>0</v>
      </c>
      <c r="W720" s="55">
        <v>0</v>
      </c>
      <c r="X720" s="55">
        <v>0</v>
      </c>
      <c r="Y720" s="14">
        <f t="shared" ref="Y720:Y729" si="128">SUM(T720:X720)</f>
        <v>0</v>
      </c>
      <c r="BI720" s="29"/>
      <c r="BR720" s="11"/>
      <c r="BV720" s="11"/>
    </row>
    <row r="721" spans="1:74" x14ac:dyDescent="0.25">
      <c r="A721" s="136" t="s">
        <v>472</v>
      </c>
      <c r="B721" s="136" t="s">
        <v>721</v>
      </c>
      <c r="C721" s="92">
        <v>342</v>
      </c>
      <c r="D721" s="92">
        <v>340</v>
      </c>
      <c r="E721" s="92">
        <v>6</v>
      </c>
      <c r="F721" s="92">
        <v>15</v>
      </c>
      <c r="G721" s="92">
        <v>3</v>
      </c>
      <c r="H721" s="92">
        <v>66</v>
      </c>
      <c r="I721" s="92">
        <v>250</v>
      </c>
      <c r="J721" s="92">
        <v>0</v>
      </c>
      <c r="K721" s="159">
        <f t="shared" si="126"/>
        <v>340</v>
      </c>
      <c r="L721" s="163"/>
      <c r="M721" s="164">
        <f>SUM(K717:K721)</f>
        <v>474</v>
      </c>
      <c r="O721" s="157"/>
      <c r="P721" s="157"/>
      <c r="Q721" s="158"/>
      <c r="S721" s="14" t="s">
        <v>5943</v>
      </c>
      <c r="T721" s="55">
        <v>0</v>
      </c>
      <c r="U721" s="55">
        <v>0</v>
      </c>
      <c r="V721" s="55">
        <v>0</v>
      </c>
      <c r="W721" s="55">
        <v>0</v>
      </c>
      <c r="X721" s="55">
        <v>0</v>
      </c>
      <c r="Y721" s="14">
        <f t="shared" si="128"/>
        <v>0</v>
      </c>
      <c r="BI721" s="29"/>
      <c r="BR721" s="11"/>
      <c r="BV721" s="11"/>
    </row>
    <row r="722" spans="1:74" x14ac:dyDescent="0.25">
      <c r="A722" s="134" t="s">
        <v>367</v>
      </c>
      <c r="B722" s="134" t="s">
        <v>1601</v>
      </c>
      <c r="C722" s="53">
        <v>114</v>
      </c>
      <c r="D722" s="53">
        <v>108</v>
      </c>
      <c r="E722" s="53">
        <v>1</v>
      </c>
      <c r="F722" s="53">
        <v>23</v>
      </c>
      <c r="G722" s="53">
        <v>5</v>
      </c>
      <c r="H722" s="53">
        <v>79</v>
      </c>
      <c r="I722" s="53">
        <v>0</v>
      </c>
      <c r="J722" s="142">
        <v>0</v>
      </c>
      <c r="K722" s="161">
        <f t="shared" si="126"/>
        <v>108</v>
      </c>
      <c r="L722" s="163"/>
      <c r="M722" s="164"/>
      <c r="O722" s="157"/>
      <c r="P722" s="157"/>
      <c r="Q722" s="158"/>
      <c r="S722" s="14" t="s">
        <v>5944</v>
      </c>
      <c r="T722" s="54">
        <v>0</v>
      </c>
      <c r="U722" s="54">
        <v>0</v>
      </c>
      <c r="V722" s="55">
        <v>0</v>
      </c>
      <c r="W722" s="55">
        <v>0</v>
      </c>
      <c r="X722" s="55">
        <v>0</v>
      </c>
      <c r="Y722" s="14">
        <f t="shared" si="128"/>
        <v>0</v>
      </c>
      <c r="BI722" s="29"/>
      <c r="BR722" s="11"/>
      <c r="BV722" s="11"/>
    </row>
    <row r="723" spans="1:74" x14ac:dyDescent="0.25">
      <c r="A723" s="134" t="s">
        <v>367</v>
      </c>
      <c r="B723" s="134" t="s">
        <v>944</v>
      </c>
      <c r="C723" s="53">
        <v>165</v>
      </c>
      <c r="D723" s="53">
        <v>148</v>
      </c>
      <c r="E723" s="53">
        <v>4</v>
      </c>
      <c r="F723" s="53">
        <v>39</v>
      </c>
      <c r="G723" s="53">
        <v>16</v>
      </c>
      <c r="H723" s="53">
        <v>89</v>
      </c>
      <c r="I723" s="53">
        <v>0</v>
      </c>
      <c r="J723" s="142">
        <v>0</v>
      </c>
      <c r="K723" s="161">
        <f t="shared" si="126"/>
        <v>148</v>
      </c>
      <c r="L723" s="164"/>
      <c r="M723" s="164"/>
      <c r="O723" s="157"/>
      <c r="P723" s="157"/>
      <c r="Q723" s="158"/>
      <c r="S723" s="45" t="s">
        <v>5945</v>
      </c>
      <c r="T723" s="117">
        <v>0</v>
      </c>
      <c r="U723" s="117">
        <v>0</v>
      </c>
      <c r="V723" s="117">
        <v>0</v>
      </c>
      <c r="W723" s="117">
        <v>0</v>
      </c>
      <c r="X723" s="117">
        <v>0</v>
      </c>
      <c r="Y723" s="14">
        <f t="shared" si="128"/>
        <v>0</v>
      </c>
      <c r="BI723" s="29"/>
      <c r="BR723" s="11"/>
      <c r="BV723" s="11"/>
    </row>
    <row r="724" spans="1:74" x14ac:dyDescent="0.25">
      <c r="A724" s="134" t="s">
        <v>367</v>
      </c>
      <c r="B724" s="134" t="s">
        <v>2016</v>
      </c>
      <c r="C724" s="53">
        <v>4</v>
      </c>
      <c r="D724" s="53">
        <v>4</v>
      </c>
      <c r="E724" s="53">
        <v>0</v>
      </c>
      <c r="F724" s="53">
        <v>1</v>
      </c>
      <c r="G724" s="53">
        <v>1</v>
      </c>
      <c r="H724" s="53">
        <v>2</v>
      </c>
      <c r="I724" s="53">
        <v>0</v>
      </c>
      <c r="J724" s="142">
        <v>0</v>
      </c>
      <c r="K724" s="61">
        <f t="shared" si="126"/>
        <v>4</v>
      </c>
      <c r="L724" s="164"/>
      <c r="M724" s="164"/>
      <c r="O724" s="157"/>
      <c r="P724" s="157"/>
      <c r="Q724" s="158"/>
      <c r="S724" s="14" t="s">
        <v>5803</v>
      </c>
      <c r="T724" s="116">
        <v>0</v>
      </c>
      <c r="U724" s="116">
        <v>1</v>
      </c>
      <c r="V724" s="116">
        <v>0</v>
      </c>
      <c r="W724" s="116">
        <v>0</v>
      </c>
      <c r="X724" s="116">
        <v>0</v>
      </c>
      <c r="Y724" s="14">
        <f t="shared" si="128"/>
        <v>1</v>
      </c>
      <c r="BI724" s="29"/>
      <c r="BR724" s="11"/>
      <c r="BV724" s="11"/>
    </row>
    <row r="725" spans="1:74" x14ac:dyDescent="0.25">
      <c r="A725" s="134" t="s">
        <v>367</v>
      </c>
      <c r="B725" s="134" t="s">
        <v>4236</v>
      </c>
      <c r="C725" s="53">
        <v>2</v>
      </c>
      <c r="D725" s="53">
        <v>2</v>
      </c>
      <c r="E725" s="53">
        <v>0</v>
      </c>
      <c r="F725" s="53">
        <v>0</v>
      </c>
      <c r="G725" s="53">
        <v>0</v>
      </c>
      <c r="H725" s="53">
        <v>2</v>
      </c>
      <c r="I725" s="53">
        <v>0</v>
      </c>
      <c r="J725" s="142">
        <v>0</v>
      </c>
      <c r="K725" s="61">
        <f t="shared" si="126"/>
        <v>2</v>
      </c>
      <c r="L725" s="165"/>
      <c r="M725" s="114"/>
      <c r="O725" s="157"/>
      <c r="P725" s="157"/>
      <c r="Q725" s="158"/>
      <c r="S725" s="45" t="s">
        <v>5804</v>
      </c>
      <c r="T725" s="56">
        <v>0</v>
      </c>
      <c r="U725" s="56">
        <v>1</v>
      </c>
      <c r="V725" s="56">
        <v>0</v>
      </c>
      <c r="W725" s="56">
        <v>0</v>
      </c>
      <c r="X725" s="56">
        <v>0</v>
      </c>
      <c r="Y725" s="14">
        <f t="shared" si="128"/>
        <v>1</v>
      </c>
      <c r="AL725" s="11" t="s">
        <v>5</v>
      </c>
      <c r="AM725" s="11" t="s">
        <v>5891</v>
      </c>
      <c r="AN725" s="11" t="s">
        <v>5835</v>
      </c>
      <c r="AO725" s="11" t="s">
        <v>5836</v>
      </c>
      <c r="AP725" s="11" t="s">
        <v>5837</v>
      </c>
      <c r="AQ725" s="11" t="s">
        <v>5838</v>
      </c>
      <c r="AR725" s="11" t="s">
        <v>5839</v>
      </c>
      <c r="AS725" s="11" t="s">
        <v>5840</v>
      </c>
      <c r="AT725" s="68" t="s">
        <v>5841</v>
      </c>
      <c r="AU725" s="68" t="s">
        <v>5842</v>
      </c>
      <c r="AV725" s="11" t="s">
        <v>5843</v>
      </c>
      <c r="AW725" s="11" t="s">
        <v>5844</v>
      </c>
      <c r="AX725" s="11" t="s">
        <v>5845</v>
      </c>
      <c r="AY725" s="11" t="s">
        <v>5846</v>
      </c>
      <c r="AZ725" s="11" t="s">
        <v>5847</v>
      </c>
      <c r="BA725" s="11" t="s">
        <v>5848</v>
      </c>
      <c r="BB725" s="11" t="s">
        <v>5849</v>
      </c>
      <c r="BC725" s="11" t="s">
        <v>5850</v>
      </c>
      <c r="BD725" s="11" t="s">
        <v>5851</v>
      </c>
      <c r="BE725" s="11" t="s">
        <v>5852</v>
      </c>
      <c r="BF725" s="11" t="s">
        <v>5853</v>
      </c>
      <c r="BG725" s="11" t="s">
        <v>5854</v>
      </c>
      <c r="BH725" s="11" t="s">
        <v>5855</v>
      </c>
      <c r="BI725" s="29"/>
      <c r="BR725" s="11"/>
      <c r="BV725" s="11"/>
    </row>
    <row r="726" spans="1:74" x14ac:dyDescent="0.25">
      <c r="A726" s="134" t="s">
        <v>367</v>
      </c>
      <c r="B726" s="134" t="s">
        <v>721</v>
      </c>
      <c r="C726" s="53">
        <v>509</v>
      </c>
      <c r="D726" s="53">
        <v>506</v>
      </c>
      <c r="E726" s="53">
        <v>7</v>
      </c>
      <c r="F726" s="53">
        <v>9</v>
      </c>
      <c r="G726" s="53">
        <v>10</v>
      </c>
      <c r="H726" s="53">
        <v>24</v>
      </c>
      <c r="I726" s="53">
        <v>456</v>
      </c>
      <c r="J726" s="142">
        <v>0</v>
      </c>
      <c r="K726" s="161">
        <f t="shared" si="126"/>
        <v>506</v>
      </c>
      <c r="L726" s="164"/>
      <c r="M726" s="164">
        <f>SUM(K722:K726)</f>
        <v>768</v>
      </c>
      <c r="O726" s="157"/>
      <c r="P726" s="157"/>
      <c r="Q726" s="158"/>
      <c r="S726" s="14" t="s">
        <v>5805</v>
      </c>
      <c r="T726" s="55">
        <v>0</v>
      </c>
      <c r="U726" s="55">
        <v>7</v>
      </c>
      <c r="V726" s="55">
        <v>1</v>
      </c>
      <c r="W726" s="55">
        <v>1</v>
      </c>
      <c r="X726" s="55">
        <v>0</v>
      </c>
      <c r="Y726" s="14">
        <f t="shared" si="128"/>
        <v>9</v>
      </c>
      <c r="AL726" s="11" t="s">
        <v>5922</v>
      </c>
      <c r="AM726" s="66">
        <v>713</v>
      </c>
      <c r="AN726" s="66">
        <v>352</v>
      </c>
      <c r="AO726" s="66">
        <v>266</v>
      </c>
      <c r="AP726" s="66">
        <v>249</v>
      </c>
      <c r="AQ726" s="66">
        <v>156</v>
      </c>
      <c r="AR726" s="66">
        <v>84</v>
      </c>
      <c r="AS726" s="66">
        <v>62</v>
      </c>
      <c r="AT726" s="65">
        <v>82</v>
      </c>
      <c r="AU726" s="65">
        <v>42</v>
      </c>
      <c r="AV726" s="66">
        <v>52</v>
      </c>
      <c r="AW726" s="66">
        <v>37</v>
      </c>
      <c r="AX726" s="66">
        <v>17</v>
      </c>
      <c r="AY726" s="66">
        <v>19</v>
      </c>
      <c r="AZ726" s="66">
        <v>37</v>
      </c>
      <c r="BA726" s="66">
        <v>13</v>
      </c>
      <c r="BB726" s="66">
        <v>19</v>
      </c>
      <c r="BC726" s="66">
        <v>16</v>
      </c>
      <c r="BD726" s="124">
        <v>11</v>
      </c>
      <c r="BE726" s="66">
        <v>3</v>
      </c>
      <c r="BF726" s="66">
        <v>6</v>
      </c>
      <c r="BG726" s="66">
        <v>2</v>
      </c>
      <c r="BH726" s="66">
        <v>3</v>
      </c>
      <c r="BI726" s="29"/>
      <c r="BJ726" s="11" t="s">
        <v>5922</v>
      </c>
      <c r="BR726" s="11"/>
      <c r="BV726" s="11"/>
    </row>
    <row r="727" spans="1:74" x14ac:dyDescent="0.25">
      <c r="A727" s="144" t="s">
        <v>5810</v>
      </c>
      <c r="B727" s="145"/>
      <c r="C727" s="61">
        <f t="shared" ref="C727:K727" si="129">SUM(C706:C726)</f>
        <v>1420</v>
      </c>
      <c r="D727" s="61">
        <f t="shared" si="129"/>
        <v>1383</v>
      </c>
      <c r="E727" s="61">
        <f t="shared" si="129"/>
        <v>19</v>
      </c>
      <c r="F727" s="61">
        <f t="shared" si="129"/>
        <v>127</v>
      </c>
      <c r="G727" s="61">
        <f t="shared" si="129"/>
        <v>40</v>
      </c>
      <c r="H727" s="61">
        <f t="shared" si="129"/>
        <v>346</v>
      </c>
      <c r="I727" s="61">
        <f t="shared" si="129"/>
        <v>851</v>
      </c>
      <c r="J727" s="61">
        <f t="shared" si="129"/>
        <v>0</v>
      </c>
      <c r="K727" s="61">
        <f t="shared" si="129"/>
        <v>1383</v>
      </c>
      <c r="L727" s="164"/>
      <c r="M727" s="114">
        <f>SUM(M706:M726)</f>
        <v>1383</v>
      </c>
      <c r="O727" s="157"/>
      <c r="P727" s="157"/>
      <c r="Q727" s="158"/>
      <c r="S727" s="45" t="s">
        <v>5806</v>
      </c>
      <c r="T727" s="56">
        <v>0</v>
      </c>
      <c r="U727" s="56">
        <v>11</v>
      </c>
      <c r="V727" s="56">
        <v>2</v>
      </c>
      <c r="W727" s="56">
        <v>19</v>
      </c>
      <c r="X727" s="56">
        <v>0</v>
      </c>
      <c r="Y727" s="14">
        <f t="shared" si="128"/>
        <v>32</v>
      </c>
      <c r="AL727" s="11" t="s">
        <v>5923</v>
      </c>
      <c r="AM727" s="66">
        <v>1</v>
      </c>
      <c r="AN727" s="66">
        <v>28</v>
      </c>
      <c r="AO727" s="66">
        <v>72</v>
      </c>
      <c r="AP727" s="66">
        <v>273</v>
      </c>
      <c r="AQ727" s="66">
        <v>355</v>
      </c>
      <c r="AR727" s="66">
        <v>161</v>
      </c>
      <c r="AS727" s="66">
        <v>145</v>
      </c>
      <c r="AT727" s="65">
        <v>92</v>
      </c>
      <c r="AU727" s="65">
        <v>72</v>
      </c>
      <c r="AV727" s="66">
        <v>60</v>
      </c>
      <c r="AW727" s="66">
        <v>43</v>
      </c>
      <c r="AX727" s="66">
        <v>40</v>
      </c>
      <c r="AY727" s="66">
        <v>31</v>
      </c>
      <c r="AZ727" s="66">
        <v>39</v>
      </c>
      <c r="BA727" s="66">
        <v>28</v>
      </c>
      <c r="BB727" s="66">
        <v>32</v>
      </c>
      <c r="BC727" s="66">
        <v>17</v>
      </c>
      <c r="BD727" s="124">
        <v>29</v>
      </c>
      <c r="BE727" s="66">
        <v>10</v>
      </c>
      <c r="BF727" s="66">
        <v>15</v>
      </c>
      <c r="BG727" s="66">
        <v>6</v>
      </c>
      <c r="BH727" s="66">
        <v>14</v>
      </c>
      <c r="BI727" s="29"/>
      <c r="BJ727" s="11" t="s">
        <v>5923</v>
      </c>
      <c r="BR727" s="11"/>
      <c r="BV727" s="11"/>
    </row>
    <row r="728" spans="1:74" x14ac:dyDescent="0.25">
      <c r="A728" s="118"/>
      <c r="B728" s="118"/>
      <c r="C728" s="113"/>
      <c r="D728" s="113"/>
      <c r="E728" s="113"/>
      <c r="F728" s="113"/>
      <c r="G728" s="113"/>
      <c r="H728" s="113"/>
      <c r="I728" s="113"/>
      <c r="J728" s="166"/>
      <c r="K728" s="167"/>
      <c r="L728" s="76"/>
      <c r="M728" s="76"/>
      <c r="O728" s="157"/>
      <c r="P728" s="157"/>
      <c r="Q728" s="158"/>
      <c r="S728" s="15" t="s">
        <v>5785</v>
      </c>
      <c r="T728" s="116">
        <v>1</v>
      </c>
      <c r="U728" s="116">
        <v>23</v>
      </c>
      <c r="V728" s="116">
        <v>5</v>
      </c>
      <c r="W728" s="116">
        <v>79</v>
      </c>
      <c r="X728" s="116">
        <v>0</v>
      </c>
      <c r="Y728" s="14">
        <f t="shared" si="128"/>
        <v>108</v>
      </c>
      <c r="AL728" s="11" t="s">
        <v>5924</v>
      </c>
      <c r="AM728" s="66">
        <v>0</v>
      </c>
      <c r="AN728" s="66">
        <v>0</v>
      </c>
      <c r="AO728" s="66">
        <v>0</v>
      </c>
      <c r="AP728" s="66">
        <v>0</v>
      </c>
      <c r="AQ728" s="66">
        <v>2</v>
      </c>
      <c r="AR728" s="66">
        <v>15</v>
      </c>
      <c r="AS728" s="66">
        <v>39</v>
      </c>
      <c r="AT728" s="65">
        <v>174</v>
      </c>
      <c r="AU728" s="65">
        <v>257</v>
      </c>
      <c r="AV728" s="66">
        <v>409</v>
      </c>
      <c r="AW728" s="66">
        <v>233</v>
      </c>
      <c r="AX728" s="66">
        <v>203</v>
      </c>
      <c r="AY728" s="66">
        <v>114</v>
      </c>
      <c r="AZ728" s="66">
        <v>154</v>
      </c>
      <c r="BA728" s="66">
        <v>112</v>
      </c>
      <c r="BB728" s="66">
        <v>124</v>
      </c>
      <c r="BC728" s="66">
        <v>60</v>
      </c>
      <c r="BD728" s="124">
        <v>87</v>
      </c>
      <c r="BE728" s="66">
        <v>39</v>
      </c>
      <c r="BF728" s="66">
        <v>57</v>
      </c>
      <c r="BG728" s="66">
        <v>29</v>
      </c>
      <c r="BH728" s="66">
        <v>50</v>
      </c>
      <c r="BI728" s="29"/>
      <c r="BJ728" s="11" t="s">
        <v>5924</v>
      </c>
      <c r="BR728" s="11"/>
      <c r="BV728" s="11"/>
    </row>
    <row r="729" spans="1:74" x14ac:dyDescent="0.25">
      <c r="A729" s="118"/>
      <c r="B729" s="118"/>
      <c r="C729" s="113"/>
      <c r="D729" s="113"/>
      <c r="E729" s="113"/>
      <c r="F729" s="113"/>
      <c r="G729" s="113"/>
      <c r="H729" s="113"/>
      <c r="I729" s="113"/>
      <c r="J729" s="166"/>
      <c r="K729" s="167"/>
      <c r="L729" s="76"/>
      <c r="M729" s="143"/>
      <c r="O729" s="157"/>
      <c r="P729" s="157"/>
      <c r="Q729" s="158"/>
      <c r="S729" s="76"/>
      <c r="T729" s="28">
        <f>SUM(T720:T728)</f>
        <v>1</v>
      </c>
      <c r="U729" s="28">
        <f>SUM(U720:U728)</f>
        <v>43</v>
      </c>
      <c r="V729" s="28">
        <f>SUM(V720:V728)</f>
        <v>8</v>
      </c>
      <c r="W729" s="28">
        <f>SUM(W720:W728)</f>
        <v>99</v>
      </c>
      <c r="X729" s="28">
        <f>SUM(X720:X728)</f>
        <v>0</v>
      </c>
      <c r="Y729" s="14">
        <f t="shared" si="128"/>
        <v>151</v>
      </c>
      <c r="AL729" s="125" t="s">
        <v>5876</v>
      </c>
      <c r="AM729" s="126">
        <v>0</v>
      </c>
      <c r="AN729" s="126">
        <v>0</v>
      </c>
      <c r="AO729" s="126">
        <v>0</v>
      </c>
      <c r="AP729" s="126">
        <v>0</v>
      </c>
      <c r="AQ729" s="126">
        <v>0</v>
      </c>
      <c r="AR729" s="126">
        <v>0</v>
      </c>
      <c r="AS729" s="126">
        <v>0</v>
      </c>
      <c r="AT729" s="126">
        <v>0</v>
      </c>
      <c r="AU729" s="126">
        <v>0</v>
      </c>
      <c r="AV729" s="126">
        <v>2</v>
      </c>
      <c r="AW729" s="126">
        <v>10</v>
      </c>
      <c r="AX729" s="126">
        <v>51</v>
      </c>
      <c r="AY729" s="126">
        <v>115</v>
      </c>
      <c r="AZ729" s="126">
        <v>428</v>
      </c>
      <c r="BA729" s="126">
        <v>525</v>
      </c>
      <c r="BB729" s="126">
        <v>467</v>
      </c>
      <c r="BC729" s="126">
        <v>379</v>
      </c>
      <c r="BD729" s="127">
        <v>320</v>
      </c>
      <c r="BE729" s="127">
        <v>115</v>
      </c>
      <c r="BF729" s="126">
        <v>91</v>
      </c>
      <c r="BG729" s="126">
        <v>54</v>
      </c>
      <c r="BH729" s="128">
        <v>62</v>
      </c>
      <c r="BI729" s="29"/>
      <c r="BJ729" s="125" t="s">
        <v>5876</v>
      </c>
      <c r="BR729" s="11"/>
      <c r="BV729" s="11"/>
    </row>
    <row r="730" spans="1:74" x14ac:dyDescent="0.25">
      <c r="A730" s="118"/>
      <c r="B730" s="118"/>
      <c r="C730" s="113"/>
      <c r="D730" s="113"/>
      <c r="E730" s="113"/>
      <c r="F730" s="113"/>
      <c r="G730" s="113"/>
      <c r="H730" s="113"/>
      <c r="I730" s="113"/>
      <c r="J730" s="166"/>
      <c r="K730" s="167"/>
      <c r="L730" s="76"/>
      <c r="M730" s="143"/>
      <c r="O730" s="157"/>
      <c r="P730" s="157"/>
      <c r="Q730" s="158"/>
      <c r="S730" s="76"/>
      <c r="T730" s="119"/>
      <c r="U730" s="119"/>
      <c r="V730" s="119"/>
      <c r="W730" s="119"/>
      <c r="X730" s="119"/>
      <c r="Y730" s="20"/>
      <c r="AL730" s="11" t="s">
        <v>5933</v>
      </c>
      <c r="AM730" s="66">
        <v>0</v>
      </c>
      <c r="AN730" s="66">
        <v>0</v>
      </c>
      <c r="AO730" s="66">
        <v>0</v>
      </c>
      <c r="AP730" s="66">
        <v>0</v>
      </c>
      <c r="AQ730" s="66">
        <v>0</v>
      </c>
      <c r="AR730" s="66">
        <v>0</v>
      </c>
      <c r="AS730" s="66">
        <v>0</v>
      </c>
      <c r="AT730" s="66">
        <v>0</v>
      </c>
      <c r="AU730" s="66">
        <v>0</v>
      </c>
      <c r="AV730" s="66">
        <v>1</v>
      </c>
      <c r="AW730" s="66">
        <v>7</v>
      </c>
      <c r="AX730" s="66">
        <v>40</v>
      </c>
      <c r="AY730" s="66">
        <v>42</v>
      </c>
      <c r="AZ730" s="66">
        <v>161</v>
      </c>
      <c r="BA730" s="66">
        <v>182</v>
      </c>
      <c r="BB730" s="66">
        <v>349</v>
      </c>
      <c r="BC730" s="66">
        <v>202</v>
      </c>
      <c r="BD730" s="124">
        <v>211</v>
      </c>
      <c r="BE730" s="66">
        <v>120</v>
      </c>
      <c r="BF730" s="66">
        <v>162</v>
      </c>
      <c r="BG730" s="66">
        <v>71</v>
      </c>
      <c r="BH730" s="66">
        <v>109</v>
      </c>
      <c r="BI730" s="29"/>
      <c r="BJ730" s="11" t="s">
        <v>5933</v>
      </c>
      <c r="BR730" s="11"/>
      <c r="BV730" s="11"/>
    </row>
    <row r="731" spans="1:74" x14ac:dyDescent="0.25">
      <c r="A731" s="168"/>
      <c r="B731" s="28"/>
      <c r="C731" s="114"/>
      <c r="D731" s="114"/>
      <c r="E731" s="114"/>
      <c r="F731" s="114"/>
      <c r="G731" s="114"/>
      <c r="H731" s="114"/>
      <c r="I731" s="114"/>
      <c r="J731" s="164"/>
      <c r="K731" s="167"/>
      <c r="L731" s="76"/>
      <c r="M731" s="76"/>
      <c r="O731" s="157"/>
      <c r="P731" s="157"/>
      <c r="Q731" s="158"/>
      <c r="S731" s="14" t="s">
        <v>5812</v>
      </c>
      <c r="T731" s="14" t="s">
        <v>264</v>
      </c>
      <c r="U731" s="14" t="s">
        <v>121</v>
      </c>
      <c r="V731" s="14" t="s">
        <v>543</v>
      </c>
      <c r="W731" s="14" t="s">
        <v>198</v>
      </c>
      <c r="X731" s="14" t="s">
        <v>300</v>
      </c>
      <c r="Y731" s="14" t="s">
        <v>5813</v>
      </c>
      <c r="AL731" s="125" t="s">
        <v>5877</v>
      </c>
      <c r="AM731" s="126">
        <v>0</v>
      </c>
      <c r="AN731" s="126">
        <v>0</v>
      </c>
      <c r="AO731" s="126">
        <v>0</v>
      </c>
      <c r="AP731" s="126">
        <v>0</v>
      </c>
      <c r="AQ731" s="126">
        <v>0</v>
      </c>
      <c r="AR731" s="126">
        <v>0</v>
      </c>
      <c r="AS731" s="126">
        <v>0</v>
      </c>
      <c r="AT731" s="126">
        <v>0</v>
      </c>
      <c r="AU731" s="126">
        <v>0</v>
      </c>
      <c r="AV731" s="126">
        <v>0</v>
      </c>
      <c r="AW731" s="126">
        <v>0</v>
      </c>
      <c r="AX731" s="126">
        <v>13</v>
      </c>
      <c r="AY731" s="126">
        <v>33</v>
      </c>
      <c r="AZ731" s="126">
        <v>51</v>
      </c>
      <c r="BA731" s="126">
        <v>28</v>
      </c>
      <c r="BB731" s="126">
        <v>181</v>
      </c>
      <c r="BC731" s="126">
        <v>177</v>
      </c>
      <c r="BD731" s="127">
        <v>386</v>
      </c>
      <c r="BE731" s="127">
        <v>395</v>
      </c>
      <c r="BF731" s="126">
        <v>522</v>
      </c>
      <c r="BG731" s="126">
        <v>271</v>
      </c>
      <c r="BH731" s="128">
        <v>333</v>
      </c>
      <c r="BI731" s="29"/>
      <c r="BJ731" s="125" t="s">
        <v>5877</v>
      </c>
      <c r="BR731" s="11"/>
      <c r="BV731" s="11"/>
    </row>
    <row r="732" spans="1:74" x14ac:dyDescent="0.25">
      <c r="C732" s="76"/>
      <c r="D732" s="149"/>
      <c r="E732" s="149"/>
      <c r="F732" s="152"/>
      <c r="G732" s="20"/>
      <c r="H732" s="149"/>
      <c r="I732" s="149"/>
      <c r="J732" s="149"/>
      <c r="K732" s="152"/>
      <c r="L732" s="76"/>
      <c r="M732" s="76"/>
      <c r="O732" s="157"/>
      <c r="P732" s="157"/>
      <c r="Q732" s="158"/>
      <c r="S732" s="14" t="s">
        <v>5942</v>
      </c>
      <c r="T732" s="54">
        <v>0</v>
      </c>
      <c r="U732" s="54">
        <v>0</v>
      </c>
      <c r="V732" s="55">
        <v>0</v>
      </c>
      <c r="W732" s="55">
        <v>0</v>
      </c>
      <c r="X732" s="55">
        <v>0</v>
      </c>
      <c r="Y732" s="15">
        <f>SUM(T732:X732)</f>
        <v>0</v>
      </c>
      <c r="Z732" s="14" t="s">
        <v>5942</v>
      </c>
      <c r="AL732" s="11" t="s">
        <v>5934</v>
      </c>
      <c r="AM732" s="66">
        <v>0</v>
      </c>
      <c r="AN732" s="66">
        <v>0</v>
      </c>
      <c r="AO732" s="66">
        <v>0</v>
      </c>
      <c r="AP732" s="66">
        <v>0</v>
      </c>
      <c r="AQ732" s="66">
        <v>0</v>
      </c>
      <c r="AR732" s="66">
        <v>0</v>
      </c>
      <c r="AS732" s="66">
        <v>0</v>
      </c>
      <c r="AT732" s="66">
        <v>0</v>
      </c>
      <c r="AU732" s="66">
        <v>0</v>
      </c>
      <c r="AV732" s="66">
        <v>0</v>
      </c>
      <c r="AW732" s="66">
        <v>0</v>
      </c>
      <c r="AX732" s="66">
        <v>0</v>
      </c>
      <c r="AY732" s="66">
        <v>0</v>
      </c>
      <c r="AZ732" s="66">
        <v>0</v>
      </c>
      <c r="BA732" s="66">
        <v>0</v>
      </c>
      <c r="BB732" s="66">
        <v>0</v>
      </c>
      <c r="BC732" s="66">
        <v>0</v>
      </c>
      <c r="BD732" s="124">
        <v>61</v>
      </c>
      <c r="BE732" s="66">
        <v>57</v>
      </c>
      <c r="BF732" s="66">
        <v>152</v>
      </c>
      <c r="BG732" s="66">
        <v>72</v>
      </c>
      <c r="BH732" s="66">
        <v>204</v>
      </c>
      <c r="BI732" s="29"/>
      <c r="BJ732" s="11" t="s">
        <v>5934</v>
      </c>
      <c r="BR732" s="11"/>
      <c r="BV732" s="11"/>
    </row>
    <row r="733" spans="1:74" x14ac:dyDescent="0.25">
      <c r="B733" s="76"/>
      <c r="C733" s="76"/>
      <c r="D733" s="76"/>
      <c r="E733" s="76"/>
      <c r="F733" s="76"/>
      <c r="G733" s="76"/>
      <c r="O733" s="29"/>
      <c r="P733" s="29"/>
      <c r="Q733" s="29"/>
      <c r="S733" s="14" t="s">
        <v>5943</v>
      </c>
      <c r="T733" s="55">
        <v>0</v>
      </c>
      <c r="U733" s="55">
        <v>0</v>
      </c>
      <c r="V733" s="55">
        <v>0</v>
      </c>
      <c r="W733" s="55">
        <v>0</v>
      </c>
      <c r="X733" s="55">
        <v>0</v>
      </c>
      <c r="Y733" s="15">
        <f>SUM(T733:X733)</f>
        <v>0</v>
      </c>
      <c r="Z733" s="14" t="s">
        <v>5943</v>
      </c>
      <c r="AL733" s="125" t="s">
        <v>5878</v>
      </c>
      <c r="AM733" s="126">
        <v>0</v>
      </c>
      <c r="AN733" s="126">
        <v>0</v>
      </c>
      <c r="AO733" s="126">
        <v>0</v>
      </c>
      <c r="AP733" s="126">
        <v>0</v>
      </c>
      <c r="AQ733" s="126">
        <v>0</v>
      </c>
      <c r="AR733" s="126">
        <v>0</v>
      </c>
      <c r="AS733" s="126">
        <v>0</v>
      </c>
      <c r="AT733" s="126">
        <v>0</v>
      </c>
      <c r="AU733" s="126">
        <v>0</v>
      </c>
      <c r="AV733" s="126">
        <v>0</v>
      </c>
      <c r="AW733" s="126">
        <v>0</v>
      </c>
      <c r="AX733" s="126">
        <v>0</v>
      </c>
      <c r="AY733" s="126">
        <v>0</v>
      </c>
      <c r="AZ733" s="126">
        <v>0</v>
      </c>
      <c r="BA733" s="126">
        <v>0</v>
      </c>
      <c r="BB733" s="126">
        <v>0</v>
      </c>
      <c r="BC733" s="126">
        <v>0</v>
      </c>
      <c r="BD733" s="127">
        <v>0</v>
      </c>
      <c r="BE733" s="127">
        <v>0</v>
      </c>
      <c r="BF733" s="126">
        <v>76</v>
      </c>
      <c r="BG733" s="126">
        <v>315</v>
      </c>
      <c r="BH733" s="128">
        <v>456</v>
      </c>
      <c r="BI733" s="29"/>
      <c r="BJ733" s="125" t="s">
        <v>5878</v>
      </c>
      <c r="BR733" s="11"/>
      <c r="BV733" s="11"/>
    </row>
    <row r="734" spans="1:74" x14ac:dyDescent="0.25">
      <c r="B734" s="76"/>
      <c r="C734" s="76"/>
      <c r="D734" s="76"/>
      <c r="E734" s="76"/>
      <c r="F734" s="76"/>
      <c r="G734" s="76"/>
      <c r="O734" s="29"/>
      <c r="P734" s="29"/>
      <c r="Q734" s="29"/>
      <c r="S734" s="14" t="s">
        <v>5944</v>
      </c>
      <c r="T734" s="54">
        <v>0</v>
      </c>
      <c r="U734" s="54">
        <v>0</v>
      </c>
      <c r="V734" s="55">
        <v>0</v>
      </c>
      <c r="W734" s="55">
        <v>0</v>
      </c>
      <c r="X734" s="55">
        <v>0</v>
      </c>
      <c r="Y734" s="15">
        <f>SUM(T734:X734)</f>
        <v>0</v>
      </c>
      <c r="Z734" s="14" t="s">
        <v>5944</v>
      </c>
      <c r="BI734" s="29"/>
      <c r="BR734" s="11"/>
      <c r="BV734" s="11"/>
    </row>
    <row r="735" spans="1:74" x14ac:dyDescent="0.25">
      <c r="B735" s="76"/>
      <c r="C735" s="157"/>
      <c r="D735" s="157"/>
      <c r="E735" s="157"/>
      <c r="F735" s="158"/>
      <c r="G735" s="76"/>
      <c r="S735" s="45" t="s">
        <v>5945</v>
      </c>
      <c r="T735" s="43">
        <v>0</v>
      </c>
      <c r="U735" s="43">
        <v>1</v>
      </c>
      <c r="V735" s="43">
        <v>0</v>
      </c>
      <c r="W735" s="52">
        <v>0</v>
      </c>
      <c r="X735" s="43">
        <v>0</v>
      </c>
      <c r="Y735" s="15">
        <f t="shared" ref="Y735:Y741" si="130">SUM(T735:W735)</f>
        <v>1</v>
      </c>
      <c r="Z735" s="45" t="s">
        <v>5945</v>
      </c>
      <c r="BR735" s="11"/>
      <c r="BV735" s="11"/>
    </row>
    <row r="736" spans="1:74" x14ac:dyDescent="0.25">
      <c r="B736" s="76"/>
      <c r="C736" s="157"/>
      <c r="D736" s="157"/>
      <c r="E736" s="157"/>
      <c r="F736" s="158"/>
      <c r="G736" s="76"/>
      <c r="S736" s="14" t="s">
        <v>5803</v>
      </c>
      <c r="T736" s="24">
        <v>0</v>
      </c>
      <c r="U736" s="24">
        <v>1</v>
      </c>
      <c r="V736" s="24">
        <v>0</v>
      </c>
      <c r="W736" s="55">
        <v>2</v>
      </c>
      <c r="X736" s="24">
        <v>0</v>
      </c>
      <c r="Y736" s="15">
        <f t="shared" si="130"/>
        <v>3</v>
      </c>
      <c r="Z736" s="14" t="s">
        <v>5803</v>
      </c>
      <c r="BR736" s="11"/>
      <c r="BV736" s="11"/>
    </row>
    <row r="737" spans="1:74" x14ac:dyDescent="0.25">
      <c r="B737" s="76"/>
      <c r="C737" s="157"/>
      <c r="D737" s="157"/>
      <c r="E737" s="157"/>
      <c r="F737" s="158"/>
      <c r="G737" s="76"/>
      <c r="S737" s="45" t="s">
        <v>5804</v>
      </c>
      <c r="T737" s="43">
        <v>0</v>
      </c>
      <c r="U737" s="43">
        <v>8</v>
      </c>
      <c r="V737" s="43">
        <v>1</v>
      </c>
      <c r="W737" s="56">
        <v>5</v>
      </c>
      <c r="X737" s="43">
        <v>0</v>
      </c>
      <c r="Y737" s="15">
        <f t="shared" si="130"/>
        <v>14</v>
      </c>
      <c r="Z737" s="45" t="s">
        <v>5804</v>
      </c>
      <c r="BR737" s="11"/>
      <c r="BV737" s="11"/>
    </row>
    <row r="738" spans="1:74" x14ac:dyDescent="0.25">
      <c r="B738" s="76"/>
      <c r="C738" s="157"/>
      <c r="D738" s="157"/>
      <c r="E738" s="157"/>
      <c r="F738" s="158"/>
      <c r="G738" s="76"/>
      <c r="S738" s="14" t="s">
        <v>5805</v>
      </c>
      <c r="T738" s="22">
        <v>0</v>
      </c>
      <c r="U738" s="22">
        <v>7</v>
      </c>
      <c r="V738" s="22">
        <v>1</v>
      </c>
      <c r="W738" s="55">
        <v>42</v>
      </c>
      <c r="X738" s="24">
        <v>62</v>
      </c>
      <c r="Y738" s="15">
        <f t="shared" si="130"/>
        <v>50</v>
      </c>
      <c r="Z738" s="14" t="s">
        <v>5805</v>
      </c>
      <c r="BR738" s="11"/>
      <c r="BV738" s="11"/>
    </row>
    <row r="739" spans="1:74" x14ac:dyDescent="0.25">
      <c r="B739" s="76"/>
      <c r="C739" s="157"/>
      <c r="D739" s="157"/>
      <c r="E739" s="157"/>
      <c r="F739" s="158"/>
      <c r="G739" s="76"/>
      <c r="S739" s="45" t="s">
        <v>5806</v>
      </c>
      <c r="T739" s="43">
        <v>7</v>
      </c>
      <c r="U739" s="43">
        <v>18</v>
      </c>
      <c r="V739" s="43">
        <v>3</v>
      </c>
      <c r="W739" s="56">
        <v>81</v>
      </c>
      <c r="X739" s="43">
        <v>333</v>
      </c>
      <c r="Y739" s="15">
        <f t="shared" si="130"/>
        <v>109</v>
      </c>
      <c r="Z739" s="45" t="s">
        <v>5806</v>
      </c>
      <c r="BR739" s="11"/>
      <c r="BV739" s="11"/>
    </row>
    <row r="740" spans="1:74" x14ac:dyDescent="0.25">
      <c r="B740" s="76"/>
      <c r="C740" s="76"/>
      <c r="D740" s="76"/>
      <c r="E740" s="76"/>
      <c r="F740" s="76"/>
      <c r="G740" s="76"/>
      <c r="S740" s="15" t="s">
        <v>5785</v>
      </c>
      <c r="T740" s="24">
        <v>11</v>
      </c>
      <c r="U740" s="24">
        <v>49</v>
      </c>
      <c r="V740" s="24">
        <v>27</v>
      </c>
      <c r="W740" s="55">
        <v>117</v>
      </c>
      <c r="X740" s="24">
        <v>456</v>
      </c>
      <c r="Y740" s="15">
        <f t="shared" si="130"/>
        <v>204</v>
      </c>
      <c r="Z740" s="15" t="s">
        <v>5785</v>
      </c>
      <c r="BR740" s="11"/>
      <c r="BV740" s="11"/>
    </row>
    <row r="741" spans="1:74" x14ac:dyDescent="0.25">
      <c r="B741" s="76"/>
      <c r="C741" s="76"/>
      <c r="D741" s="76"/>
      <c r="E741" s="76"/>
      <c r="F741" s="76"/>
      <c r="G741" s="76"/>
      <c r="T741" s="20">
        <f>SUM(T732:T740)</f>
        <v>18</v>
      </c>
      <c r="U741" s="20">
        <f>SUM(U732:U740)</f>
        <v>84</v>
      </c>
      <c r="V741" s="20">
        <f>SUM(V732:V740)</f>
        <v>32</v>
      </c>
      <c r="W741" s="20">
        <f>SUM(W732:W740)</f>
        <v>247</v>
      </c>
      <c r="X741" s="20">
        <f>SUM(X732:X740)</f>
        <v>851</v>
      </c>
      <c r="Y741" s="15">
        <f t="shared" si="130"/>
        <v>381</v>
      </c>
      <c r="BR741" s="11"/>
      <c r="BV741" s="11"/>
    </row>
    <row r="742" spans="1:74" x14ac:dyDescent="0.25">
      <c r="B742" s="76"/>
      <c r="C742" s="76"/>
      <c r="D742" s="76"/>
      <c r="E742" s="76"/>
      <c r="F742" s="76"/>
      <c r="G742" s="76"/>
      <c r="BR742" s="11"/>
      <c r="BV742" s="11"/>
    </row>
    <row r="745" spans="1:74" ht="39.6" x14ac:dyDescent="0.25">
      <c r="A745" s="32" t="s">
        <v>5854</v>
      </c>
      <c r="B745" s="32" t="s">
        <v>5790</v>
      </c>
      <c r="C745" s="32" t="s">
        <v>5751</v>
      </c>
      <c r="D745" s="32" t="s">
        <v>5791</v>
      </c>
      <c r="E745" s="32" t="s">
        <v>5792</v>
      </c>
      <c r="F745" s="32" t="s">
        <v>5793</v>
      </c>
      <c r="G745" s="32" t="s">
        <v>5794</v>
      </c>
      <c r="H745" s="32" t="s">
        <v>5795</v>
      </c>
      <c r="I745" s="32" t="s">
        <v>5796</v>
      </c>
      <c r="J745" s="35" t="s">
        <v>5798</v>
      </c>
      <c r="K745" s="36" t="s">
        <v>5799</v>
      </c>
      <c r="L745" s="25"/>
      <c r="M745" s="16" t="s">
        <v>5949</v>
      </c>
      <c r="N745" s="169"/>
      <c r="O745" s="169"/>
      <c r="P745" s="169"/>
      <c r="Q745" s="170"/>
      <c r="S745" s="11" t="s">
        <v>5854</v>
      </c>
      <c r="AL745" s="17" t="s">
        <v>5824</v>
      </c>
      <c r="AM745" s="65" t="s">
        <v>5854</v>
      </c>
      <c r="AN745" s="66"/>
      <c r="AO745" s="66"/>
      <c r="AP745" s="66"/>
      <c r="BR745" s="11"/>
      <c r="BV745" s="11"/>
    </row>
    <row r="746" spans="1:74" x14ac:dyDescent="0.25">
      <c r="A746" s="134" t="s">
        <v>5950</v>
      </c>
      <c r="B746" s="134" t="s">
        <v>721</v>
      </c>
      <c r="C746" s="53">
        <v>1</v>
      </c>
      <c r="D746" s="53">
        <v>1</v>
      </c>
      <c r="E746" s="53">
        <v>0</v>
      </c>
      <c r="F746" s="53">
        <v>1</v>
      </c>
      <c r="G746" s="53">
        <v>0</v>
      </c>
      <c r="H746" s="53">
        <v>0</v>
      </c>
      <c r="I746" s="53">
        <v>0</v>
      </c>
      <c r="J746" s="142">
        <v>0</v>
      </c>
      <c r="K746" s="171">
        <f t="shared" ref="K746:K770" si="131">SUM(E746:J746)</f>
        <v>1</v>
      </c>
      <c r="L746" s="28"/>
      <c r="M746" s="119">
        <v>1</v>
      </c>
      <c r="N746" s="169"/>
      <c r="O746" s="169"/>
      <c r="P746" s="169"/>
      <c r="Q746" s="170"/>
      <c r="S746" s="14" t="s">
        <v>5801</v>
      </c>
      <c r="T746" s="14" t="s">
        <v>264</v>
      </c>
      <c r="U746" s="14" t="s">
        <v>121</v>
      </c>
      <c r="V746" s="14" t="s">
        <v>543</v>
      </c>
      <c r="W746" s="14" t="s">
        <v>198</v>
      </c>
      <c r="X746" s="14" t="s">
        <v>300</v>
      </c>
      <c r="Y746" s="14" t="s">
        <v>117</v>
      </c>
      <c r="AL746" s="11" t="s">
        <v>5918</v>
      </c>
      <c r="AM746" s="66"/>
      <c r="AN746" s="66"/>
      <c r="AO746" s="66"/>
      <c r="AP746" s="66"/>
      <c r="BR746" s="11"/>
      <c r="BV746" s="11"/>
    </row>
    <row r="747" spans="1:74" x14ac:dyDescent="0.25">
      <c r="A747" s="136" t="s">
        <v>5951</v>
      </c>
      <c r="B747" s="136" t="s">
        <v>721</v>
      </c>
      <c r="C747" s="120">
        <v>1</v>
      </c>
      <c r="D747" s="120">
        <v>1</v>
      </c>
      <c r="E747" s="120">
        <v>0</v>
      </c>
      <c r="F747" s="120">
        <v>1</v>
      </c>
      <c r="G747" s="120">
        <v>0</v>
      </c>
      <c r="H747" s="120">
        <v>0</v>
      </c>
      <c r="I747" s="120">
        <v>0</v>
      </c>
      <c r="J747" s="120">
        <v>0</v>
      </c>
      <c r="K747" s="172">
        <f t="shared" si="131"/>
        <v>1</v>
      </c>
      <c r="L747" s="29"/>
      <c r="M747" s="114">
        <v>1</v>
      </c>
      <c r="N747" s="169"/>
      <c r="O747" s="169"/>
      <c r="P747" s="169"/>
      <c r="Q747" s="170"/>
      <c r="S747" s="14" t="s">
        <v>5942</v>
      </c>
      <c r="T747" s="54">
        <v>0</v>
      </c>
      <c r="U747" s="54">
        <v>1</v>
      </c>
      <c r="V747" s="55">
        <v>0</v>
      </c>
      <c r="W747" s="55">
        <v>0</v>
      </c>
      <c r="X747" s="55">
        <v>0</v>
      </c>
      <c r="Y747" s="14">
        <f t="shared" ref="Y747:Y756" si="132">SUM(T747:X747)</f>
        <v>1</v>
      </c>
      <c r="AL747" s="11" t="s">
        <v>5827</v>
      </c>
      <c r="AM747" s="66"/>
      <c r="AN747" s="66"/>
      <c r="AO747" s="66"/>
      <c r="AP747" s="66"/>
      <c r="BR747" s="11"/>
      <c r="BV747" s="11"/>
    </row>
    <row r="748" spans="1:74" x14ac:dyDescent="0.25">
      <c r="A748" s="134" t="s">
        <v>5952</v>
      </c>
      <c r="B748" s="134" t="s">
        <v>721</v>
      </c>
      <c r="C748" s="53">
        <v>1</v>
      </c>
      <c r="D748" s="53">
        <v>1</v>
      </c>
      <c r="E748" s="53">
        <v>0</v>
      </c>
      <c r="F748" s="53">
        <v>1</v>
      </c>
      <c r="G748" s="53">
        <v>0</v>
      </c>
      <c r="H748" s="53">
        <v>0</v>
      </c>
      <c r="I748" s="53">
        <v>0</v>
      </c>
      <c r="J748" s="142">
        <v>0</v>
      </c>
      <c r="K748" s="171">
        <f t="shared" si="131"/>
        <v>1</v>
      </c>
      <c r="L748" s="28"/>
      <c r="M748" s="119">
        <v>1</v>
      </c>
      <c r="N748" s="169"/>
      <c r="O748" s="169"/>
      <c r="P748" s="169"/>
      <c r="Q748" s="170"/>
      <c r="S748" s="14" t="s">
        <v>5943</v>
      </c>
      <c r="T748" s="55">
        <v>0</v>
      </c>
      <c r="U748" s="55">
        <v>1</v>
      </c>
      <c r="V748" s="55">
        <v>0</v>
      </c>
      <c r="W748" s="55">
        <v>0</v>
      </c>
      <c r="X748" s="55">
        <v>0</v>
      </c>
      <c r="Y748" s="14">
        <f t="shared" si="132"/>
        <v>1</v>
      </c>
      <c r="AM748" s="66"/>
      <c r="AN748" s="66"/>
      <c r="AO748" s="66"/>
      <c r="AP748" s="66"/>
      <c r="BR748" s="11"/>
      <c r="BV748" s="11"/>
    </row>
    <row r="749" spans="1:74" x14ac:dyDescent="0.25">
      <c r="A749" s="136" t="s">
        <v>5948</v>
      </c>
      <c r="B749" s="136" t="s">
        <v>1601</v>
      </c>
      <c r="C749" s="120">
        <v>1</v>
      </c>
      <c r="D749" s="120">
        <v>1</v>
      </c>
      <c r="E749" s="120">
        <v>0</v>
      </c>
      <c r="F749" s="120">
        <v>1</v>
      </c>
      <c r="G749" s="120">
        <v>0</v>
      </c>
      <c r="H749" s="120">
        <v>0</v>
      </c>
      <c r="I749" s="120">
        <v>0</v>
      </c>
      <c r="J749" s="120">
        <v>0</v>
      </c>
      <c r="K749" s="172">
        <f t="shared" si="131"/>
        <v>1</v>
      </c>
      <c r="L749" s="28"/>
      <c r="M749" s="119"/>
      <c r="N749" s="169"/>
      <c r="O749" s="169"/>
      <c r="P749" s="169"/>
      <c r="Q749" s="170"/>
      <c r="S749" s="14" t="s">
        <v>5944</v>
      </c>
      <c r="T749" s="54">
        <v>0</v>
      </c>
      <c r="U749" s="54">
        <v>1</v>
      </c>
      <c r="V749" s="55">
        <v>0</v>
      </c>
      <c r="W749" s="55">
        <v>0</v>
      </c>
      <c r="X749" s="55">
        <v>0</v>
      </c>
      <c r="Y749" s="14">
        <f t="shared" si="132"/>
        <v>1</v>
      </c>
      <c r="AL749" s="11" t="s">
        <v>5</v>
      </c>
      <c r="AM749" s="11" t="s">
        <v>5834</v>
      </c>
      <c r="AN749" s="11" t="s">
        <v>5835</v>
      </c>
      <c r="AO749" s="11" t="s">
        <v>5836</v>
      </c>
      <c r="AP749" s="11" t="s">
        <v>5837</v>
      </c>
      <c r="AQ749" s="11" t="s">
        <v>5838</v>
      </c>
      <c r="AR749" s="11" t="s">
        <v>5839</v>
      </c>
      <c r="AS749" s="11" t="s">
        <v>5840</v>
      </c>
      <c r="AT749" s="68" t="s">
        <v>5841</v>
      </c>
      <c r="AU749" s="68" t="s">
        <v>5842</v>
      </c>
      <c r="AV749" s="11" t="s">
        <v>5843</v>
      </c>
      <c r="AW749" s="11" t="s">
        <v>5844</v>
      </c>
      <c r="AX749" s="11" t="s">
        <v>5845</v>
      </c>
      <c r="AY749" s="11" t="s">
        <v>5846</v>
      </c>
      <c r="AZ749" s="11" t="s">
        <v>5847</v>
      </c>
      <c r="BA749" s="11" t="s">
        <v>5848</v>
      </c>
      <c r="BB749" s="11" t="s">
        <v>5849</v>
      </c>
      <c r="BC749" s="11" t="s">
        <v>5850</v>
      </c>
      <c r="BD749" s="11" t="s">
        <v>5851</v>
      </c>
      <c r="BE749" s="11" t="s">
        <v>5852</v>
      </c>
      <c r="BF749" s="11" t="s">
        <v>5853</v>
      </c>
      <c r="BG749" s="11" t="s">
        <v>5854</v>
      </c>
      <c r="BR749" s="11"/>
      <c r="BV749" s="11"/>
    </row>
    <row r="750" spans="1:74" x14ac:dyDescent="0.25">
      <c r="A750" s="136" t="s">
        <v>5948</v>
      </c>
      <c r="B750" s="136" t="s">
        <v>721</v>
      </c>
      <c r="C750" s="120">
        <v>1</v>
      </c>
      <c r="D750" s="120">
        <v>1</v>
      </c>
      <c r="E750" s="120">
        <v>1</v>
      </c>
      <c r="F750" s="120">
        <v>0</v>
      </c>
      <c r="G750" s="120">
        <v>0</v>
      </c>
      <c r="H750" s="120">
        <v>0</v>
      </c>
      <c r="I750" s="120">
        <v>0</v>
      </c>
      <c r="J750" s="120">
        <v>0</v>
      </c>
      <c r="K750" s="172">
        <f t="shared" si="131"/>
        <v>1</v>
      </c>
      <c r="L750" s="28"/>
      <c r="M750" s="119">
        <v>2</v>
      </c>
      <c r="N750" s="169"/>
      <c r="O750" s="169"/>
      <c r="P750" s="169"/>
      <c r="Q750" s="170"/>
      <c r="S750" s="14" t="s">
        <v>5945</v>
      </c>
      <c r="T750" s="24">
        <v>1</v>
      </c>
      <c r="U750" s="24">
        <v>1</v>
      </c>
      <c r="V750" s="24">
        <v>0</v>
      </c>
      <c r="W750" s="24">
        <v>0</v>
      </c>
      <c r="X750" s="24">
        <v>0</v>
      </c>
      <c r="Y750" s="14">
        <f t="shared" si="132"/>
        <v>2</v>
      </c>
      <c r="AL750" s="11" t="s">
        <v>5870</v>
      </c>
      <c r="AM750" s="66">
        <v>0</v>
      </c>
      <c r="AN750" s="66">
        <v>0</v>
      </c>
      <c r="AO750" s="66">
        <v>0</v>
      </c>
      <c r="AP750" s="66">
        <v>0</v>
      </c>
      <c r="AQ750" s="66">
        <v>0</v>
      </c>
      <c r="AR750" s="66">
        <v>0</v>
      </c>
      <c r="AS750" s="66">
        <v>0</v>
      </c>
      <c r="AT750" s="65">
        <v>0</v>
      </c>
      <c r="AU750" s="65">
        <v>0</v>
      </c>
      <c r="AV750" s="66">
        <v>0</v>
      </c>
      <c r="AW750" s="66">
        <v>0</v>
      </c>
      <c r="AX750" s="66">
        <v>0</v>
      </c>
      <c r="AY750" s="66">
        <v>0</v>
      </c>
      <c r="AZ750" s="66">
        <v>0</v>
      </c>
      <c r="BA750" s="66">
        <v>0</v>
      </c>
      <c r="BB750" s="66">
        <v>0</v>
      </c>
      <c r="BC750" s="66">
        <v>0</v>
      </c>
      <c r="BD750" s="66">
        <v>0</v>
      </c>
      <c r="BE750" s="66">
        <v>0</v>
      </c>
      <c r="BF750" s="66">
        <v>0</v>
      </c>
      <c r="BG750" s="66">
        <v>0</v>
      </c>
      <c r="BI750" s="11" t="s">
        <v>5870</v>
      </c>
      <c r="BR750" s="11"/>
      <c r="BV750" s="11"/>
    </row>
    <row r="751" spans="1:74" x14ac:dyDescent="0.25">
      <c r="A751" s="134" t="s">
        <v>460</v>
      </c>
      <c r="B751" s="160" t="s">
        <v>1601</v>
      </c>
      <c r="C751" s="53">
        <v>2</v>
      </c>
      <c r="D751" s="53">
        <v>2</v>
      </c>
      <c r="E751" s="53">
        <v>1</v>
      </c>
      <c r="F751" s="53">
        <v>1</v>
      </c>
      <c r="G751" s="53">
        <v>0</v>
      </c>
      <c r="H751" s="53">
        <v>0</v>
      </c>
      <c r="I751" s="53">
        <v>0</v>
      </c>
      <c r="J751" s="142">
        <v>0</v>
      </c>
      <c r="K751" s="171">
        <f t="shared" si="131"/>
        <v>2</v>
      </c>
      <c r="L751" s="28"/>
      <c r="M751" s="119"/>
      <c r="N751" s="169"/>
      <c r="O751" s="169"/>
      <c r="P751" s="169"/>
      <c r="Q751" s="170"/>
      <c r="S751" s="14" t="s">
        <v>5803</v>
      </c>
      <c r="T751" s="24">
        <v>1</v>
      </c>
      <c r="U751" s="24">
        <v>1</v>
      </c>
      <c r="V751" s="24">
        <v>0</v>
      </c>
      <c r="W751" s="24">
        <v>2</v>
      </c>
      <c r="X751" s="24">
        <v>0</v>
      </c>
      <c r="Y751" s="14">
        <f t="shared" si="132"/>
        <v>4</v>
      </c>
      <c r="AL751" s="11" t="s">
        <v>5871</v>
      </c>
      <c r="AM751" s="66">
        <v>0</v>
      </c>
      <c r="AN751" s="66">
        <v>0</v>
      </c>
      <c r="AO751" s="66">
        <v>0</v>
      </c>
      <c r="AP751" s="66">
        <v>0</v>
      </c>
      <c r="AQ751" s="66">
        <v>0</v>
      </c>
      <c r="AR751" s="66">
        <v>0</v>
      </c>
      <c r="AS751" s="66">
        <v>0</v>
      </c>
      <c r="AT751" s="65">
        <v>0</v>
      </c>
      <c r="AU751" s="65">
        <v>0</v>
      </c>
      <c r="AV751" s="66">
        <v>0</v>
      </c>
      <c r="AW751" s="66">
        <v>0</v>
      </c>
      <c r="AX751" s="66">
        <v>0</v>
      </c>
      <c r="AY751" s="66">
        <v>0</v>
      </c>
      <c r="AZ751" s="66">
        <v>0</v>
      </c>
      <c r="BA751" s="66">
        <v>0</v>
      </c>
      <c r="BB751" s="66">
        <v>0</v>
      </c>
      <c r="BC751" s="66">
        <v>0</v>
      </c>
      <c r="BD751" s="66">
        <v>0</v>
      </c>
      <c r="BE751" s="66">
        <v>0</v>
      </c>
      <c r="BF751" s="66">
        <v>0</v>
      </c>
      <c r="BG751" s="66">
        <v>0</v>
      </c>
      <c r="BI751" s="11" t="s">
        <v>5871</v>
      </c>
      <c r="BR751" s="11"/>
      <c r="BV751" s="11"/>
    </row>
    <row r="752" spans="1:74" x14ac:dyDescent="0.25">
      <c r="A752" s="134" t="s">
        <v>460</v>
      </c>
      <c r="B752" s="134" t="s">
        <v>721</v>
      </c>
      <c r="C752" s="53">
        <v>2</v>
      </c>
      <c r="D752" s="53">
        <v>2</v>
      </c>
      <c r="E752" s="61">
        <v>0</v>
      </c>
      <c r="F752" s="61">
        <v>0</v>
      </c>
      <c r="G752" s="61">
        <v>0</v>
      </c>
      <c r="H752" s="61">
        <v>2</v>
      </c>
      <c r="I752" s="61">
        <v>0</v>
      </c>
      <c r="J752" s="141">
        <v>0</v>
      </c>
      <c r="K752" s="171">
        <f t="shared" si="131"/>
        <v>2</v>
      </c>
      <c r="L752" s="28"/>
      <c r="M752" s="119">
        <v>4</v>
      </c>
      <c r="N752" s="169"/>
      <c r="O752" s="169"/>
      <c r="P752" s="169"/>
      <c r="Q752" s="170"/>
      <c r="S752" s="45" t="s">
        <v>5804</v>
      </c>
      <c r="T752" s="43">
        <v>1</v>
      </c>
      <c r="U752" s="43">
        <v>2</v>
      </c>
      <c r="V752" s="43">
        <v>0</v>
      </c>
      <c r="W752" s="43">
        <v>5</v>
      </c>
      <c r="X752" s="43">
        <v>0</v>
      </c>
      <c r="Y752" s="14">
        <f t="shared" si="132"/>
        <v>8</v>
      </c>
      <c r="AL752" s="11" t="s">
        <v>5872</v>
      </c>
      <c r="AM752" s="66">
        <v>0</v>
      </c>
      <c r="AN752" s="66">
        <v>0</v>
      </c>
      <c r="AO752" s="66">
        <v>0</v>
      </c>
      <c r="AP752" s="66">
        <v>0</v>
      </c>
      <c r="AQ752" s="66">
        <v>0</v>
      </c>
      <c r="AR752" s="66">
        <v>0</v>
      </c>
      <c r="AS752" s="66">
        <v>0</v>
      </c>
      <c r="AT752" s="65">
        <v>0</v>
      </c>
      <c r="AU752" s="65">
        <v>0</v>
      </c>
      <c r="AV752" s="66">
        <v>0</v>
      </c>
      <c r="AW752" s="66">
        <v>0</v>
      </c>
      <c r="AX752" s="66">
        <v>1</v>
      </c>
      <c r="AY752" s="66">
        <v>0</v>
      </c>
      <c r="AZ752" s="66">
        <v>0</v>
      </c>
      <c r="BA752" s="66">
        <v>0</v>
      </c>
      <c r="BB752" s="66">
        <v>0</v>
      </c>
      <c r="BC752" s="66">
        <v>0</v>
      </c>
      <c r="BD752" s="66">
        <v>0</v>
      </c>
      <c r="BE752" s="66">
        <v>0</v>
      </c>
      <c r="BF752" s="66">
        <v>0</v>
      </c>
      <c r="BG752" s="66">
        <v>0</v>
      </c>
      <c r="BI752" s="11" t="s">
        <v>5872</v>
      </c>
      <c r="BR752" s="11"/>
      <c r="BV752" s="11"/>
    </row>
    <row r="753" spans="1:74" x14ac:dyDescent="0.25">
      <c r="A753" s="136" t="s">
        <v>464</v>
      </c>
      <c r="B753" s="136" t="s">
        <v>1601</v>
      </c>
      <c r="C753" s="120">
        <v>2</v>
      </c>
      <c r="D753" s="120">
        <v>2</v>
      </c>
      <c r="E753" s="92">
        <v>1</v>
      </c>
      <c r="F753" s="92">
        <v>1</v>
      </c>
      <c r="G753" s="92">
        <v>0</v>
      </c>
      <c r="H753" s="92">
        <v>0</v>
      </c>
      <c r="I753" s="92">
        <v>0</v>
      </c>
      <c r="J753" s="92">
        <v>0</v>
      </c>
      <c r="K753" s="172">
        <f t="shared" si="131"/>
        <v>2</v>
      </c>
      <c r="L753" s="29"/>
      <c r="M753" s="114"/>
      <c r="N753" s="169"/>
      <c r="O753" s="169"/>
      <c r="P753" s="169"/>
      <c r="Q753" s="170"/>
      <c r="S753" s="14" t="s">
        <v>5805</v>
      </c>
      <c r="T753" s="24">
        <v>3</v>
      </c>
      <c r="U753" s="24">
        <v>5</v>
      </c>
      <c r="V753" s="24">
        <v>0</v>
      </c>
      <c r="W753" s="24">
        <v>26</v>
      </c>
      <c r="X753" s="24">
        <v>54</v>
      </c>
      <c r="Y753" s="14">
        <f t="shared" si="132"/>
        <v>88</v>
      </c>
      <c r="AL753" s="11" t="s">
        <v>5873</v>
      </c>
      <c r="AM753" s="66">
        <v>0</v>
      </c>
      <c r="AN753" s="66">
        <v>0</v>
      </c>
      <c r="AO753" s="66">
        <v>0</v>
      </c>
      <c r="AP753" s="66">
        <v>0</v>
      </c>
      <c r="AQ753" s="66">
        <v>0</v>
      </c>
      <c r="AR753" s="66">
        <v>0</v>
      </c>
      <c r="AS753" s="66">
        <v>0</v>
      </c>
      <c r="AT753" s="65">
        <v>0</v>
      </c>
      <c r="AU753" s="65">
        <v>0</v>
      </c>
      <c r="AV753" s="66">
        <v>0</v>
      </c>
      <c r="AW753" s="66">
        <v>0</v>
      </c>
      <c r="AX753" s="66">
        <v>1</v>
      </c>
      <c r="AY753" s="66">
        <v>0</v>
      </c>
      <c r="AZ753" s="66">
        <v>0</v>
      </c>
      <c r="BA753" s="66">
        <v>0</v>
      </c>
      <c r="BB753" s="66">
        <v>0</v>
      </c>
      <c r="BC753" s="66">
        <v>0</v>
      </c>
      <c r="BD753" s="66">
        <v>0</v>
      </c>
      <c r="BE753" s="66">
        <v>0</v>
      </c>
      <c r="BF753" s="66">
        <v>0</v>
      </c>
      <c r="BG753" s="66">
        <v>0</v>
      </c>
      <c r="BI753" s="11" t="s">
        <v>5873</v>
      </c>
      <c r="BR753" s="11"/>
      <c r="BV753" s="11"/>
    </row>
    <row r="754" spans="1:74" x14ac:dyDescent="0.25">
      <c r="A754" s="136" t="s">
        <v>464</v>
      </c>
      <c r="B754" s="136" t="s">
        <v>2016</v>
      </c>
      <c r="C754" s="120">
        <v>1</v>
      </c>
      <c r="D754" s="120">
        <v>1</v>
      </c>
      <c r="E754" s="92">
        <v>0</v>
      </c>
      <c r="F754" s="92">
        <v>1</v>
      </c>
      <c r="G754" s="92">
        <v>0</v>
      </c>
      <c r="H754" s="92">
        <v>0</v>
      </c>
      <c r="I754" s="92">
        <v>0</v>
      </c>
      <c r="J754" s="92">
        <v>0</v>
      </c>
      <c r="K754" s="172">
        <f t="shared" si="131"/>
        <v>1</v>
      </c>
      <c r="L754" s="28"/>
      <c r="M754" s="119"/>
      <c r="N754" s="169"/>
      <c r="O754" s="169"/>
      <c r="P754" s="169"/>
      <c r="Q754" s="170"/>
      <c r="S754" s="45" t="s">
        <v>5806</v>
      </c>
      <c r="T754" s="43">
        <v>6</v>
      </c>
      <c r="U754" s="43">
        <v>21</v>
      </c>
      <c r="V754" s="43">
        <v>2</v>
      </c>
      <c r="W754" s="43">
        <v>66</v>
      </c>
      <c r="X754" s="43">
        <v>271</v>
      </c>
      <c r="Y754" s="14">
        <f t="shared" si="132"/>
        <v>366</v>
      </c>
      <c r="AL754" s="11" t="s">
        <v>5874</v>
      </c>
      <c r="AM754" s="66">
        <v>364</v>
      </c>
      <c r="AN754" s="66">
        <v>349</v>
      </c>
      <c r="AO754" s="66">
        <v>510</v>
      </c>
      <c r="AP754" s="66">
        <v>535</v>
      </c>
      <c r="AQ754" s="66">
        <v>579</v>
      </c>
      <c r="AR754" s="66">
        <v>91</v>
      </c>
      <c r="AS754" s="66">
        <v>181</v>
      </c>
      <c r="AT754" s="65">
        <v>166</v>
      </c>
      <c r="AU754" s="65">
        <v>123</v>
      </c>
      <c r="AV754" s="66">
        <v>6</v>
      </c>
      <c r="AW754" s="66">
        <v>0</v>
      </c>
      <c r="AX754" s="66">
        <v>1</v>
      </c>
      <c r="AY754" s="66">
        <v>0</v>
      </c>
      <c r="AZ754" s="66">
        <v>0</v>
      </c>
      <c r="BA754" s="66">
        <v>0</v>
      </c>
      <c r="BB754" s="66">
        <v>0</v>
      </c>
      <c r="BC754" s="66">
        <v>0</v>
      </c>
      <c r="BD754" s="66">
        <v>0</v>
      </c>
      <c r="BE754" s="66">
        <v>0</v>
      </c>
      <c r="BF754" s="66">
        <v>0</v>
      </c>
      <c r="BG754" s="66">
        <v>0</v>
      </c>
      <c r="BI754" s="11" t="s">
        <v>5874</v>
      </c>
      <c r="BR754" s="11"/>
      <c r="BV754" s="11"/>
    </row>
    <row r="755" spans="1:74" x14ac:dyDescent="0.25">
      <c r="A755" s="136" t="s">
        <v>464</v>
      </c>
      <c r="B755" s="136" t="s">
        <v>721</v>
      </c>
      <c r="C755" s="120">
        <v>5</v>
      </c>
      <c r="D755" s="120">
        <v>5</v>
      </c>
      <c r="E755" s="92">
        <v>0</v>
      </c>
      <c r="F755" s="92">
        <v>0</v>
      </c>
      <c r="G755" s="92">
        <v>0</v>
      </c>
      <c r="H755" s="92">
        <v>5</v>
      </c>
      <c r="I755" s="92">
        <v>0</v>
      </c>
      <c r="J755" s="92">
        <v>0</v>
      </c>
      <c r="K755" s="172">
        <f t="shared" si="131"/>
        <v>5</v>
      </c>
      <c r="L755" s="28"/>
      <c r="M755" s="119">
        <v>8</v>
      </c>
      <c r="N755" s="169"/>
      <c r="O755" s="169"/>
      <c r="P755" s="169"/>
      <c r="Q755" s="170"/>
      <c r="S755" s="15" t="s">
        <v>5785</v>
      </c>
      <c r="T755" s="24">
        <v>8</v>
      </c>
      <c r="U755" s="24">
        <v>35</v>
      </c>
      <c r="V755" s="24">
        <v>12</v>
      </c>
      <c r="W755" s="24">
        <v>84</v>
      </c>
      <c r="X755" s="24">
        <v>315</v>
      </c>
      <c r="Y755" s="14">
        <f t="shared" si="132"/>
        <v>454</v>
      </c>
      <c r="AL755" s="11" t="s">
        <v>5884</v>
      </c>
      <c r="AM755" s="66">
        <v>3</v>
      </c>
      <c r="AN755" s="66">
        <v>0</v>
      </c>
      <c r="AO755" s="66">
        <v>1</v>
      </c>
      <c r="AP755" s="66">
        <v>1</v>
      </c>
      <c r="AQ755" s="66">
        <v>1</v>
      </c>
      <c r="AR755" s="66">
        <v>0</v>
      </c>
      <c r="AS755" s="66">
        <v>0</v>
      </c>
      <c r="AT755" s="65">
        <v>0</v>
      </c>
      <c r="AU755" s="65">
        <v>0</v>
      </c>
      <c r="AV755" s="66">
        <v>1</v>
      </c>
      <c r="AW755" s="66">
        <v>2</v>
      </c>
      <c r="AX755" s="66">
        <v>1</v>
      </c>
      <c r="AY755" s="66">
        <v>1</v>
      </c>
      <c r="AZ755" s="66">
        <v>0</v>
      </c>
      <c r="BA755" s="66">
        <v>0</v>
      </c>
      <c r="BB755" s="66">
        <v>1</v>
      </c>
      <c r="BC755" s="66">
        <v>0</v>
      </c>
      <c r="BD755" s="66">
        <v>0</v>
      </c>
      <c r="BE755" s="66">
        <v>0</v>
      </c>
      <c r="BF755" s="66">
        <v>1</v>
      </c>
      <c r="BG755" s="66">
        <v>1</v>
      </c>
      <c r="BI755" s="11" t="s">
        <v>5884</v>
      </c>
      <c r="BR755" s="11"/>
      <c r="BV755" s="11"/>
    </row>
    <row r="756" spans="1:74" x14ac:dyDescent="0.25">
      <c r="A756" s="134" t="s">
        <v>468</v>
      </c>
      <c r="B756" s="134" t="s">
        <v>1601</v>
      </c>
      <c r="C756" s="53">
        <v>5</v>
      </c>
      <c r="D756" s="53">
        <v>5</v>
      </c>
      <c r="E756" s="61">
        <v>1</v>
      </c>
      <c r="F756" s="61">
        <v>2</v>
      </c>
      <c r="G756" s="61">
        <v>0</v>
      </c>
      <c r="H756" s="61">
        <v>2</v>
      </c>
      <c r="I756" s="61">
        <v>0</v>
      </c>
      <c r="J756" s="141">
        <v>0</v>
      </c>
      <c r="K756" s="171">
        <f t="shared" si="131"/>
        <v>5</v>
      </c>
      <c r="L756" s="28"/>
      <c r="M756" s="119"/>
      <c r="N756" s="169"/>
      <c r="O756" s="169"/>
      <c r="P756" s="169"/>
      <c r="Q756" s="170"/>
      <c r="T756" s="11">
        <f>SUM(T747:T755)</f>
        <v>20</v>
      </c>
      <c r="U756" s="11">
        <f>SUM(U747:U755)</f>
        <v>68</v>
      </c>
      <c r="V756" s="11">
        <f>SUM(V747:V755)</f>
        <v>14</v>
      </c>
      <c r="W756" s="11">
        <f>SUM(W747:W755)</f>
        <v>183</v>
      </c>
      <c r="X756" s="11">
        <f>SUM(X747:X755)</f>
        <v>640</v>
      </c>
      <c r="Y756" s="14">
        <f t="shared" si="132"/>
        <v>925</v>
      </c>
      <c r="AL756" s="11" t="s">
        <v>5885</v>
      </c>
      <c r="AM756" s="66">
        <v>3</v>
      </c>
      <c r="AN756" s="66">
        <v>3</v>
      </c>
      <c r="AO756" s="66">
        <v>1</v>
      </c>
      <c r="AP756" s="66">
        <v>1</v>
      </c>
      <c r="AQ756" s="66">
        <v>1</v>
      </c>
      <c r="AR756" s="66">
        <v>0</v>
      </c>
      <c r="AS756" s="66">
        <v>0</v>
      </c>
      <c r="AT756" s="65">
        <v>0</v>
      </c>
      <c r="AU756" s="65">
        <v>1</v>
      </c>
      <c r="AV756" s="66">
        <v>1</v>
      </c>
      <c r="AW756" s="66">
        <v>0</v>
      </c>
      <c r="AX756" s="66">
        <v>0</v>
      </c>
      <c r="AY756" s="66">
        <v>1</v>
      </c>
      <c r="AZ756" s="66">
        <v>0</v>
      </c>
      <c r="BA756" s="66">
        <v>0</v>
      </c>
      <c r="BB756" s="66">
        <v>1</v>
      </c>
      <c r="BC756" s="66">
        <v>0</v>
      </c>
      <c r="BD756" s="66">
        <v>0</v>
      </c>
      <c r="BE756" s="66">
        <v>0</v>
      </c>
      <c r="BF756" s="66">
        <v>0</v>
      </c>
      <c r="BG756" s="66">
        <v>1</v>
      </c>
      <c r="BI756" s="11" t="s">
        <v>5885</v>
      </c>
      <c r="BR756" s="11"/>
      <c r="BV756" s="11"/>
    </row>
    <row r="757" spans="1:74" x14ac:dyDescent="0.25">
      <c r="A757" s="134" t="s">
        <v>468</v>
      </c>
      <c r="B757" s="134" t="s">
        <v>944</v>
      </c>
      <c r="C757" s="53">
        <v>12</v>
      </c>
      <c r="D757" s="53">
        <v>12</v>
      </c>
      <c r="E757" s="61">
        <v>0</v>
      </c>
      <c r="F757" s="61">
        <v>0</v>
      </c>
      <c r="G757" s="61">
        <v>0</v>
      </c>
      <c r="H757" s="61">
        <v>5</v>
      </c>
      <c r="I757" s="61">
        <v>7</v>
      </c>
      <c r="J757" s="141">
        <v>0</v>
      </c>
      <c r="K757" s="171">
        <f t="shared" si="131"/>
        <v>12</v>
      </c>
      <c r="L757" s="28"/>
      <c r="M757" s="119"/>
      <c r="N757" s="169"/>
      <c r="O757" s="169"/>
      <c r="P757" s="169"/>
      <c r="Q757" s="170"/>
      <c r="AL757" s="11" t="s">
        <v>5886</v>
      </c>
      <c r="AM757" s="66">
        <v>10</v>
      </c>
      <c r="AN757" s="66">
        <v>3</v>
      </c>
      <c r="AO757" s="66">
        <v>5</v>
      </c>
      <c r="AP757" s="66">
        <v>3</v>
      </c>
      <c r="AQ757" s="66">
        <v>2</v>
      </c>
      <c r="AR757" s="66">
        <v>0</v>
      </c>
      <c r="AS757" s="66">
        <v>0</v>
      </c>
      <c r="AT757" s="65">
        <v>0</v>
      </c>
      <c r="AU757" s="65">
        <v>1</v>
      </c>
      <c r="AV757" s="66">
        <v>1</v>
      </c>
      <c r="AW757" s="66">
        <v>0</v>
      </c>
      <c r="AX757" s="66">
        <v>0</v>
      </c>
      <c r="AY757" s="66">
        <v>1</v>
      </c>
      <c r="AZ757" s="66">
        <v>0</v>
      </c>
      <c r="BA757" s="66">
        <v>0</v>
      </c>
      <c r="BB757" s="66">
        <v>1</v>
      </c>
      <c r="BC757" s="66">
        <v>0</v>
      </c>
      <c r="BD757" s="66">
        <v>0</v>
      </c>
      <c r="BE757" s="66">
        <v>0</v>
      </c>
      <c r="BF757" s="66">
        <v>0</v>
      </c>
      <c r="BG757" s="66">
        <v>1</v>
      </c>
      <c r="BI757" s="11" t="s">
        <v>5886</v>
      </c>
      <c r="BR757" s="11"/>
      <c r="BV757" s="11"/>
    </row>
    <row r="758" spans="1:74" x14ac:dyDescent="0.25">
      <c r="A758" s="134" t="s">
        <v>468</v>
      </c>
      <c r="B758" s="134" t="s">
        <v>2016</v>
      </c>
      <c r="C758" s="53">
        <v>1</v>
      </c>
      <c r="D758" s="53">
        <v>1</v>
      </c>
      <c r="E758" s="61">
        <v>1</v>
      </c>
      <c r="F758" s="61">
        <v>0</v>
      </c>
      <c r="G758" s="61">
        <v>0</v>
      </c>
      <c r="H758" s="61">
        <v>0</v>
      </c>
      <c r="I758" s="61">
        <v>0</v>
      </c>
      <c r="J758" s="141">
        <v>0</v>
      </c>
      <c r="K758" s="171">
        <f t="shared" si="131"/>
        <v>1</v>
      </c>
      <c r="L758" s="28"/>
      <c r="M758" s="119"/>
      <c r="N758" s="169"/>
      <c r="O758" s="169"/>
      <c r="P758" s="169"/>
      <c r="Q758" s="170"/>
      <c r="AL758" s="11" t="s">
        <v>5888</v>
      </c>
      <c r="AM758" s="66">
        <v>51</v>
      </c>
      <c r="AN758" s="66">
        <v>46</v>
      </c>
      <c r="AO758" s="66">
        <v>37</v>
      </c>
      <c r="AP758" s="66">
        <v>28</v>
      </c>
      <c r="AQ758" s="66">
        <v>23</v>
      </c>
      <c r="AR758" s="66">
        <v>12</v>
      </c>
      <c r="AS758" s="66">
        <v>18</v>
      </c>
      <c r="AT758" s="65">
        <v>8</v>
      </c>
      <c r="AU758" s="65">
        <v>10</v>
      </c>
      <c r="AV758" s="66">
        <v>4</v>
      </c>
      <c r="AW758" s="66">
        <v>1</v>
      </c>
      <c r="AX758" s="66">
        <v>5</v>
      </c>
      <c r="AY758" s="66">
        <v>3</v>
      </c>
      <c r="AZ758" s="66">
        <v>0</v>
      </c>
      <c r="BA758" s="66">
        <v>0</v>
      </c>
      <c r="BB758" s="66">
        <v>2</v>
      </c>
      <c r="BC758" s="66">
        <v>0</v>
      </c>
      <c r="BD758" s="66">
        <v>0</v>
      </c>
      <c r="BE758" s="66">
        <v>0</v>
      </c>
      <c r="BF758" s="66">
        <v>4</v>
      </c>
      <c r="BG758" s="66">
        <v>1</v>
      </c>
      <c r="BI758" s="11" t="s">
        <v>5888</v>
      </c>
      <c r="BR758" s="11"/>
      <c r="BV758" s="11"/>
    </row>
    <row r="759" spans="1:74" x14ac:dyDescent="0.25">
      <c r="A759" s="134" t="s">
        <v>468</v>
      </c>
      <c r="B759" s="134" t="s">
        <v>721</v>
      </c>
      <c r="C759" s="53">
        <v>71</v>
      </c>
      <c r="D759" s="53">
        <v>70</v>
      </c>
      <c r="E759" s="61">
        <v>1</v>
      </c>
      <c r="F759" s="61">
        <v>3</v>
      </c>
      <c r="G759" s="61">
        <v>0</v>
      </c>
      <c r="H759" s="61">
        <v>19</v>
      </c>
      <c r="I759" s="61">
        <v>47</v>
      </c>
      <c r="J759" s="141">
        <v>0</v>
      </c>
      <c r="K759" s="171">
        <f t="shared" si="131"/>
        <v>70</v>
      </c>
      <c r="L759" s="28"/>
      <c r="M759" s="119">
        <v>88</v>
      </c>
      <c r="N759" s="169"/>
      <c r="O759" s="169"/>
      <c r="P759" s="169"/>
      <c r="Q759" s="170"/>
      <c r="S759" s="14" t="s">
        <v>5809</v>
      </c>
      <c r="T759" s="14" t="s">
        <v>264</v>
      </c>
      <c r="U759" s="14" t="s">
        <v>121</v>
      </c>
      <c r="V759" s="14" t="s">
        <v>543</v>
      </c>
      <c r="W759" s="14" t="s">
        <v>198</v>
      </c>
      <c r="X759" s="14" t="s">
        <v>300</v>
      </c>
      <c r="Y759" s="14" t="s">
        <v>117</v>
      </c>
      <c r="BR759" s="11"/>
      <c r="BV759" s="11"/>
    </row>
    <row r="760" spans="1:74" x14ac:dyDescent="0.25">
      <c r="A760" s="136" t="s">
        <v>472</v>
      </c>
      <c r="B760" s="136" t="s">
        <v>1601</v>
      </c>
      <c r="C760" s="92">
        <v>25</v>
      </c>
      <c r="D760" s="92">
        <v>24</v>
      </c>
      <c r="E760" s="92">
        <v>3</v>
      </c>
      <c r="F760" s="92">
        <v>4</v>
      </c>
      <c r="G760" s="92">
        <v>0</v>
      </c>
      <c r="H760" s="92">
        <v>17</v>
      </c>
      <c r="I760" s="92">
        <v>0</v>
      </c>
      <c r="J760" s="92">
        <v>0</v>
      </c>
      <c r="K760" s="172">
        <f t="shared" si="131"/>
        <v>24</v>
      </c>
      <c r="L760" s="28"/>
      <c r="M760" s="119"/>
      <c r="N760" s="169"/>
      <c r="O760" s="169"/>
      <c r="P760" s="169"/>
      <c r="Q760" s="170"/>
      <c r="S760" s="14" t="s">
        <v>5942</v>
      </c>
      <c r="T760" s="54">
        <v>0</v>
      </c>
      <c r="U760" s="54">
        <v>0</v>
      </c>
      <c r="V760" s="55">
        <v>0</v>
      </c>
      <c r="W760" s="55">
        <v>0</v>
      </c>
      <c r="X760" s="55">
        <v>0</v>
      </c>
      <c r="Y760" s="14">
        <f t="shared" ref="Y760:Y769" si="133">SUM(T760:X760)</f>
        <v>0</v>
      </c>
      <c r="BR760" s="11"/>
      <c r="BV760" s="11"/>
    </row>
    <row r="761" spans="1:74" x14ac:dyDescent="0.25">
      <c r="A761" s="136" t="s">
        <v>472</v>
      </c>
      <c r="B761" s="136" t="s">
        <v>944</v>
      </c>
      <c r="C761" s="92">
        <v>53</v>
      </c>
      <c r="D761" s="92">
        <v>53</v>
      </c>
      <c r="E761" s="92">
        <v>0</v>
      </c>
      <c r="F761" s="92">
        <v>0</v>
      </c>
      <c r="G761" s="92">
        <v>0</v>
      </c>
      <c r="H761" s="92">
        <v>5</v>
      </c>
      <c r="I761" s="92">
        <v>48</v>
      </c>
      <c r="J761" s="92">
        <v>0</v>
      </c>
      <c r="K761" s="172">
        <f t="shared" si="131"/>
        <v>53</v>
      </c>
      <c r="L761" s="156"/>
      <c r="M761" s="143"/>
      <c r="N761" s="169"/>
      <c r="O761" s="169"/>
      <c r="P761" s="169"/>
      <c r="Q761" s="170"/>
      <c r="S761" s="14" t="s">
        <v>5943</v>
      </c>
      <c r="T761" s="55">
        <v>0</v>
      </c>
      <c r="U761" s="55">
        <v>0</v>
      </c>
      <c r="V761" s="55">
        <v>0</v>
      </c>
      <c r="W761" s="55">
        <v>0</v>
      </c>
      <c r="X761" s="55">
        <v>0</v>
      </c>
      <c r="Y761" s="14">
        <f t="shared" si="133"/>
        <v>0</v>
      </c>
      <c r="BR761" s="11"/>
      <c r="BV761" s="11"/>
    </row>
    <row r="762" spans="1:74" x14ac:dyDescent="0.25">
      <c r="A762" s="136" t="s">
        <v>472</v>
      </c>
      <c r="B762" s="136" t="s">
        <v>2016</v>
      </c>
      <c r="C762" s="92">
        <v>6</v>
      </c>
      <c r="D762" s="92">
        <v>4</v>
      </c>
      <c r="E762" s="92">
        <v>0</v>
      </c>
      <c r="F762" s="92">
        <v>3</v>
      </c>
      <c r="G762" s="92">
        <v>0</v>
      </c>
      <c r="H762" s="92">
        <v>1</v>
      </c>
      <c r="I762" s="92">
        <v>0</v>
      </c>
      <c r="J762" s="92">
        <v>0</v>
      </c>
      <c r="K762" s="172">
        <f t="shared" si="131"/>
        <v>4</v>
      </c>
      <c r="L762" s="156"/>
      <c r="M762" s="143"/>
      <c r="N762" s="169"/>
      <c r="O762" s="169"/>
      <c r="P762" s="169"/>
      <c r="Q762" s="170"/>
      <c r="S762" s="14" t="s">
        <v>5944</v>
      </c>
      <c r="T762" s="54">
        <v>0</v>
      </c>
      <c r="U762" s="54">
        <v>0</v>
      </c>
      <c r="V762" s="55">
        <v>0</v>
      </c>
      <c r="W762" s="55">
        <v>0</v>
      </c>
      <c r="X762" s="55">
        <v>0</v>
      </c>
      <c r="Y762" s="14">
        <f t="shared" si="133"/>
        <v>0</v>
      </c>
      <c r="BR762" s="11"/>
      <c r="BV762" s="11"/>
    </row>
    <row r="763" spans="1:74" x14ac:dyDescent="0.25">
      <c r="A763" s="136" t="s">
        <v>472</v>
      </c>
      <c r="B763" s="136" t="s">
        <v>4236</v>
      </c>
      <c r="C763" s="92">
        <v>1</v>
      </c>
      <c r="D763" s="92">
        <v>1</v>
      </c>
      <c r="E763" s="92">
        <v>0</v>
      </c>
      <c r="F763" s="92">
        <v>0</v>
      </c>
      <c r="G763" s="92">
        <v>0</v>
      </c>
      <c r="H763" s="92">
        <v>1</v>
      </c>
      <c r="I763" s="92">
        <v>0</v>
      </c>
      <c r="J763" s="92">
        <v>0</v>
      </c>
      <c r="K763" s="172">
        <f t="shared" si="131"/>
        <v>1</v>
      </c>
      <c r="L763" s="143"/>
      <c r="M763" s="143"/>
      <c r="N763" s="169"/>
      <c r="O763" s="169"/>
      <c r="P763" s="169"/>
      <c r="Q763" s="170"/>
      <c r="S763" s="14" t="s">
        <v>5945</v>
      </c>
      <c r="T763" s="53">
        <v>0</v>
      </c>
      <c r="U763" s="53">
        <v>1</v>
      </c>
      <c r="V763" s="53">
        <v>0</v>
      </c>
      <c r="W763" s="53">
        <v>0</v>
      </c>
      <c r="X763" s="53">
        <v>0</v>
      </c>
      <c r="Y763" s="14">
        <f t="shared" si="133"/>
        <v>1</v>
      </c>
      <c r="BR763" s="11"/>
      <c r="BV763" s="11"/>
    </row>
    <row r="764" spans="1:74" x14ac:dyDescent="0.25">
      <c r="A764" s="136" t="s">
        <v>472</v>
      </c>
      <c r="B764" s="136" t="s">
        <v>721</v>
      </c>
      <c r="C764" s="92">
        <v>298</v>
      </c>
      <c r="D764" s="92">
        <v>284</v>
      </c>
      <c r="E764" s="92">
        <v>3</v>
      </c>
      <c r="F764" s="92">
        <v>14</v>
      </c>
      <c r="G764" s="92">
        <v>2</v>
      </c>
      <c r="H764" s="92">
        <v>42</v>
      </c>
      <c r="I764" s="92">
        <v>223</v>
      </c>
      <c r="J764" s="92">
        <v>0</v>
      </c>
      <c r="K764" s="172">
        <f t="shared" si="131"/>
        <v>284</v>
      </c>
      <c r="L764" s="143"/>
      <c r="M764" s="143">
        <v>366</v>
      </c>
      <c r="N764" s="169"/>
      <c r="O764" s="169"/>
      <c r="P764" s="169"/>
      <c r="Q764" s="170"/>
      <c r="S764" s="14" t="s">
        <v>5803</v>
      </c>
      <c r="T764" s="53">
        <v>1</v>
      </c>
      <c r="U764" s="53">
        <v>1</v>
      </c>
      <c r="V764" s="53">
        <v>0</v>
      </c>
      <c r="W764" s="53">
        <v>0</v>
      </c>
      <c r="X764" s="53">
        <v>0</v>
      </c>
      <c r="Y764" s="14">
        <f t="shared" si="133"/>
        <v>2</v>
      </c>
      <c r="BR764" s="11"/>
      <c r="BV764" s="11"/>
    </row>
    <row r="765" spans="1:74" x14ac:dyDescent="0.25">
      <c r="A765" s="134" t="s">
        <v>367</v>
      </c>
      <c r="B765" s="134" t="s">
        <v>1601</v>
      </c>
      <c r="C765" s="53">
        <v>68</v>
      </c>
      <c r="D765" s="53">
        <v>67</v>
      </c>
      <c r="E765" s="53">
        <v>4</v>
      </c>
      <c r="F765" s="53">
        <v>13</v>
      </c>
      <c r="G765" s="53">
        <v>2</v>
      </c>
      <c r="H765" s="53">
        <v>48</v>
      </c>
      <c r="I765" s="53">
        <v>0</v>
      </c>
      <c r="J765" s="142">
        <v>0</v>
      </c>
      <c r="K765" s="171">
        <f t="shared" si="131"/>
        <v>67</v>
      </c>
      <c r="M765" s="76"/>
      <c r="N765" s="169"/>
      <c r="O765" s="169"/>
      <c r="P765" s="169"/>
      <c r="Q765" s="170"/>
      <c r="S765" s="45" t="s">
        <v>5804</v>
      </c>
      <c r="T765" s="92">
        <v>1</v>
      </c>
      <c r="U765" s="92">
        <v>1</v>
      </c>
      <c r="V765" s="92">
        <v>0</v>
      </c>
      <c r="W765" s="92">
        <v>0</v>
      </c>
      <c r="X765" s="92">
        <v>0</v>
      </c>
      <c r="Y765" s="14">
        <f t="shared" si="133"/>
        <v>2</v>
      </c>
      <c r="AL765" s="11" t="s">
        <v>5</v>
      </c>
      <c r="AM765" s="11" t="s">
        <v>5891</v>
      </c>
      <c r="AN765" s="11" t="s">
        <v>5835</v>
      </c>
      <c r="AO765" s="11" t="s">
        <v>5836</v>
      </c>
      <c r="AP765" s="11" t="s">
        <v>5837</v>
      </c>
      <c r="AQ765" s="11" t="s">
        <v>5838</v>
      </c>
      <c r="AR765" s="11" t="s">
        <v>5839</v>
      </c>
      <c r="AS765" s="11" t="s">
        <v>5840</v>
      </c>
      <c r="AT765" s="68" t="s">
        <v>5841</v>
      </c>
      <c r="AU765" s="68" t="s">
        <v>5842</v>
      </c>
      <c r="AV765" s="11" t="s">
        <v>5843</v>
      </c>
      <c r="AW765" s="11" t="s">
        <v>5844</v>
      </c>
      <c r="AX765" s="11" t="s">
        <v>5845</v>
      </c>
      <c r="AY765" s="11" t="s">
        <v>5846</v>
      </c>
      <c r="AZ765" s="11" t="s">
        <v>5847</v>
      </c>
      <c r="BA765" s="11" t="s">
        <v>5848</v>
      </c>
      <c r="BB765" s="11" t="s">
        <v>5849</v>
      </c>
      <c r="BC765" s="11" t="s">
        <v>5850</v>
      </c>
      <c r="BD765" s="11" t="s">
        <v>5851</v>
      </c>
      <c r="BE765" s="11" t="s">
        <v>5852</v>
      </c>
      <c r="BF765" s="11" t="s">
        <v>5853</v>
      </c>
      <c r="BG765" s="11" t="s">
        <v>5854</v>
      </c>
      <c r="BR765" s="11"/>
      <c r="BV765" s="11"/>
    </row>
    <row r="766" spans="1:74" x14ac:dyDescent="0.25">
      <c r="A766" s="134" t="s">
        <v>367</v>
      </c>
      <c r="B766" s="134" t="s">
        <v>944</v>
      </c>
      <c r="C766" s="53">
        <v>46</v>
      </c>
      <c r="D766" s="53">
        <v>35</v>
      </c>
      <c r="E766" s="53">
        <v>1</v>
      </c>
      <c r="F766" s="53">
        <v>12</v>
      </c>
      <c r="G766" s="53">
        <v>5</v>
      </c>
      <c r="H766" s="53">
        <v>17</v>
      </c>
      <c r="I766" s="53">
        <v>0</v>
      </c>
      <c r="J766" s="142">
        <v>0</v>
      </c>
      <c r="K766" s="171">
        <f t="shared" si="131"/>
        <v>35</v>
      </c>
      <c r="L766" s="76"/>
      <c r="M766" s="76"/>
      <c r="N766" s="169"/>
      <c r="O766" s="169"/>
      <c r="P766" s="169"/>
      <c r="Q766" s="170"/>
      <c r="S766" s="14" t="s">
        <v>5805</v>
      </c>
      <c r="T766" s="61">
        <v>1</v>
      </c>
      <c r="U766" s="61">
        <v>2</v>
      </c>
      <c r="V766" s="61">
        <v>0</v>
      </c>
      <c r="W766" s="61">
        <v>2</v>
      </c>
      <c r="X766" s="61">
        <v>0</v>
      </c>
      <c r="Y766" s="14">
        <f t="shared" si="133"/>
        <v>5</v>
      </c>
      <c r="AL766" s="11" t="s">
        <v>5922</v>
      </c>
      <c r="AM766" s="66">
        <v>713</v>
      </c>
      <c r="AN766" s="66">
        <v>352</v>
      </c>
      <c r="AO766" s="66">
        <v>266</v>
      </c>
      <c r="AP766" s="66">
        <v>249</v>
      </c>
      <c r="AQ766" s="66">
        <v>156</v>
      </c>
      <c r="AR766" s="66">
        <v>84</v>
      </c>
      <c r="AS766" s="66">
        <v>62</v>
      </c>
      <c r="AT766" s="65">
        <v>82</v>
      </c>
      <c r="AU766" s="65">
        <v>42</v>
      </c>
      <c r="AV766" s="66">
        <v>52</v>
      </c>
      <c r="AW766" s="66">
        <v>37</v>
      </c>
      <c r="AX766" s="66">
        <v>17</v>
      </c>
      <c r="AY766" s="66">
        <v>19</v>
      </c>
      <c r="AZ766" s="66">
        <v>37</v>
      </c>
      <c r="BA766" s="66">
        <v>13</v>
      </c>
      <c r="BB766" s="66">
        <v>19</v>
      </c>
      <c r="BC766" s="66">
        <v>16</v>
      </c>
      <c r="BD766" s="124">
        <v>11</v>
      </c>
      <c r="BE766" s="66">
        <v>3</v>
      </c>
      <c r="BF766" s="66">
        <v>6</v>
      </c>
      <c r="BG766" s="66">
        <v>2</v>
      </c>
      <c r="BI766" s="11" t="s">
        <v>5922</v>
      </c>
      <c r="BR766" s="11"/>
      <c r="BV766" s="11"/>
    </row>
    <row r="767" spans="1:74" x14ac:dyDescent="0.25">
      <c r="A767" s="134" t="s">
        <v>367</v>
      </c>
      <c r="B767" s="134" t="s">
        <v>2016</v>
      </c>
      <c r="C767" s="53">
        <v>1</v>
      </c>
      <c r="D767" s="53">
        <v>1</v>
      </c>
      <c r="E767" s="53">
        <v>1</v>
      </c>
      <c r="F767" s="53">
        <v>0</v>
      </c>
      <c r="G767" s="53">
        <v>0</v>
      </c>
      <c r="H767" s="53">
        <v>0</v>
      </c>
      <c r="I767" s="53">
        <v>0</v>
      </c>
      <c r="J767" s="142">
        <v>0</v>
      </c>
      <c r="K767" s="173">
        <f t="shared" si="131"/>
        <v>1</v>
      </c>
      <c r="L767" s="76"/>
      <c r="M767" s="76"/>
      <c r="N767" s="169"/>
      <c r="O767" s="169"/>
      <c r="P767" s="169"/>
      <c r="Q767" s="170"/>
      <c r="S767" s="45" t="s">
        <v>5806</v>
      </c>
      <c r="T767" s="92">
        <v>3</v>
      </c>
      <c r="U767" s="92">
        <v>4</v>
      </c>
      <c r="V767" s="92">
        <v>0</v>
      </c>
      <c r="W767" s="92">
        <v>17</v>
      </c>
      <c r="X767" s="92">
        <v>0</v>
      </c>
      <c r="Y767" s="14">
        <f t="shared" si="133"/>
        <v>24</v>
      </c>
      <c r="AL767" s="11" t="s">
        <v>5923</v>
      </c>
      <c r="AM767" s="66">
        <v>1</v>
      </c>
      <c r="AN767" s="66">
        <v>28</v>
      </c>
      <c r="AO767" s="66">
        <v>72</v>
      </c>
      <c r="AP767" s="66">
        <v>273</v>
      </c>
      <c r="AQ767" s="66">
        <v>355</v>
      </c>
      <c r="AR767" s="66">
        <v>161</v>
      </c>
      <c r="AS767" s="66">
        <v>145</v>
      </c>
      <c r="AT767" s="65">
        <v>92</v>
      </c>
      <c r="AU767" s="65">
        <v>72</v>
      </c>
      <c r="AV767" s="66">
        <v>60</v>
      </c>
      <c r="AW767" s="66">
        <v>43</v>
      </c>
      <c r="AX767" s="66">
        <v>40</v>
      </c>
      <c r="AY767" s="66">
        <v>31</v>
      </c>
      <c r="AZ767" s="66">
        <v>39</v>
      </c>
      <c r="BA767" s="66">
        <v>28</v>
      </c>
      <c r="BB767" s="66">
        <v>32</v>
      </c>
      <c r="BC767" s="66">
        <v>17</v>
      </c>
      <c r="BD767" s="124">
        <v>29</v>
      </c>
      <c r="BE767" s="66">
        <v>10</v>
      </c>
      <c r="BF767" s="66">
        <v>15</v>
      </c>
      <c r="BG767" s="66">
        <v>6</v>
      </c>
      <c r="BI767" s="11" t="s">
        <v>5923</v>
      </c>
      <c r="BR767" s="11"/>
      <c r="BV767" s="11"/>
    </row>
    <row r="768" spans="1:74" x14ac:dyDescent="0.25">
      <c r="A768" s="134" t="s">
        <v>367</v>
      </c>
      <c r="B768" s="134" t="s">
        <v>4236</v>
      </c>
      <c r="C768" s="53">
        <v>1</v>
      </c>
      <c r="D768" s="53">
        <v>1</v>
      </c>
      <c r="E768" s="53">
        <v>0</v>
      </c>
      <c r="F768" s="53">
        <v>0</v>
      </c>
      <c r="G768" s="53">
        <v>0</v>
      </c>
      <c r="H768" s="53">
        <v>1</v>
      </c>
      <c r="I768" s="53">
        <v>0</v>
      </c>
      <c r="J768" s="142">
        <v>0</v>
      </c>
      <c r="K768" s="173">
        <f t="shared" si="131"/>
        <v>1</v>
      </c>
      <c r="L768" s="76"/>
      <c r="M768" s="76"/>
      <c r="N768" s="169"/>
      <c r="O768" s="169"/>
      <c r="P768" s="169"/>
      <c r="Q768" s="170"/>
      <c r="S768" s="15" t="s">
        <v>5785</v>
      </c>
      <c r="T768" s="53">
        <v>4</v>
      </c>
      <c r="U768" s="53">
        <v>13</v>
      </c>
      <c r="V768" s="53">
        <v>2</v>
      </c>
      <c r="W768" s="53">
        <v>48</v>
      </c>
      <c r="X768" s="53">
        <v>0</v>
      </c>
      <c r="Y768" s="14">
        <f t="shared" si="133"/>
        <v>67</v>
      </c>
      <c r="AL768" s="125" t="s">
        <v>5875</v>
      </c>
      <c r="AM768" s="126">
        <v>0</v>
      </c>
      <c r="AN768" s="126">
        <v>0</v>
      </c>
      <c r="AO768" s="126">
        <v>0</v>
      </c>
      <c r="AP768" s="126">
        <v>0</v>
      </c>
      <c r="AQ768" s="126">
        <v>0</v>
      </c>
      <c r="AR768" s="126">
        <v>415</v>
      </c>
      <c r="AS768" s="126">
        <v>435</v>
      </c>
      <c r="AT768" s="174">
        <v>345</v>
      </c>
      <c r="AU768" s="174">
        <v>433</v>
      </c>
      <c r="AV768" s="126">
        <v>457</v>
      </c>
      <c r="AW768" s="126">
        <v>568</v>
      </c>
      <c r="AX768" s="126">
        <v>453</v>
      </c>
      <c r="AY768" s="126">
        <v>391</v>
      </c>
      <c r="AZ768" s="126">
        <v>236</v>
      </c>
      <c r="BA768" s="126">
        <v>35</v>
      </c>
      <c r="BB768" s="126">
        <v>44</v>
      </c>
      <c r="BC768" s="126">
        <v>12</v>
      </c>
      <c r="BD768" s="127">
        <v>15</v>
      </c>
      <c r="BE768" s="127">
        <v>11</v>
      </c>
      <c r="BF768" s="127">
        <v>1</v>
      </c>
      <c r="BG768" s="126">
        <v>0</v>
      </c>
      <c r="BI768" s="125" t="s">
        <v>5875</v>
      </c>
      <c r="BR768" s="11"/>
      <c r="BV768" s="11"/>
    </row>
    <row r="769" spans="1:74" x14ac:dyDescent="0.25">
      <c r="A769" s="134" t="s">
        <v>367</v>
      </c>
      <c r="B769" s="134" t="s">
        <v>721</v>
      </c>
      <c r="C769" s="53">
        <v>376</v>
      </c>
      <c r="D769" s="53">
        <v>350</v>
      </c>
      <c r="E769" s="53">
        <v>2</v>
      </c>
      <c r="F769" s="53">
        <v>10</v>
      </c>
      <c r="G769" s="53">
        <v>5</v>
      </c>
      <c r="H769" s="53">
        <v>18</v>
      </c>
      <c r="I769" s="53">
        <v>315</v>
      </c>
      <c r="J769" s="142">
        <v>0</v>
      </c>
      <c r="K769" s="171">
        <f t="shared" si="131"/>
        <v>350</v>
      </c>
      <c r="L769" s="76"/>
      <c r="M769" s="143">
        <v>454</v>
      </c>
      <c r="N769" s="169"/>
      <c r="O769" s="169"/>
      <c r="P769" s="169"/>
      <c r="Q769" s="170"/>
      <c r="S769" s="76"/>
      <c r="T769" s="20">
        <f>SUM(T760:T768)</f>
        <v>10</v>
      </c>
      <c r="U769" s="20">
        <f>SUM(U760:U768)</f>
        <v>22</v>
      </c>
      <c r="V769" s="20">
        <f>SUM(V760:V768)</f>
        <v>2</v>
      </c>
      <c r="W769" s="20">
        <f>SUM(W760:W768)</f>
        <v>67</v>
      </c>
      <c r="X769" s="20">
        <f>SUM(X760:X768)</f>
        <v>0</v>
      </c>
      <c r="Y769" s="14">
        <f t="shared" si="133"/>
        <v>101</v>
      </c>
      <c r="AL769" s="11" t="s">
        <v>5924</v>
      </c>
      <c r="AM769" s="66">
        <v>0</v>
      </c>
      <c r="AN769" s="66">
        <v>0</v>
      </c>
      <c r="AO769" s="66">
        <v>0</v>
      </c>
      <c r="AP769" s="66">
        <v>0</v>
      </c>
      <c r="AQ769" s="66">
        <v>2</v>
      </c>
      <c r="AR769" s="66">
        <v>15</v>
      </c>
      <c r="AS769" s="66">
        <v>39</v>
      </c>
      <c r="AT769" s="65">
        <v>174</v>
      </c>
      <c r="AU769" s="65">
        <v>257</v>
      </c>
      <c r="AV769" s="66">
        <v>409</v>
      </c>
      <c r="AW769" s="66">
        <v>233</v>
      </c>
      <c r="AX769" s="66">
        <v>203</v>
      </c>
      <c r="AY769" s="66">
        <v>114</v>
      </c>
      <c r="AZ769" s="66">
        <v>154</v>
      </c>
      <c r="BA769" s="66">
        <v>112</v>
      </c>
      <c r="BB769" s="66">
        <v>124</v>
      </c>
      <c r="BC769" s="66">
        <v>60</v>
      </c>
      <c r="BD769" s="124">
        <v>87</v>
      </c>
      <c r="BE769" s="66">
        <v>39</v>
      </c>
      <c r="BF769" s="66">
        <v>57</v>
      </c>
      <c r="BG769" s="66">
        <v>29</v>
      </c>
      <c r="BI769" s="11" t="s">
        <v>5924</v>
      </c>
      <c r="BR769" s="11"/>
      <c r="BV769" s="11"/>
    </row>
    <row r="770" spans="1:74" x14ac:dyDescent="0.25">
      <c r="A770" s="144" t="s">
        <v>5810</v>
      </c>
      <c r="B770" s="145"/>
      <c r="C770" s="61">
        <f t="shared" ref="C770:J770" si="134">SUM(C746:C769)</f>
        <v>981</v>
      </c>
      <c r="D770" s="61">
        <f t="shared" si="134"/>
        <v>925</v>
      </c>
      <c r="E770" s="61">
        <f t="shared" si="134"/>
        <v>20</v>
      </c>
      <c r="F770" s="61">
        <f t="shared" si="134"/>
        <v>68</v>
      </c>
      <c r="G770" s="61">
        <f t="shared" si="134"/>
        <v>14</v>
      </c>
      <c r="H770" s="61">
        <f t="shared" si="134"/>
        <v>183</v>
      </c>
      <c r="I770" s="61">
        <f t="shared" si="134"/>
        <v>640</v>
      </c>
      <c r="J770" s="141">
        <f t="shared" si="134"/>
        <v>0</v>
      </c>
      <c r="K770" s="171">
        <f t="shared" si="131"/>
        <v>925</v>
      </c>
      <c r="L770" s="76"/>
      <c r="M770" s="143">
        <f>SUM(M746:M769)</f>
        <v>925</v>
      </c>
      <c r="N770" s="169"/>
      <c r="O770" s="169"/>
      <c r="P770" s="169"/>
      <c r="Q770" s="170"/>
      <c r="S770" s="76"/>
      <c r="T770" s="119"/>
      <c r="U770" s="119"/>
      <c r="V770" s="119"/>
      <c r="W770" s="119"/>
      <c r="X770" s="119"/>
      <c r="Y770" s="20"/>
      <c r="AL770" s="125" t="s">
        <v>5876</v>
      </c>
      <c r="AM770" s="126">
        <v>0</v>
      </c>
      <c r="AN770" s="126">
        <v>0</v>
      </c>
      <c r="AO770" s="126">
        <v>0</v>
      </c>
      <c r="AP770" s="126">
        <v>0</v>
      </c>
      <c r="AQ770" s="126">
        <v>0</v>
      </c>
      <c r="AR770" s="126">
        <v>0</v>
      </c>
      <c r="AS770" s="126">
        <v>0</v>
      </c>
      <c r="AT770" s="126">
        <v>0</v>
      </c>
      <c r="AU770" s="126">
        <v>0</v>
      </c>
      <c r="AV770" s="126">
        <v>2</v>
      </c>
      <c r="AW770" s="126">
        <v>10</v>
      </c>
      <c r="AX770" s="126">
        <v>51</v>
      </c>
      <c r="AY770" s="126">
        <v>115</v>
      </c>
      <c r="AZ770" s="126">
        <v>428</v>
      </c>
      <c r="BA770" s="126">
        <v>525</v>
      </c>
      <c r="BB770" s="126">
        <v>467</v>
      </c>
      <c r="BC770" s="126">
        <v>379</v>
      </c>
      <c r="BD770" s="127">
        <v>320</v>
      </c>
      <c r="BE770" s="127">
        <v>115</v>
      </c>
      <c r="BF770" s="126">
        <v>91</v>
      </c>
      <c r="BG770" s="126">
        <v>54</v>
      </c>
      <c r="BI770" s="125" t="s">
        <v>5876</v>
      </c>
      <c r="BR770" s="11"/>
      <c r="BV770" s="11"/>
    </row>
    <row r="771" spans="1:74" x14ac:dyDescent="0.25">
      <c r="C771" s="76"/>
      <c r="D771" s="149"/>
      <c r="E771" s="149"/>
      <c r="F771" s="152"/>
      <c r="G771" s="20"/>
      <c r="H771" s="149"/>
      <c r="I771" s="149"/>
      <c r="J771" s="149"/>
      <c r="K771" s="152"/>
      <c r="L771" s="76"/>
      <c r="M771" s="76"/>
      <c r="N771" s="169"/>
      <c r="O771" s="169"/>
      <c r="P771" s="169"/>
      <c r="Q771" s="170"/>
      <c r="S771" s="14" t="s">
        <v>5812</v>
      </c>
      <c r="T771" s="14" t="s">
        <v>264</v>
      </c>
      <c r="U771" s="14" t="s">
        <v>121</v>
      </c>
      <c r="V771" s="14" t="s">
        <v>543</v>
      </c>
      <c r="W771" s="14" t="s">
        <v>198</v>
      </c>
      <c r="X771" s="14" t="s">
        <v>300</v>
      </c>
      <c r="Y771" s="14" t="s">
        <v>5813</v>
      </c>
      <c r="AL771" s="11" t="s">
        <v>5933</v>
      </c>
      <c r="AM771" s="66">
        <v>0</v>
      </c>
      <c r="AN771" s="66">
        <v>0</v>
      </c>
      <c r="AO771" s="66">
        <v>0</v>
      </c>
      <c r="AP771" s="66">
        <v>0</v>
      </c>
      <c r="AQ771" s="66">
        <v>0</v>
      </c>
      <c r="AR771" s="66">
        <v>0</v>
      </c>
      <c r="AS771" s="66">
        <v>0</v>
      </c>
      <c r="AT771" s="66">
        <v>0</v>
      </c>
      <c r="AU771" s="66">
        <v>0</v>
      </c>
      <c r="AV771" s="66">
        <v>1</v>
      </c>
      <c r="AW771" s="66">
        <v>7</v>
      </c>
      <c r="AX771" s="66">
        <v>40</v>
      </c>
      <c r="AY771" s="66">
        <v>42</v>
      </c>
      <c r="AZ771" s="66">
        <v>161</v>
      </c>
      <c r="BA771" s="66">
        <v>182</v>
      </c>
      <c r="BB771" s="66">
        <v>349</v>
      </c>
      <c r="BC771" s="66">
        <v>202</v>
      </c>
      <c r="BD771" s="124">
        <v>211</v>
      </c>
      <c r="BE771" s="66">
        <v>120</v>
      </c>
      <c r="BF771" s="66">
        <v>162</v>
      </c>
      <c r="BG771" s="66">
        <v>71</v>
      </c>
      <c r="BI771" s="11" t="s">
        <v>5933</v>
      </c>
      <c r="BR771" s="11"/>
      <c r="BV771" s="11"/>
    </row>
    <row r="772" spans="1:74" x14ac:dyDescent="0.25">
      <c r="C772" s="76"/>
      <c r="D772" s="149"/>
      <c r="E772" s="149"/>
      <c r="F772" s="152"/>
      <c r="G772" s="20"/>
      <c r="H772" s="149"/>
      <c r="I772" s="149"/>
      <c r="J772" s="149"/>
      <c r="K772" s="152"/>
      <c r="L772" s="76"/>
      <c r="M772" s="76"/>
      <c r="N772" s="169"/>
      <c r="O772" s="169"/>
      <c r="P772" s="169"/>
      <c r="Q772" s="170"/>
      <c r="S772" s="14" t="s">
        <v>5942</v>
      </c>
      <c r="T772" s="54">
        <v>0</v>
      </c>
      <c r="U772" s="54">
        <v>1</v>
      </c>
      <c r="V772" s="55">
        <v>0</v>
      </c>
      <c r="W772" s="55">
        <v>0</v>
      </c>
      <c r="X772" s="55">
        <v>0</v>
      </c>
      <c r="Y772" s="15">
        <f>SUM(T772:X772)</f>
        <v>1</v>
      </c>
      <c r="AL772" s="125" t="s">
        <v>5877</v>
      </c>
      <c r="AM772" s="126">
        <v>0</v>
      </c>
      <c r="AN772" s="126">
        <v>0</v>
      </c>
      <c r="AO772" s="126">
        <v>0</v>
      </c>
      <c r="AP772" s="126">
        <v>0</v>
      </c>
      <c r="AQ772" s="126">
        <v>0</v>
      </c>
      <c r="AR772" s="126">
        <v>0</v>
      </c>
      <c r="AS772" s="126">
        <v>0</v>
      </c>
      <c r="AT772" s="126">
        <v>0</v>
      </c>
      <c r="AU772" s="126">
        <v>0</v>
      </c>
      <c r="AV772" s="126">
        <v>0</v>
      </c>
      <c r="AW772" s="126">
        <v>0</v>
      </c>
      <c r="AX772" s="126">
        <v>13</v>
      </c>
      <c r="AY772" s="126">
        <v>33</v>
      </c>
      <c r="AZ772" s="126">
        <v>51</v>
      </c>
      <c r="BA772" s="126">
        <v>28</v>
      </c>
      <c r="BB772" s="126">
        <v>181</v>
      </c>
      <c r="BC772" s="126">
        <v>177</v>
      </c>
      <c r="BD772" s="127">
        <v>386</v>
      </c>
      <c r="BE772" s="127">
        <v>395</v>
      </c>
      <c r="BF772" s="126">
        <v>522</v>
      </c>
      <c r="BG772" s="126">
        <v>271</v>
      </c>
      <c r="BI772" s="125" t="s">
        <v>5877</v>
      </c>
    </row>
    <row r="773" spans="1:74" x14ac:dyDescent="0.25">
      <c r="C773" s="76"/>
      <c r="D773" s="149"/>
      <c r="E773" s="149"/>
      <c r="F773" s="152"/>
      <c r="G773" s="20"/>
      <c r="H773" s="20"/>
      <c r="I773" s="20"/>
      <c r="J773" s="20"/>
      <c r="K773" s="20"/>
      <c r="L773" s="76"/>
      <c r="M773" s="76"/>
      <c r="N773" s="169"/>
      <c r="O773" s="169"/>
      <c r="P773" s="169"/>
      <c r="Q773" s="170"/>
      <c r="S773" s="14" t="s">
        <v>5943</v>
      </c>
      <c r="T773" s="55">
        <v>0</v>
      </c>
      <c r="U773" s="55">
        <v>1</v>
      </c>
      <c r="V773" s="55">
        <v>0</v>
      </c>
      <c r="W773" s="55">
        <v>0</v>
      </c>
      <c r="X773" s="55">
        <v>0</v>
      </c>
      <c r="Y773" s="15">
        <f t="shared" ref="Y773:Y781" si="135">SUM(T773:W773)</f>
        <v>1</v>
      </c>
      <c r="AL773" s="11" t="s">
        <v>5934</v>
      </c>
      <c r="AM773" s="66">
        <v>0</v>
      </c>
      <c r="AN773" s="66">
        <v>0</v>
      </c>
      <c r="AO773" s="66">
        <v>0</v>
      </c>
      <c r="AP773" s="66">
        <v>0</v>
      </c>
      <c r="AQ773" s="66">
        <v>0</v>
      </c>
      <c r="AR773" s="66">
        <v>0</v>
      </c>
      <c r="AS773" s="66">
        <v>0</v>
      </c>
      <c r="AT773" s="66">
        <v>0</v>
      </c>
      <c r="AU773" s="66">
        <v>0</v>
      </c>
      <c r="AV773" s="66">
        <v>0</v>
      </c>
      <c r="AW773" s="66">
        <v>0</v>
      </c>
      <c r="AX773" s="66">
        <v>0</v>
      </c>
      <c r="AY773" s="66">
        <v>0</v>
      </c>
      <c r="AZ773" s="66">
        <v>0</v>
      </c>
      <c r="BA773" s="66">
        <v>0</v>
      </c>
      <c r="BB773" s="66">
        <v>0</v>
      </c>
      <c r="BC773" s="66">
        <v>0</v>
      </c>
      <c r="BD773" s="124">
        <v>61</v>
      </c>
      <c r="BE773" s="66">
        <v>57</v>
      </c>
      <c r="BF773" s="66">
        <v>152</v>
      </c>
      <c r="BG773" s="66">
        <v>72</v>
      </c>
      <c r="BI773" s="11" t="s">
        <v>5934</v>
      </c>
    </row>
    <row r="774" spans="1:74" x14ac:dyDescent="0.25">
      <c r="C774" s="76"/>
      <c r="D774" s="149"/>
      <c r="E774" s="149"/>
      <c r="F774" s="152"/>
      <c r="G774" s="20"/>
      <c r="H774" s="20"/>
      <c r="I774" s="20"/>
      <c r="J774" s="20"/>
      <c r="K774" s="20"/>
      <c r="L774" s="76"/>
      <c r="M774" s="76"/>
      <c r="N774" s="169"/>
      <c r="O774" s="169"/>
      <c r="P774" s="169"/>
      <c r="Q774" s="170"/>
      <c r="S774" s="14" t="s">
        <v>5944</v>
      </c>
      <c r="T774" s="54">
        <v>0</v>
      </c>
      <c r="U774" s="54">
        <v>1</v>
      </c>
      <c r="V774" s="55">
        <v>0</v>
      </c>
      <c r="W774" s="55">
        <v>0</v>
      </c>
      <c r="X774" s="55">
        <v>0</v>
      </c>
      <c r="Y774" s="15">
        <f t="shared" si="135"/>
        <v>1</v>
      </c>
      <c r="AL774" s="125" t="s">
        <v>5878</v>
      </c>
      <c r="AM774" s="126">
        <v>0</v>
      </c>
      <c r="AN774" s="126">
        <v>0</v>
      </c>
      <c r="AO774" s="126">
        <v>0</v>
      </c>
      <c r="AP774" s="126">
        <v>0</v>
      </c>
      <c r="AQ774" s="126">
        <v>0</v>
      </c>
      <c r="AR774" s="126">
        <v>0</v>
      </c>
      <c r="AS774" s="126">
        <v>0</v>
      </c>
      <c r="AT774" s="126">
        <v>0</v>
      </c>
      <c r="AU774" s="126">
        <v>0</v>
      </c>
      <c r="AV774" s="126">
        <v>0</v>
      </c>
      <c r="AW774" s="126">
        <v>0</v>
      </c>
      <c r="AX774" s="126">
        <v>0</v>
      </c>
      <c r="AY774" s="126">
        <v>0</v>
      </c>
      <c r="AZ774" s="126">
        <v>0</v>
      </c>
      <c r="BA774" s="126">
        <v>0</v>
      </c>
      <c r="BB774" s="126">
        <v>0</v>
      </c>
      <c r="BC774" s="126">
        <v>0</v>
      </c>
      <c r="BD774" s="127">
        <v>0</v>
      </c>
      <c r="BE774" s="127">
        <v>0</v>
      </c>
      <c r="BF774" s="126">
        <v>76</v>
      </c>
      <c r="BG774" s="126">
        <v>315</v>
      </c>
      <c r="BI774" s="125" t="s">
        <v>5878</v>
      </c>
    </row>
    <row r="775" spans="1:74" x14ac:dyDescent="0.25">
      <c r="C775" s="76"/>
      <c r="D775" s="149"/>
      <c r="E775" s="149"/>
      <c r="F775" s="152"/>
      <c r="G775" s="20"/>
      <c r="H775" s="20"/>
      <c r="I775" s="20"/>
      <c r="J775" s="20"/>
      <c r="K775" s="20"/>
      <c r="L775" s="76"/>
      <c r="M775" s="76"/>
      <c r="N775" s="169"/>
      <c r="O775" s="169"/>
      <c r="P775" s="169"/>
      <c r="Q775" s="170"/>
      <c r="S775" s="14" t="s">
        <v>5945</v>
      </c>
      <c r="T775" s="24">
        <v>1</v>
      </c>
      <c r="U775" s="24">
        <v>0</v>
      </c>
      <c r="V775" s="24">
        <v>0</v>
      </c>
      <c r="W775" s="55">
        <v>0</v>
      </c>
      <c r="X775" s="24">
        <v>0</v>
      </c>
      <c r="Y775" s="15">
        <f t="shared" si="135"/>
        <v>1</v>
      </c>
    </row>
    <row r="776" spans="1:74" x14ac:dyDescent="0.25">
      <c r="C776" s="76"/>
      <c r="D776" s="149"/>
      <c r="E776" s="149"/>
      <c r="F776" s="152"/>
      <c r="G776" s="20"/>
      <c r="H776" s="20"/>
      <c r="I776" s="20"/>
      <c r="J776" s="20"/>
      <c r="K776" s="20"/>
      <c r="L776" s="76"/>
      <c r="M776" s="76"/>
      <c r="N776" s="169"/>
      <c r="O776" s="169"/>
      <c r="P776" s="169"/>
      <c r="Q776" s="170"/>
      <c r="S776" s="14" t="s">
        <v>5803</v>
      </c>
      <c r="T776" s="24">
        <v>0</v>
      </c>
      <c r="U776" s="24">
        <v>0</v>
      </c>
      <c r="V776" s="24">
        <v>0</v>
      </c>
      <c r="W776" s="55">
        <v>2</v>
      </c>
      <c r="X776" s="24">
        <v>0</v>
      </c>
      <c r="Y776" s="15">
        <f t="shared" si="135"/>
        <v>2</v>
      </c>
    </row>
    <row r="777" spans="1:74" x14ac:dyDescent="0.25">
      <c r="C777" s="76"/>
      <c r="D777" s="149"/>
      <c r="E777" s="149"/>
      <c r="F777" s="152"/>
      <c r="G777" s="20"/>
      <c r="H777" s="20"/>
      <c r="I777" s="20"/>
      <c r="J777" s="20"/>
      <c r="K777" s="20"/>
      <c r="L777" s="76"/>
      <c r="M777" s="76"/>
      <c r="N777" s="169"/>
      <c r="O777" s="169"/>
      <c r="P777" s="169"/>
      <c r="Q777" s="170"/>
      <c r="S777" s="45" t="s">
        <v>5804</v>
      </c>
      <c r="T777" s="43">
        <v>0</v>
      </c>
      <c r="U777" s="43">
        <v>1</v>
      </c>
      <c r="V777" s="43">
        <v>0</v>
      </c>
      <c r="W777" s="56">
        <v>5</v>
      </c>
      <c r="X777" s="43">
        <v>0</v>
      </c>
      <c r="Y777" s="15">
        <f t="shared" si="135"/>
        <v>6</v>
      </c>
    </row>
    <row r="778" spans="1:74" x14ac:dyDescent="0.25">
      <c r="C778" s="76"/>
      <c r="D778" s="149"/>
      <c r="E778" s="149"/>
      <c r="F778" s="152"/>
      <c r="G778" s="20"/>
      <c r="H778" s="20"/>
      <c r="I778" s="20"/>
      <c r="J778" s="20"/>
      <c r="K778" s="20"/>
      <c r="L778" s="76"/>
      <c r="M778" s="76"/>
      <c r="N778" s="169"/>
      <c r="O778" s="169"/>
      <c r="P778" s="169"/>
      <c r="Q778" s="170"/>
      <c r="S778" s="14" t="s">
        <v>5805</v>
      </c>
      <c r="T778" s="22">
        <v>2</v>
      </c>
      <c r="U778" s="22">
        <v>3</v>
      </c>
      <c r="V778" s="22">
        <v>0</v>
      </c>
      <c r="W778" s="55">
        <v>24</v>
      </c>
      <c r="X778" s="24">
        <v>54</v>
      </c>
      <c r="Y778" s="15">
        <f t="shared" si="135"/>
        <v>29</v>
      </c>
    </row>
    <row r="779" spans="1:74" x14ac:dyDescent="0.25">
      <c r="C779" s="76"/>
      <c r="D779" s="149"/>
      <c r="E779" s="149"/>
      <c r="F779" s="152"/>
      <c r="G779" s="20"/>
      <c r="H779" s="20"/>
      <c r="I779" s="20"/>
      <c r="J779" s="20"/>
      <c r="K779" s="20"/>
      <c r="L779" s="76"/>
      <c r="M779" s="76"/>
      <c r="N779" s="169"/>
      <c r="O779" s="169"/>
      <c r="P779" s="169"/>
      <c r="Q779" s="170"/>
      <c r="S779" s="45" t="s">
        <v>5806</v>
      </c>
      <c r="T779" s="43">
        <v>3</v>
      </c>
      <c r="U779" s="43">
        <v>17</v>
      </c>
      <c r="V779" s="43">
        <v>2</v>
      </c>
      <c r="W779" s="56">
        <v>49</v>
      </c>
      <c r="X779" s="43">
        <v>271</v>
      </c>
      <c r="Y779" s="15">
        <f t="shared" si="135"/>
        <v>71</v>
      </c>
    </row>
    <row r="780" spans="1:74" x14ac:dyDescent="0.25">
      <c r="C780" s="76"/>
      <c r="D780" s="76"/>
      <c r="E780" s="76"/>
      <c r="F780" s="76"/>
      <c r="G780" s="76"/>
      <c r="H780" s="76"/>
      <c r="I780" s="76"/>
      <c r="J780" s="76"/>
      <c r="K780" s="76"/>
      <c r="L780" s="76"/>
      <c r="M780" s="76"/>
      <c r="N780" s="169"/>
      <c r="O780" s="169"/>
      <c r="P780" s="169"/>
      <c r="Q780" s="170"/>
      <c r="S780" s="15" t="s">
        <v>5785</v>
      </c>
      <c r="T780" s="24">
        <v>4</v>
      </c>
      <c r="U780" s="24">
        <v>22</v>
      </c>
      <c r="V780" s="24">
        <v>10</v>
      </c>
      <c r="W780" s="55">
        <v>36</v>
      </c>
      <c r="X780" s="24">
        <v>315</v>
      </c>
      <c r="Y780" s="15">
        <f t="shared" si="135"/>
        <v>72</v>
      </c>
    </row>
    <row r="781" spans="1:74" x14ac:dyDescent="0.25">
      <c r="C781" s="76"/>
      <c r="D781" s="76"/>
      <c r="E781" s="76"/>
      <c r="F781" s="76"/>
      <c r="G781" s="76"/>
      <c r="H781" s="76"/>
      <c r="I781" s="76"/>
      <c r="J781" s="76"/>
      <c r="K781" s="76"/>
      <c r="L781" s="76"/>
      <c r="M781" s="76"/>
      <c r="N781" s="169"/>
      <c r="O781" s="169"/>
      <c r="P781" s="169"/>
      <c r="Q781" s="170"/>
      <c r="T781" s="20">
        <f>SUM(T772:T780)</f>
        <v>10</v>
      </c>
      <c r="U781" s="20">
        <f>SUM(U772:U780)</f>
        <v>46</v>
      </c>
      <c r="V781" s="20">
        <f>SUM(V772:V780)</f>
        <v>12</v>
      </c>
      <c r="W781" s="20">
        <f>SUM(W772:W780)</f>
        <v>116</v>
      </c>
      <c r="X781" s="20">
        <f>SUM(X772:X780)</f>
        <v>640</v>
      </c>
      <c r="Y781" s="15">
        <f t="shared" si="135"/>
        <v>184</v>
      </c>
    </row>
    <row r="782" spans="1:74" x14ac:dyDescent="0.25">
      <c r="N782" s="169"/>
      <c r="O782" s="169"/>
      <c r="P782" s="169"/>
      <c r="Q782" s="170"/>
    </row>
    <row r="783" spans="1:74" x14ac:dyDescent="0.25">
      <c r="N783" s="169"/>
      <c r="O783" s="169"/>
      <c r="P783" s="169"/>
      <c r="Q783" s="170"/>
    </row>
    <row r="784" spans="1:74" x14ac:dyDescent="0.25">
      <c r="N784" s="169"/>
      <c r="O784" s="169"/>
      <c r="P784" s="169"/>
      <c r="Q784" s="170"/>
    </row>
    <row r="785" spans="1:93" ht="39.6" x14ac:dyDescent="0.25">
      <c r="A785" s="32" t="s">
        <v>5853</v>
      </c>
      <c r="B785" s="32" t="s">
        <v>5790</v>
      </c>
      <c r="C785" s="32" t="s">
        <v>5751</v>
      </c>
      <c r="D785" s="32" t="s">
        <v>5791</v>
      </c>
      <c r="E785" s="32" t="s">
        <v>5792</v>
      </c>
      <c r="F785" s="32" t="s">
        <v>5793</v>
      </c>
      <c r="G785" s="32" t="s">
        <v>5794</v>
      </c>
      <c r="H785" s="32" t="s">
        <v>5795</v>
      </c>
      <c r="I785" s="32" t="s">
        <v>5796</v>
      </c>
      <c r="J785" s="35" t="s">
        <v>5798</v>
      </c>
      <c r="K785" s="36" t="s">
        <v>5799</v>
      </c>
      <c r="L785" s="25"/>
      <c r="M785" s="16" t="s">
        <v>5953</v>
      </c>
      <c r="N785" s="169"/>
      <c r="O785" s="169"/>
      <c r="P785" s="169"/>
      <c r="Q785" s="170"/>
      <c r="S785" s="11" t="s">
        <v>5853</v>
      </c>
      <c r="AL785" s="17" t="s">
        <v>5824</v>
      </c>
      <c r="AM785" s="65" t="s">
        <v>5853</v>
      </c>
      <c r="AN785" s="66"/>
      <c r="AO785" s="66"/>
      <c r="AP785" s="66"/>
      <c r="BZ785" s="175"/>
      <c r="CA785" s="175"/>
      <c r="CB785" s="113"/>
      <c r="CC785" s="113"/>
      <c r="CF785" s="175"/>
      <c r="CG785" s="175"/>
      <c r="CH785" s="175"/>
      <c r="CI785" s="113"/>
      <c r="CJ785" s="20"/>
      <c r="CK785" s="175"/>
      <c r="CL785" s="175"/>
      <c r="CM785" s="175"/>
      <c r="CN785" s="113"/>
      <c r="CO785" s="20"/>
    </row>
    <row r="786" spans="1:93" x14ac:dyDescent="0.25">
      <c r="A786" s="134" t="s">
        <v>5950</v>
      </c>
      <c r="B786" s="134" t="s">
        <v>721</v>
      </c>
      <c r="C786" s="53">
        <v>1</v>
      </c>
      <c r="D786" s="53">
        <v>1</v>
      </c>
      <c r="E786" s="53">
        <v>0</v>
      </c>
      <c r="F786" s="53">
        <v>1</v>
      </c>
      <c r="G786" s="53">
        <v>0</v>
      </c>
      <c r="H786" s="53">
        <v>0</v>
      </c>
      <c r="I786" s="53">
        <v>0</v>
      </c>
      <c r="J786" s="142">
        <v>0</v>
      </c>
      <c r="K786" s="171">
        <f t="shared" ref="K786:K810" si="136">SUM(E786:J786)</f>
        <v>1</v>
      </c>
      <c r="L786" s="28"/>
      <c r="M786" s="119">
        <v>1</v>
      </c>
      <c r="N786" s="169"/>
      <c r="O786" s="169"/>
      <c r="P786" s="169"/>
      <c r="Q786" s="170"/>
      <c r="S786" s="14" t="s">
        <v>5801</v>
      </c>
      <c r="T786" s="14" t="s">
        <v>264</v>
      </c>
      <c r="U786" s="14" t="s">
        <v>121</v>
      </c>
      <c r="V786" s="14" t="s">
        <v>543</v>
      </c>
      <c r="W786" s="14" t="s">
        <v>198</v>
      </c>
      <c r="X786" s="14" t="s">
        <v>300</v>
      </c>
      <c r="Y786" s="14" t="s">
        <v>117</v>
      </c>
      <c r="AL786" s="11" t="s">
        <v>5918</v>
      </c>
      <c r="AM786" s="66"/>
      <c r="AN786" s="66"/>
      <c r="AO786" s="66"/>
      <c r="AP786" s="66"/>
      <c r="BZ786" s="175"/>
      <c r="CA786" s="175"/>
      <c r="CB786" s="113"/>
      <c r="CC786" s="113"/>
      <c r="CF786" s="175"/>
      <c r="CG786" s="175"/>
      <c r="CH786" s="175"/>
      <c r="CI786" s="113"/>
      <c r="CJ786" s="20"/>
      <c r="CK786" s="175"/>
      <c r="CL786" s="175"/>
      <c r="CM786" s="175"/>
      <c r="CN786" s="113"/>
      <c r="CO786" s="20"/>
    </row>
    <row r="787" spans="1:93" x14ac:dyDescent="0.25">
      <c r="A787" s="136" t="s">
        <v>5951</v>
      </c>
      <c r="B787" s="136" t="s">
        <v>1601</v>
      </c>
      <c r="C787" s="120">
        <v>1</v>
      </c>
      <c r="D787" s="120">
        <v>1</v>
      </c>
      <c r="E787" s="120">
        <v>0</v>
      </c>
      <c r="F787" s="120">
        <v>1</v>
      </c>
      <c r="G787" s="120">
        <v>0</v>
      </c>
      <c r="H787" s="120">
        <v>0</v>
      </c>
      <c r="I787" s="120">
        <v>0</v>
      </c>
      <c r="J787" s="120">
        <v>0</v>
      </c>
      <c r="K787" s="172">
        <f t="shared" si="136"/>
        <v>1</v>
      </c>
      <c r="L787" s="29"/>
      <c r="M787" s="114">
        <v>1</v>
      </c>
      <c r="N787" s="169"/>
      <c r="O787" s="169"/>
      <c r="P787" s="169"/>
      <c r="Q787" s="170"/>
      <c r="S787" s="14" t="s">
        <v>5942</v>
      </c>
      <c r="T787" s="54">
        <v>0</v>
      </c>
      <c r="U787" s="54">
        <v>1</v>
      </c>
      <c r="V787" s="55">
        <v>0</v>
      </c>
      <c r="W787" s="55">
        <v>0</v>
      </c>
      <c r="X787" s="55">
        <v>0</v>
      </c>
      <c r="Y787" s="14">
        <f t="shared" ref="Y787:Y796" si="137">SUM(T787:X787)</f>
        <v>1</v>
      </c>
      <c r="AL787" s="11" t="s">
        <v>5827</v>
      </c>
      <c r="AM787" s="66"/>
      <c r="AN787" s="66"/>
      <c r="AO787" s="66"/>
      <c r="AP787" s="66"/>
      <c r="BZ787" s="175"/>
      <c r="CA787" s="175"/>
      <c r="CB787" s="113"/>
      <c r="CC787" s="113"/>
      <c r="CF787" s="175"/>
      <c r="CG787" s="175"/>
      <c r="CH787" s="175"/>
      <c r="CI787" s="113"/>
      <c r="CJ787" s="20"/>
      <c r="CK787" s="175"/>
      <c r="CL787" s="175"/>
      <c r="CM787" s="175"/>
      <c r="CN787" s="113"/>
      <c r="CO787" s="20"/>
    </row>
    <row r="788" spans="1:93" x14ac:dyDescent="0.25">
      <c r="A788" s="134" t="s">
        <v>5952</v>
      </c>
      <c r="B788" s="134" t="s">
        <v>1601</v>
      </c>
      <c r="C788" s="53">
        <v>1</v>
      </c>
      <c r="D788" s="53">
        <v>1</v>
      </c>
      <c r="E788" s="53">
        <v>0</v>
      </c>
      <c r="F788" s="53">
        <v>1</v>
      </c>
      <c r="G788" s="53">
        <v>0</v>
      </c>
      <c r="H788" s="53">
        <v>0</v>
      </c>
      <c r="I788" s="53">
        <v>0</v>
      </c>
      <c r="J788" s="142">
        <v>0</v>
      </c>
      <c r="K788" s="171">
        <f t="shared" si="136"/>
        <v>1</v>
      </c>
      <c r="L788" s="28"/>
      <c r="M788" s="119">
        <v>1</v>
      </c>
      <c r="N788" s="169"/>
      <c r="O788" s="169"/>
      <c r="P788" s="169"/>
      <c r="Q788" s="170"/>
      <c r="S788" s="14" t="s">
        <v>5943</v>
      </c>
      <c r="T788" s="55">
        <v>0</v>
      </c>
      <c r="U788" s="55">
        <v>1</v>
      </c>
      <c r="V788" s="55">
        <v>0</v>
      </c>
      <c r="W788" s="55">
        <v>0</v>
      </c>
      <c r="X788" s="55">
        <v>0</v>
      </c>
      <c r="Y788" s="14">
        <f t="shared" si="137"/>
        <v>1</v>
      </c>
      <c r="AM788" s="66"/>
      <c r="AN788" s="66"/>
      <c r="AO788" s="66"/>
      <c r="AP788" s="66"/>
      <c r="BZ788" s="175"/>
      <c r="CA788" s="175"/>
      <c r="CB788" s="113"/>
      <c r="CC788" s="113"/>
      <c r="CF788" s="175"/>
      <c r="CG788" s="175"/>
      <c r="CH788" s="175"/>
      <c r="CI788" s="113"/>
      <c r="CJ788" s="20"/>
      <c r="CK788" s="175"/>
      <c r="CL788" s="175"/>
      <c r="CM788" s="175"/>
      <c r="CN788" s="113"/>
      <c r="CO788" s="20"/>
    </row>
    <row r="789" spans="1:93" x14ac:dyDescent="0.25">
      <c r="A789" s="136" t="s">
        <v>5948</v>
      </c>
      <c r="B789" s="136" t="s">
        <v>1601</v>
      </c>
      <c r="C789" s="120">
        <v>1</v>
      </c>
      <c r="D789" s="120">
        <v>1</v>
      </c>
      <c r="E789" s="120">
        <v>0</v>
      </c>
      <c r="F789" s="120">
        <v>1</v>
      </c>
      <c r="G789" s="120">
        <v>0</v>
      </c>
      <c r="H789" s="120">
        <v>0</v>
      </c>
      <c r="I789" s="120">
        <v>0</v>
      </c>
      <c r="J789" s="120">
        <v>0</v>
      </c>
      <c r="K789" s="172">
        <f t="shared" si="136"/>
        <v>1</v>
      </c>
      <c r="L789" s="28"/>
      <c r="M789" s="119"/>
      <c r="N789" s="169"/>
      <c r="O789" s="169"/>
      <c r="P789" s="169"/>
      <c r="Q789" s="170"/>
      <c r="S789" s="14" t="s">
        <v>5944</v>
      </c>
      <c r="T789" s="54">
        <v>0</v>
      </c>
      <c r="U789" s="54">
        <v>1</v>
      </c>
      <c r="V789" s="55">
        <v>0</v>
      </c>
      <c r="W789" s="55">
        <v>0</v>
      </c>
      <c r="X789" s="55">
        <v>0</v>
      </c>
      <c r="Y789" s="14">
        <f t="shared" si="137"/>
        <v>1</v>
      </c>
      <c r="AL789" s="11" t="s">
        <v>5</v>
      </c>
      <c r="AM789" s="11" t="s">
        <v>5834</v>
      </c>
      <c r="AN789" s="11" t="s">
        <v>5835</v>
      </c>
      <c r="AO789" s="11" t="s">
        <v>5836</v>
      </c>
      <c r="AP789" s="11" t="s">
        <v>5837</v>
      </c>
      <c r="AQ789" s="11" t="s">
        <v>5838</v>
      </c>
      <c r="AR789" s="11" t="s">
        <v>5839</v>
      </c>
      <c r="AS789" s="11" t="s">
        <v>5840</v>
      </c>
      <c r="AT789" s="68" t="s">
        <v>5841</v>
      </c>
      <c r="AU789" s="68" t="s">
        <v>5842</v>
      </c>
      <c r="AV789" s="11" t="s">
        <v>5843</v>
      </c>
      <c r="AW789" s="11" t="s">
        <v>5844</v>
      </c>
      <c r="AX789" s="11" t="s">
        <v>5845</v>
      </c>
      <c r="AY789" s="11" t="s">
        <v>5846</v>
      </c>
      <c r="AZ789" s="11" t="s">
        <v>5847</v>
      </c>
      <c r="BA789" s="11" t="s">
        <v>5848</v>
      </c>
      <c r="BB789" s="11" t="s">
        <v>5849</v>
      </c>
      <c r="BC789" s="11" t="s">
        <v>5850</v>
      </c>
      <c r="BD789" s="11" t="s">
        <v>5851</v>
      </c>
      <c r="BE789" s="11" t="s">
        <v>5852</v>
      </c>
      <c r="BF789" s="11" t="s">
        <v>5853</v>
      </c>
      <c r="BZ789" s="175"/>
      <c r="CA789" s="175"/>
      <c r="CB789" s="113"/>
      <c r="CC789" s="113"/>
      <c r="CF789" s="175"/>
      <c r="CG789" s="175"/>
      <c r="CH789" s="175"/>
      <c r="CI789" s="113"/>
      <c r="CJ789" s="20"/>
      <c r="CK789" s="175"/>
      <c r="CL789" s="175"/>
      <c r="CM789" s="175"/>
      <c r="CN789" s="113"/>
      <c r="CO789" s="20"/>
    </row>
    <row r="790" spans="1:93" x14ac:dyDescent="0.25">
      <c r="A790" s="136" t="s">
        <v>5948</v>
      </c>
      <c r="B790" s="136" t="s">
        <v>721</v>
      </c>
      <c r="C790" s="120">
        <v>4</v>
      </c>
      <c r="D790" s="120">
        <v>4</v>
      </c>
      <c r="E790" s="120">
        <v>0</v>
      </c>
      <c r="F790" s="120">
        <v>1</v>
      </c>
      <c r="G790" s="120">
        <v>3</v>
      </c>
      <c r="H790" s="120">
        <v>0</v>
      </c>
      <c r="I790" s="120">
        <v>0</v>
      </c>
      <c r="J790" s="120">
        <v>0</v>
      </c>
      <c r="K790" s="172">
        <f t="shared" si="136"/>
        <v>4</v>
      </c>
      <c r="L790" s="28"/>
      <c r="M790" s="119">
        <v>5</v>
      </c>
      <c r="N790" s="169"/>
      <c r="O790" s="169"/>
      <c r="P790" s="169"/>
      <c r="Q790" s="170"/>
      <c r="S790" s="14" t="s">
        <v>5945</v>
      </c>
      <c r="T790" s="24">
        <v>0</v>
      </c>
      <c r="U790" s="24">
        <v>2</v>
      </c>
      <c r="V790" s="24">
        <v>3</v>
      </c>
      <c r="W790" s="24">
        <v>0</v>
      </c>
      <c r="X790" s="24">
        <v>0</v>
      </c>
      <c r="Y790" s="14">
        <f t="shared" si="137"/>
        <v>5</v>
      </c>
      <c r="AL790" s="11" t="s">
        <v>5870</v>
      </c>
      <c r="AM790" s="66">
        <v>0</v>
      </c>
      <c r="AN790" s="66">
        <v>0</v>
      </c>
      <c r="AO790" s="66">
        <v>0</v>
      </c>
      <c r="AP790" s="66">
        <v>0</v>
      </c>
      <c r="AQ790" s="66">
        <v>0</v>
      </c>
      <c r="AR790" s="66">
        <v>0</v>
      </c>
      <c r="AS790" s="66">
        <v>0</v>
      </c>
      <c r="AT790" s="65">
        <v>0</v>
      </c>
      <c r="AU790" s="65">
        <v>0</v>
      </c>
      <c r="AV790" s="66">
        <v>0</v>
      </c>
      <c r="AW790" s="66">
        <v>0</v>
      </c>
      <c r="AX790" s="66">
        <v>0</v>
      </c>
      <c r="AY790" s="66">
        <v>0</v>
      </c>
      <c r="AZ790" s="66">
        <v>0</v>
      </c>
      <c r="BA790" s="66">
        <v>0</v>
      </c>
      <c r="BB790" s="66">
        <v>0</v>
      </c>
      <c r="BC790" s="66">
        <v>0</v>
      </c>
      <c r="BD790" s="66">
        <v>0</v>
      </c>
      <c r="BE790" s="66">
        <v>0</v>
      </c>
      <c r="BF790" s="66">
        <v>0</v>
      </c>
      <c r="BH790" s="11" t="s">
        <v>5870</v>
      </c>
      <c r="BZ790" s="175"/>
      <c r="CA790" s="175"/>
      <c r="CB790" s="113"/>
      <c r="CC790" s="113"/>
      <c r="CF790" s="175"/>
      <c r="CG790" s="175"/>
      <c r="CH790" s="175"/>
      <c r="CI790" s="113"/>
      <c r="CJ790" s="20"/>
      <c r="CK790" s="175"/>
      <c r="CL790" s="175"/>
      <c r="CM790" s="175"/>
      <c r="CN790" s="113"/>
      <c r="CO790" s="20"/>
    </row>
    <row r="791" spans="1:93" x14ac:dyDescent="0.25">
      <c r="A791" s="134" t="s">
        <v>460</v>
      </c>
      <c r="B791" s="160" t="s">
        <v>1601</v>
      </c>
      <c r="C791" s="53">
        <v>5</v>
      </c>
      <c r="D791" s="53">
        <v>5</v>
      </c>
      <c r="E791" s="53">
        <v>0</v>
      </c>
      <c r="F791" s="53">
        <v>2</v>
      </c>
      <c r="G791" s="53">
        <v>3</v>
      </c>
      <c r="H791" s="53">
        <v>0</v>
      </c>
      <c r="I791" s="53">
        <v>0</v>
      </c>
      <c r="J791" s="142">
        <v>0</v>
      </c>
      <c r="K791" s="171">
        <f t="shared" si="136"/>
        <v>5</v>
      </c>
      <c r="L791" s="28"/>
      <c r="M791" s="119"/>
      <c r="N791" s="169"/>
      <c r="O791" s="169"/>
      <c r="P791" s="169"/>
      <c r="Q791" s="170"/>
      <c r="S791" s="14" t="s">
        <v>5803</v>
      </c>
      <c r="T791" s="24">
        <v>0</v>
      </c>
      <c r="U791" s="24">
        <v>2</v>
      </c>
      <c r="V791" s="24">
        <v>3</v>
      </c>
      <c r="W791" s="24">
        <v>6</v>
      </c>
      <c r="X791" s="24">
        <v>0</v>
      </c>
      <c r="Y791" s="14">
        <f t="shared" si="137"/>
        <v>11</v>
      </c>
      <c r="AL791" s="11" t="s">
        <v>5871</v>
      </c>
      <c r="AM791" s="66">
        <v>0</v>
      </c>
      <c r="AN791" s="66">
        <v>0</v>
      </c>
      <c r="AO791" s="66">
        <v>0</v>
      </c>
      <c r="AP791" s="66">
        <v>0</v>
      </c>
      <c r="AQ791" s="66">
        <v>0</v>
      </c>
      <c r="AR791" s="66">
        <v>0</v>
      </c>
      <c r="AS791" s="66">
        <v>0</v>
      </c>
      <c r="AT791" s="65">
        <v>0</v>
      </c>
      <c r="AU791" s="65">
        <v>0</v>
      </c>
      <c r="AV791" s="66">
        <v>0</v>
      </c>
      <c r="AW791" s="66">
        <v>0</v>
      </c>
      <c r="AX791" s="66">
        <v>0</v>
      </c>
      <c r="AY791" s="66">
        <v>0</v>
      </c>
      <c r="AZ791" s="66">
        <v>0</v>
      </c>
      <c r="BA791" s="66">
        <v>0</v>
      </c>
      <c r="BB791" s="66">
        <v>0</v>
      </c>
      <c r="BC791" s="66">
        <v>0</v>
      </c>
      <c r="BD791" s="66">
        <v>0</v>
      </c>
      <c r="BE791" s="66">
        <v>0</v>
      </c>
      <c r="BF791" s="66">
        <v>0</v>
      </c>
      <c r="BH791" s="11" t="s">
        <v>5871</v>
      </c>
      <c r="BZ791" s="175"/>
      <c r="CA791" s="175"/>
      <c r="CB791" s="113"/>
      <c r="CC791" s="113"/>
      <c r="CF791" s="175"/>
      <c r="CG791" s="175"/>
      <c r="CH791" s="175"/>
      <c r="CI791" s="113"/>
      <c r="CJ791" s="20"/>
      <c r="CK791" s="175"/>
      <c r="CL791" s="175"/>
      <c r="CM791" s="175"/>
      <c r="CN791" s="113"/>
      <c r="CO791" s="20"/>
    </row>
    <row r="792" spans="1:93" x14ac:dyDescent="0.25">
      <c r="A792" s="134" t="s">
        <v>460</v>
      </c>
      <c r="B792" s="134" t="s">
        <v>721</v>
      </c>
      <c r="C792" s="53">
        <v>6</v>
      </c>
      <c r="D792" s="53">
        <v>6</v>
      </c>
      <c r="E792" s="61">
        <v>0</v>
      </c>
      <c r="F792" s="61">
        <v>0</v>
      </c>
      <c r="G792" s="61">
        <v>0</v>
      </c>
      <c r="H792" s="61">
        <v>6</v>
      </c>
      <c r="I792" s="61">
        <v>0</v>
      </c>
      <c r="J792" s="141">
        <v>0</v>
      </c>
      <c r="K792" s="171">
        <f t="shared" si="136"/>
        <v>6</v>
      </c>
      <c r="L792" s="28"/>
      <c r="M792" s="119">
        <v>11</v>
      </c>
      <c r="N792" s="169"/>
      <c r="O792" s="169"/>
      <c r="P792" s="169"/>
      <c r="Q792" s="170"/>
      <c r="S792" s="45" t="s">
        <v>5804</v>
      </c>
      <c r="T792" s="43">
        <v>0</v>
      </c>
      <c r="U792" s="43">
        <v>7</v>
      </c>
      <c r="V792" s="43">
        <v>3</v>
      </c>
      <c r="W792" s="43">
        <v>13</v>
      </c>
      <c r="X792" s="43">
        <v>1</v>
      </c>
      <c r="Y792" s="14">
        <f t="shared" si="137"/>
        <v>24</v>
      </c>
      <c r="AL792" s="11" t="s">
        <v>5872</v>
      </c>
      <c r="AM792" s="66">
        <v>0</v>
      </c>
      <c r="AN792" s="66">
        <v>0</v>
      </c>
      <c r="AO792" s="66">
        <v>0</v>
      </c>
      <c r="AP792" s="66">
        <v>0</v>
      </c>
      <c r="AQ792" s="66">
        <v>0</v>
      </c>
      <c r="AR792" s="66">
        <v>0</v>
      </c>
      <c r="AS792" s="66">
        <v>0</v>
      </c>
      <c r="AT792" s="65">
        <v>0</v>
      </c>
      <c r="AU792" s="65">
        <v>0</v>
      </c>
      <c r="AV792" s="66">
        <v>0</v>
      </c>
      <c r="AW792" s="66">
        <v>0</v>
      </c>
      <c r="AX792" s="66">
        <v>1</v>
      </c>
      <c r="AY792" s="66">
        <v>0</v>
      </c>
      <c r="AZ792" s="66">
        <v>0</v>
      </c>
      <c r="BA792" s="66">
        <v>0</v>
      </c>
      <c r="BB792" s="66">
        <v>0</v>
      </c>
      <c r="BC792" s="66">
        <v>0</v>
      </c>
      <c r="BD792" s="66">
        <v>0</v>
      </c>
      <c r="BE792" s="66">
        <v>0</v>
      </c>
      <c r="BF792" s="66">
        <v>0</v>
      </c>
      <c r="BH792" s="11" t="s">
        <v>5872</v>
      </c>
      <c r="BZ792" s="175"/>
      <c r="CA792" s="175"/>
      <c r="CB792" s="113"/>
      <c r="CC792" s="113"/>
      <c r="CF792" s="175"/>
      <c r="CG792" s="175"/>
      <c r="CH792" s="175"/>
      <c r="CI792" s="113"/>
      <c r="CJ792" s="20"/>
      <c r="CK792" s="175"/>
      <c r="CL792" s="175"/>
      <c r="CM792" s="175"/>
      <c r="CN792" s="113"/>
      <c r="CO792" s="20"/>
    </row>
    <row r="793" spans="1:93" x14ac:dyDescent="0.25">
      <c r="A793" s="136" t="s">
        <v>464</v>
      </c>
      <c r="B793" s="136" t="s">
        <v>1601</v>
      </c>
      <c r="C793" s="120">
        <v>8</v>
      </c>
      <c r="D793" s="120">
        <v>8</v>
      </c>
      <c r="E793" s="92">
        <v>0</v>
      </c>
      <c r="F793" s="92">
        <v>2</v>
      </c>
      <c r="G793" s="92">
        <v>3</v>
      </c>
      <c r="H793" s="92">
        <v>3</v>
      </c>
      <c r="I793" s="92">
        <v>0</v>
      </c>
      <c r="J793" s="92">
        <v>0</v>
      </c>
      <c r="K793" s="172">
        <f t="shared" si="136"/>
        <v>8</v>
      </c>
      <c r="L793" s="29"/>
      <c r="M793" s="114"/>
      <c r="N793" s="169"/>
      <c r="O793" s="169"/>
      <c r="P793" s="169"/>
      <c r="Q793" s="170"/>
      <c r="S793" s="14" t="s">
        <v>5805</v>
      </c>
      <c r="T793" s="24">
        <v>1</v>
      </c>
      <c r="U793" s="24">
        <v>24</v>
      </c>
      <c r="V793" s="24">
        <v>5</v>
      </c>
      <c r="W793" s="24">
        <v>44</v>
      </c>
      <c r="X793" s="24">
        <v>91</v>
      </c>
      <c r="Y793" s="14">
        <f t="shared" si="137"/>
        <v>165</v>
      </c>
      <c r="AL793" s="11" t="s">
        <v>5873</v>
      </c>
      <c r="AM793" s="66">
        <v>0</v>
      </c>
      <c r="AN793" s="66">
        <v>0</v>
      </c>
      <c r="AO793" s="66">
        <v>0</v>
      </c>
      <c r="AP793" s="66">
        <v>0</v>
      </c>
      <c r="AQ793" s="66">
        <v>0</v>
      </c>
      <c r="AR793" s="66">
        <v>0</v>
      </c>
      <c r="AS793" s="66">
        <v>0</v>
      </c>
      <c r="AT793" s="65">
        <v>0</v>
      </c>
      <c r="AU793" s="65">
        <v>0</v>
      </c>
      <c r="AV793" s="66">
        <v>0</v>
      </c>
      <c r="AW793" s="66">
        <v>0</v>
      </c>
      <c r="AX793" s="66">
        <v>1</v>
      </c>
      <c r="AY793" s="66">
        <v>0</v>
      </c>
      <c r="AZ793" s="66">
        <v>0</v>
      </c>
      <c r="BA793" s="66">
        <v>0</v>
      </c>
      <c r="BB793" s="66">
        <v>0</v>
      </c>
      <c r="BC793" s="66">
        <v>0</v>
      </c>
      <c r="BD793" s="66">
        <v>0</v>
      </c>
      <c r="BE793" s="66">
        <v>0</v>
      </c>
      <c r="BF793" s="66">
        <v>0</v>
      </c>
      <c r="BH793" s="11" t="s">
        <v>5873</v>
      </c>
      <c r="BZ793" s="175"/>
      <c r="CA793" s="175"/>
      <c r="CB793" s="113"/>
      <c r="CC793" s="113"/>
      <c r="CF793" s="175"/>
      <c r="CG793" s="175"/>
      <c r="CH793" s="175"/>
      <c r="CI793" s="113"/>
      <c r="CJ793" s="20"/>
      <c r="CK793" s="175"/>
      <c r="CL793" s="175"/>
      <c r="CM793" s="175"/>
      <c r="CN793" s="113"/>
      <c r="CO793" s="20"/>
    </row>
    <row r="794" spans="1:93" x14ac:dyDescent="0.25">
      <c r="A794" s="136" t="s">
        <v>464</v>
      </c>
      <c r="B794" s="136" t="s">
        <v>2016</v>
      </c>
      <c r="C794" s="120">
        <v>1</v>
      </c>
      <c r="D794" s="120">
        <v>1</v>
      </c>
      <c r="E794" s="92">
        <v>0</v>
      </c>
      <c r="F794" s="92">
        <v>1</v>
      </c>
      <c r="G794" s="92">
        <v>0</v>
      </c>
      <c r="H794" s="92">
        <v>0</v>
      </c>
      <c r="I794" s="92">
        <v>0</v>
      </c>
      <c r="J794" s="92">
        <v>0</v>
      </c>
      <c r="K794" s="172">
        <f t="shared" si="136"/>
        <v>1</v>
      </c>
      <c r="L794" s="28"/>
      <c r="M794" s="119"/>
      <c r="N794" s="169"/>
      <c r="O794" s="169"/>
      <c r="P794" s="169"/>
      <c r="Q794" s="170"/>
      <c r="S794" s="45" t="s">
        <v>5806</v>
      </c>
      <c r="T794" s="43">
        <v>6</v>
      </c>
      <c r="U794" s="43">
        <v>58</v>
      </c>
      <c r="V794" s="43">
        <v>14</v>
      </c>
      <c r="W794" s="43">
        <v>139</v>
      </c>
      <c r="X794" s="43">
        <v>522</v>
      </c>
      <c r="Y794" s="14">
        <f t="shared" si="137"/>
        <v>739</v>
      </c>
      <c r="AL794" s="11" t="s">
        <v>5874</v>
      </c>
      <c r="AM794" s="66">
        <v>364</v>
      </c>
      <c r="AN794" s="66">
        <v>349</v>
      </c>
      <c r="AO794" s="66">
        <v>510</v>
      </c>
      <c r="AP794" s="66">
        <v>535</v>
      </c>
      <c r="AQ794" s="66">
        <v>579</v>
      </c>
      <c r="AR794" s="66">
        <v>91</v>
      </c>
      <c r="AS794" s="66">
        <v>181</v>
      </c>
      <c r="AT794" s="65">
        <v>166</v>
      </c>
      <c r="AU794" s="65">
        <v>123</v>
      </c>
      <c r="AV794" s="66">
        <v>6</v>
      </c>
      <c r="AW794" s="66">
        <v>0</v>
      </c>
      <c r="AX794" s="66">
        <v>1</v>
      </c>
      <c r="AY794" s="66">
        <v>0</v>
      </c>
      <c r="AZ794" s="66">
        <v>0</v>
      </c>
      <c r="BA794" s="66">
        <v>0</v>
      </c>
      <c r="BB794" s="66">
        <v>0</v>
      </c>
      <c r="BC794" s="66">
        <v>0</v>
      </c>
      <c r="BD794" s="66">
        <v>0</v>
      </c>
      <c r="BE794" s="66">
        <v>0</v>
      </c>
      <c r="BF794" s="66">
        <v>0</v>
      </c>
      <c r="BH794" s="11" t="s">
        <v>5874</v>
      </c>
      <c r="BZ794" s="175"/>
      <c r="CA794" s="175"/>
      <c r="CB794" s="113"/>
      <c r="CC794" s="113"/>
      <c r="CF794" s="175"/>
      <c r="CG794" s="175"/>
      <c r="CH794" s="175"/>
      <c r="CI794" s="113"/>
      <c r="CJ794" s="20"/>
      <c r="CK794" s="175"/>
      <c r="CL794" s="175"/>
      <c r="CM794" s="175"/>
      <c r="CN794" s="113"/>
      <c r="CO794" s="20"/>
    </row>
    <row r="795" spans="1:93" x14ac:dyDescent="0.25">
      <c r="A795" s="136" t="s">
        <v>464</v>
      </c>
      <c r="B795" s="136" t="s">
        <v>721</v>
      </c>
      <c r="C795" s="120">
        <v>15</v>
      </c>
      <c r="D795" s="120">
        <v>15</v>
      </c>
      <c r="E795" s="92">
        <v>0</v>
      </c>
      <c r="F795" s="92">
        <v>4</v>
      </c>
      <c r="G795" s="92">
        <v>0</v>
      </c>
      <c r="H795" s="92">
        <v>10</v>
      </c>
      <c r="I795" s="92">
        <v>1</v>
      </c>
      <c r="J795" s="92">
        <v>0</v>
      </c>
      <c r="K795" s="172">
        <f t="shared" si="136"/>
        <v>15</v>
      </c>
      <c r="L795" s="28"/>
      <c r="M795" s="119">
        <v>24</v>
      </c>
      <c r="N795" s="20"/>
      <c r="O795" s="20"/>
      <c r="P795" s="20"/>
      <c r="Q795" s="20"/>
      <c r="S795" s="15" t="s">
        <v>5785</v>
      </c>
      <c r="T795" s="24">
        <v>13</v>
      </c>
      <c r="U795" s="24">
        <v>26</v>
      </c>
      <c r="V795" s="24">
        <v>31</v>
      </c>
      <c r="W795" s="24">
        <v>196</v>
      </c>
      <c r="X795" s="24">
        <v>76</v>
      </c>
      <c r="Y795" s="14">
        <f t="shared" si="137"/>
        <v>342</v>
      </c>
      <c r="AL795" s="11" t="s">
        <v>5884</v>
      </c>
      <c r="AM795" s="66">
        <v>3</v>
      </c>
      <c r="AN795" s="66">
        <v>0</v>
      </c>
      <c r="AO795" s="66">
        <v>1</v>
      </c>
      <c r="AP795" s="66">
        <v>1</v>
      </c>
      <c r="AQ795" s="66">
        <v>1</v>
      </c>
      <c r="AR795" s="66">
        <v>0</v>
      </c>
      <c r="AS795" s="66">
        <v>0</v>
      </c>
      <c r="AT795" s="65">
        <v>0</v>
      </c>
      <c r="AU795" s="65">
        <v>0</v>
      </c>
      <c r="AV795" s="66">
        <v>1</v>
      </c>
      <c r="AW795" s="66">
        <v>2</v>
      </c>
      <c r="AX795" s="66">
        <v>1</v>
      </c>
      <c r="AY795" s="66">
        <v>1</v>
      </c>
      <c r="AZ795" s="66">
        <v>0</v>
      </c>
      <c r="BA795" s="66">
        <v>0</v>
      </c>
      <c r="BB795" s="66">
        <v>1</v>
      </c>
      <c r="BC795" s="66">
        <v>0</v>
      </c>
      <c r="BD795" s="66">
        <v>0</v>
      </c>
      <c r="BE795" s="66">
        <v>0</v>
      </c>
      <c r="BF795" s="66">
        <v>1</v>
      </c>
      <c r="BH795" s="11" t="s">
        <v>5884</v>
      </c>
      <c r="BZ795" s="175"/>
      <c r="CA795" s="175"/>
      <c r="CB795" s="113"/>
      <c r="CC795" s="113"/>
      <c r="CF795" s="175"/>
      <c r="CG795" s="175"/>
      <c r="CH795" s="175"/>
      <c r="CI795" s="113"/>
      <c r="CJ795" s="20"/>
      <c r="CK795" s="175"/>
      <c r="CL795" s="175"/>
      <c r="CM795" s="175"/>
      <c r="CN795" s="113"/>
      <c r="CO795" s="20"/>
    </row>
    <row r="796" spans="1:93" x14ac:dyDescent="0.25">
      <c r="A796" s="134" t="s">
        <v>468</v>
      </c>
      <c r="B796" s="134" t="s">
        <v>1601</v>
      </c>
      <c r="C796" s="53">
        <v>17</v>
      </c>
      <c r="D796" s="53">
        <v>17</v>
      </c>
      <c r="E796" s="61">
        <v>0</v>
      </c>
      <c r="F796" s="61">
        <v>5</v>
      </c>
      <c r="G796" s="61">
        <v>3</v>
      </c>
      <c r="H796" s="61">
        <v>9</v>
      </c>
      <c r="I796" s="61">
        <v>0</v>
      </c>
      <c r="J796" s="141">
        <v>0</v>
      </c>
      <c r="K796" s="171">
        <f t="shared" si="136"/>
        <v>17</v>
      </c>
      <c r="L796" s="28"/>
      <c r="M796" s="119"/>
      <c r="N796" s="76"/>
      <c r="O796" s="76"/>
      <c r="P796" s="76"/>
      <c r="Q796" s="76"/>
      <c r="T796" s="11">
        <f>SUM(T787:T795)</f>
        <v>20</v>
      </c>
      <c r="U796" s="11">
        <f>SUM(U787:U795)</f>
        <v>122</v>
      </c>
      <c r="V796" s="11">
        <f>SUM(V787:V795)</f>
        <v>59</v>
      </c>
      <c r="W796" s="11">
        <f>SUM(W787:W795)</f>
        <v>398</v>
      </c>
      <c r="X796" s="11">
        <f>SUM(X787:X795)</f>
        <v>690</v>
      </c>
      <c r="Y796" s="14">
        <f t="shared" si="137"/>
        <v>1289</v>
      </c>
      <c r="AL796" s="11" t="s">
        <v>5885</v>
      </c>
      <c r="AM796" s="66">
        <v>3</v>
      </c>
      <c r="AN796" s="66">
        <v>3</v>
      </c>
      <c r="AO796" s="66">
        <v>1</v>
      </c>
      <c r="AP796" s="66">
        <v>1</v>
      </c>
      <c r="AQ796" s="66">
        <v>1</v>
      </c>
      <c r="AR796" s="66">
        <v>0</v>
      </c>
      <c r="AS796" s="66">
        <v>0</v>
      </c>
      <c r="AT796" s="65">
        <v>0</v>
      </c>
      <c r="AU796" s="65">
        <v>1</v>
      </c>
      <c r="AV796" s="66">
        <v>1</v>
      </c>
      <c r="AW796" s="66">
        <v>0</v>
      </c>
      <c r="AX796" s="66">
        <v>0</v>
      </c>
      <c r="AY796" s="66">
        <v>1</v>
      </c>
      <c r="AZ796" s="66">
        <v>0</v>
      </c>
      <c r="BA796" s="66">
        <v>0</v>
      </c>
      <c r="BB796" s="66">
        <v>1</v>
      </c>
      <c r="BC796" s="66">
        <v>0</v>
      </c>
      <c r="BD796" s="66">
        <v>0</v>
      </c>
      <c r="BE796" s="66">
        <v>0</v>
      </c>
      <c r="BF796" s="66">
        <v>0</v>
      </c>
      <c r="BH796" s="11" t="s">
        <v>5885</v>
      </c>
      <c r="BZ796" s="175"/>
      <c r="CA796" s="175"/>
      <c r="CB796" s="113"/>
      <c r="CC796" s="113"/>
      <c r="CF796" s="175"/>
      <c r="CG796" s="175"/>
      <c r="CH796" s="175"/>
      <c r="CI796" s="113"/>
      <c r="CJ796" s="20"/>
      <c r="CK796" s="175"/>
      <c r="CL796" s="175"/>
      <c r="CM796" s="175"/>
      <c r="CN796" s="113"/>
      <c r="CO796" s="20"/>
    </row>
    <row r="797" spans="1:93" x14ac:dyDescent="0.25">
      <c r="A797" s="134" t="s">
        <v>468</v>
      </c>
      <c r="B797" s="134" t="s">
        <v>944</v>
      </c>
      <c r="C797" s="53">
        <v>12</v>
      </c>
      <c r="D797" s="53">
        <v>11</v>
      </c>
      <c r="E797" s="61">
        <v>0</v>
      </c>
      <c r="F797" s="61">
        <v>1</v>
      </c>
      <c r="G797" s="61">
        <v>0</v>
      </c>
      <c r="H797" s="61">
        <v>8</v>
      </c>
      <c r="I797" s="61">
        <v>2</v>
      </c>
      <c r="J797" s="141">
        <v>0</v>
      </c>
      <c r="K797" s="171">
        <f t="shared" si="136"/>
        <v>11</v>
      </c>
      <c r="L797" s="28"/>
      <c r="M797" s="119"/>
      <c r="N797" s="76"/>
      <c r="O797" s="76"/>
      <c r="P797" s="76"/>
      <c r="Q797" s="76"/>
      <c r="AL797" s="11" t="s">
        <v>5886</v>
      </c>
      <c r="AM797" s="66">
        <v>10</v>
      </c>
      <c r="AN797" s="66">
        <v>3</v>
      </c>
      <c r="AO797" s="66">
        <v>5</v>
      </c>
      <c r="AP797" s="66">
        <v>3</v>
      </c>
      <c r="AQ797" s="66">
        <v>2</v>
      </c>
      <c r="AR797" s="66">
        <v>0</v>
      </c>
      <c r="AS797" s="66">
        <v>0</v>
      </c>
      <c r="AT797" s="65">
        <v>0</v>
      </c>
      <c r="AU797" s="65">
        <v>1</v>
      </c>
      <c r="AV797" s="66">
        <v>1</v>
      </c>
      <c r="AW797" s="66">
        <v>0</v>
      </c>
      <c r="AX797" s="66">
        <v>0</v>
      </c>
      <c r="AY797" s="66">
        <v>1</v>
      </c>
      <c r="AZ797" s="66">
        <v>0</v>
      </c>
      <c r="BA797" s="66">
        <v>0</v>
      </c>
      <c r="BB797" s="66">
        <v>1</v>
      </c>
      <c r="BC797" s="66">
        <v>0</v>
      </c>
      <c r="BD797" s="66">
        <v>0</v>
      </c>
      <c r="BE797" s="66">
        <v>0</v>
      </c>
      <c r="BF797" s="66">
        <v>0</v>
      </c>
      <c r="BH797" s="11" t="s">
        <v>5886</v>
      </c>
      <c r="BZ797" s="175"/>
      <c r="CA797" s="175"/>
      <c r="CB797" s="113"/>
      <c r="CC797" s="113"/>
      <c r="CF797" s="175"/>
      <c r="CG797" s="175"/>
      <c r="CH797" s="175"/>
      <c r="CI797" s="113"/>
      <c r="CJ797" s="20"/>
      <c r="CK797" s="175"/>
      <c r="CL797" s="175"/>
      <c r="CM797" s="175"/>
      <c r="CN797" s="113"/>
      <c r="CO797" s="20"/>
    </row>
    <row r="798" spans="1:93" x14ac:dyDescent="0.25">
      <c r="A798" s="134" t="s">
        <v>468</v>
      </c>
      <c r="B798" s="134" t="s">
        <v>2016</v>
      </c>
      <c r="C798" s="53">
        <v>1</v>
      </c>
      <c r="D798" s="53">
        <v>1</v>
      </c>
      <c r="E798" s="61">
        <v>0</v>
      </c>
      <c r="F798" s="61">
        <v>1</v>
      </c>
      <c r="G798" s="61">
        <v>0</v>
      </c>
      <c r="H798" s="61">
        <v>0</v>
      </c>
      <c r="I798" s="61">
        <v>0</v>
      </c>
      <c r="J798" s="141">
        <v>0</v>
      </c>
      <c r="K798" s="171">
        <f t="shared" si="136"/>
        <v>1</v>
      </c>
      <c r="L798" s="28"/>
      <c r="M798" s="119"/>
      <c r="N798" s="76"/>
      <c r="O798" s="76"/>
      <c r="P798" s="76"/>
      <c r="Q798" s="76"/>
      <c r="AL798" s="11" t="s">
        <v>5888</v>
      </c>
      <c r="AM798" s="66">
        <v>51</v>
      </c>
      <c r="AN798" s="66">
        <v>46</v>
      </c>
      <c r="AO798" s="66">
        <v>37</v>
      </c>
      <c r="AP798" s="66">
        <v>28</v>
      </c>
      <c r="AQ798" s="66">
        <v>23</v>
      </c>
      <c r="AR798" s="66">
        <v>12</v>
      </c>
      <c r="AS798" s="66">
        <v>18</v>
      </c>
      <c r="AT798" s="65">
        <v>8</v>
      </c>
      <c r="AU798" s="65">
        <v>10</v>
      </c>
      <c r="AV798" s="66">
        <v>4</v>
      </c>
      <c r="AW798" s="66">
        <v>1</v>
      </c>
      <c r="AX798" s="66">
        <v>5</v>
      </c>
      <c r="AY798" s="66">
        <v>3</v>
      </c>
      <c r="AZ798" s="66">
        <v>0</v>
      </c>
      <c r="BA798" s="66">
        <v>0</v>
      </c>
      <c r="BB798" s="66">
        <v>2</v>
      </c>
      <c r="BC798" s="66">
        <v>0</v>
      </c>
      <c r="BD798" s="66">
        <v>0</v>
      </c>
      <c r="BE798" s="66">
        <v>0</v>
      </c>
      <c r="BF798" s="66">
        <v>4</v>
      </c>
      <c r="BH798" s="11" t="s">
        <v>5888</v>
      </c>
      <c r="BZ798" s="175"/>
      <c r="CA798" s="175"/>
      <c r="CB798" s="113"/>
      <c r="CC798" s="113"/>
      <c r="CF798" s="175"/>
      <c r="CG798" s="175"/>
      <c r="CH798" s="175"/>
      <c r="CI798" s="113"/>
      <c r="CJ798" s="20"/>
      <c r="CK798" s="175"/>
      <c r="CL798" s="175"/>
      <c r="CM798" s="175"/>
      <c r="CN798" s="113"/>
      <c r="CO798" s="20"/>
    </row>
    <row r="799" spans="1:93" x14ac:dyDescent="0.25">
      <c r="A799" s="134" t="s">
        <v>468</v>
      </c>
      <c r="B799" s="134" t="s">
        <v>721</v>
      </c>
      <c r="C799" s="53">
        <v>153</v>
      </c>
      <c r="D799" s="53">
        <v>136</v>
      </c>
      <c r="E799" s="61">
        <v>1</v>
      </c>
      <c r="F799" s="61">
        <v>17</v>
      </c>
      <c r="G799" s="61">
        <v>2</v>
      </c>
      <c r="H799" s="61">
        <v>27</v>
      </c>
      <c r="I799" s="61">
        <v>89</v>
      </c>
      <c r="J799" s="141">
        <v>0</v>
      </c>
      <c r="K799" s="171">
        <f t="shared" si="136"/>
        <v>136</v>
      </c>
      <c r="L799" s="28"/>
      <c r="M799" s="119">
        <f>SUM(K796:K799)</f>
        <v>165</v>
      </c>
      <c r="N799" s="76"/>
      <c r="O799" s="76"/>
      <c r="P799" s="76"/>
      <c r="Q799" s="76"/>
      <c r="S799" s="14" t="s">
        <v>5809</v>
      </c>
      <c r="T799" s="14" t="s">
        <v>264</v>
      </c>
      <c r="U799" s="14" t="s">
        <v>121</v>
      </c>
      <c r="V799" s="14" t="s">
        <v>543</v>
      </c>
      <c r="W799" s="14" t="s">
        <v>198</v>
      </c>
      <c r="X799" s="14" t="s">
        <v>300</v>
      </c>
      <c r="Y799" s="14" t="s">
        <v>117</v>
      </c>
      <c r="BZ799" s="175"/>
      <c r="CA799" s="175"/>
      <c r="CB799" s="113"/>
      <c r="CC799" s="114"/>
      <c r="CF799" s="175"/>
      <c r="CG799" s="175"/>
      <c r="CH799" s="175"/>
      <c r="CI799" s="113"/>
      <c r="CJ799" s="20"/>
      <c r="CK799" s="175"/>
      <c r="CL799" s="175"/>
      <c r="CM799" s="175"/>
      <c r="CN799" s="113"/>
      <c r="CO799" s="20"/>
    </row>
    <row r="800" spans="1:93" x14ac:dyDescent="0.25">
      <c r="A800" s="136" t="s">
        <v>472</v>
      </c>
      <c r="B800" s="136" t="s">
        <v>1601</v>
      </c>
      <c r="C800" s="92">
        <v>56</v>
      </c>
      <c r="D800" s="92">
        <v>55</v>
      </c>
      <c r="E800" s="92">
        <v>1</v>
      </c>
      <c r="F800" s="92">
        <v>19</v>
      </c>
      <c r="G800" s="92">
        <v>5</v>
      </c>
      <c r="H800" s="92">
        <v>30</v>
      </c>
      <c r="I800" s="92">
        <v>0</v>
      </c>
      <c r="J800" s="92">
        <v>0</v>
      </c>
      <c r="K800" s="172">
        <f t="shared" si="136"/>
        <v>55</v>
      </c>
      <c r="L800" s="28"/>
      <c r="M800" s="119"/>
      <c r="N800" s="76"/>
      <c r="O800" s="76"/>
      <c r="P800" s="76"/>
      <c r="Q800" s="76"/>
      <c r="S800" s="14" t="s">
        <v>5942</v>
      </c>
      <c r="T800" s="54">
        <v>0</v>
      </c>
      <c r="U800" s="54">
        <v>0</v>
      </c>
      <c r="V800" s="55">
        <v>0</v>
      </c>
      <c r="W800" s="55">
        <v>0</v>
      </c>
      <c r="X800" s="55">
        <v>0</v>
      </c>
      <c r="Y800" s="14">
        <f t="shared" ref="Y800:Y809" si="138">SUM(T800:X800)</f>
        <v>0</v>
      </c>
      <c r="BZ800" s="175"/>
      <c r="CA800" s="175"/>
      <c r="CB800" s="113"/>
      <c r="CC800" s="114"/>
      <c r="CF800" s="175"/>
      <c r="CG800" s="175"/>
      <c r="CH800" s="175"/>
      <c r="CI800" s="113"/>
      <c r="CJ800" s="20"/>
      <c r="CK800" s="175"/>
      <c r="CL800" s="175"/>
      <c r="CM800" s="175"/>
      <c r="CN800" s="113"/>
      <c r="CO800" s="20"/>
    </row>
    <row r="801" spans="1:93" x14ac:dyDescent="0.25">
      <c r="A801" s="136" t="s">
        <v>472</v>
      </c>
      <c r="B801" s="136" t="s">
        <v>944</v>
      </c>
      <c r="C801" s="92">
        <v>111</v>
      </c>
      <c r="D801" s="92">
        <v>110</v>
      </c>
      <c r="E801" s="92">
        <v>0</v>
      </c>
      <c r="F801" s="92">
        <v>3</v>
      </c>
      <c r="G801" s="92">
        <v>0</v>
      </c>
      <c r="H801" s="92">
        <v>39</v>
      </c>
      <c r="I801" s="92">
        <v>68</v>
      </c>
      <c r="J801" s="92">
        <v>0</v>
      </c>
      <c r="K801" s="172">
        <f t="shared" si="136"/>
        <v>110</v>
      </c>
      <c r="L801" s="156"/>
      <c r="M801" s="143"/>
      <c r="N801" s="76"/>
      <c r="O801" s="76"/>
      <c r="P801" s="76"/>
      <c r="Q801" s="76"/>
      <c r="S801" s="14" t="s">
        <v>5943</v>
      </c>
      <c r="T801" s="55">
        <v>0</v>
      </c>
      <c r="U801" s="55">
        <v>1</v>
      </c>
      <c r="V801" s="55">
        <v>0</v>
      </c>
      <c r="W801" s="55">
        <v>0</v>
      </c>
      <c r="X801" s="55">
        <v>0</v>
      </c>
      <c r="Y801" s="14">
        <f t="shared" si="138"/>
        <v>1</v>
      </c>
      <c r="BZ801" s="175"/>
      <c r="CA801" s="175"/>
      <c r="CB801" s="113"/>
      <c r="CC801" s="114"/>
      <c r="CF801" s="175"/>
      <c r="CG801" s="175"/>
      <c r="CH801" s="175"/>
      <c r="CI801" s="113"/>
      <c r="CJ801" s="20"/>
      <c r="CK801" s="175"/>
      <c r="CL801" s="175"/>
      <c r="CM801" s="175"/>
      <c r="CN801" s="113"/>
      <c r="CO801" s="20"/>
    </row>
    <row r="802" spans="1:93" x14ac:dyDescent="0.25">
      <c r="A802" s="136" t="s">
        <v>472</v>
      </c>
      <c r="B802" s="136" t="s">
        <v>2016</v>
      </c>
      <c r="C802" s="92">
        <v>6</v>
      </c>
      <c r="D802" s="92">
        <v>6</v>
      </c>
      <c r="E802" s="92">
        <v>0</v>
      </c>
      <c r="F802" s="92">
        <v>4</v>
      </c>
      <c r="G802" s="92">
        <v>1</v>
      </c>
      <c r="H802" s="92">
        <v>1</v>
      </c>
      <c r="I802" s="92">
        <v>0</v>
      </c>
      <c r="J802" s="92">
        <v>0</v>
      </c>
      <c r="K802" s="172">
        <f t="shared" si="136"/>
        <v>6</v>
      </c>
      <c r="L802" s="156"/>
      <c r="M802" s="143"/>
      <c r="N802" s="76"/>
      <c r="O802" s="76"/>
      <c r="P802" s="76"/>
      <c r="Q802" s="76"/>
      <c r="S802" s="14" t="s">
        <v>5944</v>
      </c>
      <c r="T802" s="54">
        <v>0</v>
      </c>
      <c r="U802" s="54">
        <v>1</v>
      </c>
      <c r="V802" s="55">
        <v>0</v>
      </c>
      <c r="W802" s="55">
        <v>0</v>
      </c>
      <c r="X802" s="55">
        <v>0</v>
      </c>
      <c r="Y802" s="14">
        <f t="shared" si="138"/>
        <v>1</v>
      </c>
      <c r="BZ802" s="175"/>
      <c r="CA802" s="175"/>
      <c r="CB802" s="113"/>
      <c r="CC802" s="114"/>
      <c r="CF802" s="175"/>
      <c r="CG802" s="175"/>
      <c r="CH802" s="175"/>
      <c r="CI802" s="113"/>
      <c r="CJ802" s="20"/>
      <c r="CK802" s="175"/>
      <c r="CL802" s="175"/>
      <c r="CM802" s="175"/>
      <c r="CN802" s="113"/>
      <c r="CO802" s="20"/>
    </row>
    <row r="803" spans="1:93" x14ac:dyDescent="0.25">
      <c r="A803" s="136" t="s">
        <v>472</v>
      </c>
      <c r="B803" s="136" t="s">
        <v>4236</v>
      </c>
      <c r="C803" s="92">
        <v>5</v>
      </c>
      <c r="D803" s="92">
        <v>5</v>
      </c>
      <c r="E803" s="92">
        <v>0</v>
      </c>
      <c r="F803" s="92">
        <v>3</v>
      </c>
      <c r="G803" s="92">
        <v>0</v>
      </c>
      <c r="H803" s="92">
        <v>2</v>
      </c>
      <c r="I803" s="92">
        <v>0</v>
      </c>
      <c r="J803" s="92">
        <v>0</v>
      </c>
      <c r="K803" s="172">
        <f t="shared" si="136"/>
        <v>5</v>
      </c>
      <c r="L803" s="143"/>
      <c r="M803" s="143"/>
      <c r="N803" s="76"/>
      <c r="O803" s="76"/>
      <c r="P803" s="76"/>
      <c r="Q803" s="76"/>
      <c r="S803" s="14" t="s">
        <v>5945</v>
      </c>
      <c r="T803" s="24">
        <v>0</v>
      </c>
      <c r="U803" s="24">
        <v>1</v>
      </c>
      <c r="V803" s="24">
        <v>0</v>
      </c>
      <c r="W803" s="24">
        <v>0</v>
      </c>
      <c r="X803" s="24">
        <v>0</v>
      </c>
      <c r="Y803" s="14">
        <f t="shared" si="138"/>
        <v>1</v>
      </c>
      <c r="BZ803" s="175"/>
      <c r="CA803" s="175"/>
      <c r="CB803" s="113"/>
      <c r="CC803" s="114"/>
      <c r="CF803" s="175"/>
      <c r="CG803" s="175"/>
      <c r="CH803" s="175"/>
      <c r="CI803" s="113"/>
      <c r="CJ803" s="20"/>
      <c r="CK803" s="175"/>
      <c r="CL803" s="175"/>
      <c r="CM803" s="175"/>
      <c r="CN803" s="113"/>
      <c r="CO803" s="20"/>
    </row>
    <row r="804" spans="1:93" x14ac:dyDescent="0.25">
      <c r="A804" s="136" t="s">
        <v>472</v>
      </c>
      <c r="B804" s="136" t="s">
        <v>721</v>
      </c>
      <c r="C804" s="92">
        <v>634</v>
      </c>
      <c r="D804" s="92">
        <v>563</v>
      </c>
      <c r="E804" s="92">
        <v>5</v>
      </c>
      <c r="F804" s="92">
        <v>29</v>
      </c>
      <c r="G804" s="92">
        <v>8</v>
      </c>
      <c r="H804" s="92">
        <v>67</v>
      </c>
      <c r="I804" s="92">
        <v>454</v>
      </c>
      <c r="J804" s="92">
        <v>0</v>
      </c>
      <c r="K804" s="172">
        <f t="shared" si="136"/>
        <v>563</v>
      </c>
      <c r="L804" s="143"/>
      <c r="M804" s="143">
        <f>SUM(K800:K804)</f>
        <v>739</v>
      </c>
      <c r="N804" s="76"/>
      <c r="O804" s="76"/>
      <c r="P804" s="76"/>
      <c r="Q804" s="76"/>
      <c r="S804" s="14" t="s">
        <v>5803</v>
      </c>
      <c r="T804" s="24">
        <v>0</v>
      </c>
      <c r="U804" s="24">
        <v>2</v>
      </c>
      <c r="V804" s="24">
        <v>3</v>
      </c>
      <c r="W804" s="24">
        <v>0</v>
      </c>
      <c r="X804" s="24">
        <v>0</v>
      </c>
      <c r="Y804" s="14">
        <f t="shared" si="138"/>
        <v>5</v>
      </c>
      <c r="BZ804" s="175"/>
      <c r="CA804" s="175"/>
      <c r="CB804" s="113"/>
      <c r="CC804" s="113"/>
      <c r="CF804" s="175"/>
      <c r="CG804" s="175"/>
      <c r="CH804" s="175"/>
      <c r="CI804" s="113"/>
      <c r="CJ804" s="20"/>
      <c r="CK804" s="175"/>
      <c r="CL804" s="175"/>
      <c r="CM804" s="175"/>
      <c r="CN804" s="113"/>
      <c r="CO804" s="20"/>
    </row>
    <row r="805" spans="1:93" x14ac:dyDescent="0.25">
      <c r="A805" s="134" t="s">
        <v>367</v>
      </c>
      <c r="B805" s="134" t="s">
        <v>1601</v>
      </c>
      <c r="C805" s="53">
        <v>115</v>
      </c>
      <c r="D805" s="53">
        <v>114</v>
      </c>
      <c r="E805" s="53">
        <v>0</v>
      </c>
      <c r="F805" s="53">
        <v>0</v>
      </c>
      <c r="G805" s="53">
        <v>0</v>
      </c>
      <c r="H805" s="53">
        <v>114</v>
      </c>
      <c r="I805" s="53">
        <v>0</v>
      </c>
      <c r="J805" s="142">
        <v>0</v>
      </c>
      <c r="K805" s="171">
        <f t="shared" si="136"/>
        <v>114</v>
      </c>
      <c r="M805" s="76"/>
      <c r="N805" s="76"/>
      <c r="O805" s="76"/>
      <c r="P805" s="76"/>
      <c r="Q805" s="76"/>
      <c r="S805" s="45" t="s">
        <v>5804</v>
      </c>
      <c r="T805" s="92">
        <v>0</v>
      </c>
      <c r="U805" s="92">
        <v>2</v>
      </c>
      <c r="V805" s="92">
        <v>3</v>
      </c>
      <c r="W805" s="92">
        <v>3</v>
      </c>
      <c r="X805" s="92">
        <v>0</v>
      </c>
      <c r="Y805" s="14">
        <f t="shared" si="138"/>
        <v>8</v>
      </c>
      <c r="AL805" s="11" t="s">
        <v>5</v>
      </c>
      <c r="AM805" s="11" t="s">
        <v>5891</v>
      </c>
      <c r="AN805" s="11" t="s">
        <v>5835</v>
      </c>
      <c r="AO805" s="11" t="s">
        <v>5836</v>
      </c>
      <c r="AP805" s="11" t="s">
        <v>5837</v>
      </c>
      <c r="AQ805" s="11" t="s">
        <v>5838</v>
      </c>
      <c r="AR805" s="11" t="s">
        <v>5839</v>
      </c>
      <c r="AS805" s="11" t="s">
        <v>5840</v>
      </c>
      <c r="AT805" s="68" t="s">
        <v>5841</v>
      </c>
      <c r="AU805" s="68" t="s">
        <v>5842</v>
      </c>
      <c r="AV805" s="11" t="s">
        <v>5843</v>
      </c>
      <c r="AW805" s="11" t="s">
        <v>5844</v>
      </c>
      <c r="AX805" s="11" t="s">
        <v>5845</v>
      </c>
      <c r="AY805" s="11" t="s">
        <v>5846</v>
      </c>
      <c r="AZ805" s="11" t="s">
        <v>5847</v>
      </c>
      <c r="BA805" s="11" t="s">
        <v>5848</v>
      </c>
      <c r="BB805" s="11" t="s">
        <v>5849</v>
      </c>
      <c r="BC805" s="11" t="s">
        <v>5850</v>
      </c>
      <c r="BD805" s="11" t="s">
        <v>5851</v>
      </c>
      <c r="BE805" s="11" t="s">
        <v>5852</v>
      </c>
      <c r="BF805" s="11" t="s">
        <v>5853</v>
      </c>
      <c r="BZ805" s="175"/>
      <c r="CA805" s="175"/>
      <c r="CB805" s="113"/>
      <c r="CC805" s="113"/>
      <c r="CF805" s="175"/>
      <c r="CG805" s="175"/>
      <c r="CH805" s="175"/>
      <c r="CI805" s="113"/>
      <c r="CJ805" s="20"/>
      <c r="CK805" s="175"/>
      <c r="CL805" s="175"/>
      <c r="CM805" s="175"/>
      <c r="CN805" s="113"/>
      <c r="CO805" s="20"/>
    </row>
    <row r="806" spans="1:93" x14ac:dyDescent="0.25">
      <c r="A806" s="134" t="s">
        <v>367</v>
      </c>
      <c r="B806" s="134" t="s">
        <v>944</v>
      </c>
      <c r="C806" s="53">
        <v>111</v>
      </c>
      <c r="D806" s="53">
        <v>105</v>
      </c>
      <c r="E806" s="53">
        <v>6</v>
      </c>
      <c r="F806" s="53">
        <v>20</v>
      </c>
      <c r="G806" s="53">
        <v>24</v>
      </c>
      <c r="H806" s="53">
        <v>55</v>
      </c>
      <c r="I806" s="53">
        <v>0</v>
      </c>
      <c r="J806" s="142">
        <v>0</v>
      </c>
      <c r="K806" s="171">
        <f t="shared" si="136"/>
        <v>105</v>
      </c>
      <c r="L806" s="76"/>
      <c r="M806" s="76"/>
      <c r="N806" s="76"/>
      <c r="O806" s="76"/>
      <c r="P806" s="76"/>
      <c r="Q806" s="76"/>
      <c r="S806" s="14" t="s">
        <v>5805</v>
      </c>
      <c r="T806" s="141">
        <v>0</v>
      </c>
      <c r="U806" s="141">
        <v>5</v>
      </c>
      <c r="V806" s="141">
        <v>3</v>
      </c>
      <c r="W806" s="141">
        <v>9</v>
      </c>
      <c r="X806" s="141">
        <v>0</v>
      </c>
      <c r="Y806" s="14">
        <f t="shared" si="138"/>
        <v>17</v>
      </c>
      <c r="AL806" s="11" t="s">
        <v>5922</v>
      </c>
      <c r="AM806" s="66">
        <v>713</v>
      </c>
      <c r="AN806" s="66">
        <v>352</v>
      </c>
      <c r="AO806" s="66">
        <v>266</v>
      </c>
      <c r="AP806" s="66">
        <v>249</v>
      </c>
      <c r="AQ806" s="66">
        <v>156</v>
      </c>
      <c r="AR806" s="66">
        <v>84</v>
      </c>
      <c r="AS806" s="66">
        <v>62</v>
      </c>
      <c r="AT806" s="65">
        <v>82</v>
      </c>
      <c r="AU806" s="65">
        <v>42</v>
      </c>
      <c r="AV806" s="66">
        <v>52</v>
      </c>
      <c r="AW806" s="66">
        <v>37</v>
      </c>
      <c r="AX806" s="66">
        <v>17</v>
      </c>
      <c r="AY806" s="66">
        <v>19</v>
      </c>
      <c r="AZ806" s="66">
        <v>37</v>
      </c>
      <c r="BA806" s="66">
        <v>13</v>
      </c>
      <c r="BB806" s="66">
        <v>19</v>
      </c>
      <c r="BC806" s="66">
        <v>16</v>
      </c>
      <c r="BD806" s="124">
        <v>11</v>
      </c>
      <c r="BE806" s="66">
        <v>3</v>
      </c>
      <c r="BF806" s="66">
        <v>6</v>
      </c>
      <c r="BH806" s="11" t="s">
        <v>5922</v>
      </c>
      <c r="BZ806" s="175"/>
      <c r="CA806" s="175"/>
      <c r="CB806" s="113"/>
      <c r="CC806" s="113"/>
      <c r="CF806" s="175"/>
      <c r="CG806" s="175"/>
      <c r="CH806" s="175"/>
      <c r="CI806" s="113"/>
      <c r="CJ806" s="20"/>
      <c r="CK806" s="20"/>
      <c r="CL806" s="20"/>
      <c r="CM806" s="20"/>
      <c r="CN806" s="20"/>
      <c r="CO806" s="20"/>
    </row>
    <row r="807" spans="1:93" x14ac:dyDescent="0.25">
      <c r="A807" s="134" t="s">
        <v>367</v>
      </c>
      <c r="B807" s="134" t="s">
        <v>2016</v>
      </c>
      <c r="C807" s="53">
        <v>2</v>
      </c>
      <c r="D807" s="53">
        <v>2</v>
      </c>
      <c r="E807" s="53">
        <v>0</v>
      </c>
      <c r="F807" s="53">
        <v>2</v>
      </c>
      <c r="G807" s="53">
        <v>0</v>
      </c>
      <c r="H807" s="53">
        <v>0</v>
      </c>
      <c r="I807" s="53">
        <v>0</v>
      </c>
      <c r="J807" s="142">
        <v>0</v>
      </c>
      <c r="K807" s="176">
        <f t="shared" si="136"/>
        <v>2</v>
      </c>
      <c r="L807" s="76"/>
      <c r="M807" s="76"/>
      <c r="N807" s="76"/>
      <c r="O807" s="76"/>
      <c r="P807" s="76"/>
      <c r="Q807" s="76"/>
      <c r="S807" s="45" t="s">
        <v>5806</v>
      </c>
      <c r="T807" s="92">
        <v>1</v>
      </c>
      <c r="U807" s="92">
        <v>19</v>
      </c>
      <c r="V807" s="92">
        <v>5</v>
      </c>
      <c r="W807" s="92">
        <v>30</v>
      </c>
      <c r="X807" s="92">
        <v>0</v>
      </c>
      <c r="Y807" s="14">
        <f t="shared" si="138"/>
        <v>55</v>
      </c>
      <c r="AL807" s="11" t="s">
        <v>5923</v>
      </c>
      <c r="AM807" s="66">
        <v>1</v>
      </c>
      <c r="AN807" s="66">
        <v>28</v>
      </c>
      <c r="AO807" s="66">
        <v>72</v>
      </c>
      <c r="AP807" s="66">
        <v>273</v>
      </c>
      <c r="AQ807" s="66">
        <v>355</v>
      </c>
      <c r="AR807" s="66">
        <v>161</v>
      </c>
      <c r="AS807" s="66">
        <v>145</v>
      </c>
      <c r="AT807" s="65">
        <v>92</v>
      </c>
      <c r="AU807" s="65">
        <v>72</v>
      </c>
      <c r="AV807" s="66">
        <v>60</v>
      </c>
      <c r="AW807" s="66">
        <v>43</v>
      </c>
      <c r="AX807" s="66">
        <v>40</v>
      </c>
      <c r="AY807" s="66">
        <v>31</v>
      </c>
      <c r="AZ807" s="66">
        <v>39</v>
      </c>
      <c r="BA807" s="66">
        <v>28</v>
      </c>
      <c r="BB807" s="66">
        <v>32</v>
      </c>
      <c r="BC807" s="66">
        <v>17</v>
      </c>
      <c r="BD807" s="124">
        <v>29</v>
      </c>
      <c r="BE807" s="66">
        <v>10</v>
      </c>
      <c r="BF807" s="66">
        <v>15</v>
      </c>
      <c r="BH807" s="11" t="s">
        <v>5923</v>
      </c>
      <c r="BZ807" s="175"/>
      <c r="CA807" s="175"/>
      <c r="CB807" s="113"/>
      <c r="CC807" s="113"/>
      <c r="CF807" s="175"/>
      <c r="CG807" s="175"/>
      <c r="CH807" s="175"/>
      <c r="CI807" s="113"/>
      <c r="CJ807" s="20"/>
      <c r="CK807" s="20"/>
      <c r="CL807" s="20"/>
      <c r="CM807" s="20"/>
      <c r="CN807" s="20"/>
      <c r="CO807" s="20"/>
    </row>
    <row r="808" spans="1:93" x14ac:dyDescent="0.25">
      <c r="A808" s="134" t="s">
        <v>367</v>
      </c>
      <c r="B808" s="134" t="s">
        <v>4236</v>
      </c>
      <c r="C808" s="53">
        <v>3</v>
      </c>
      <c r="D808" s="53">
        <v>3</v>
      </c>
      <c r="E808" s="53">
        <v>1</v>
      </c>
      <c r="F808" s="53">
        <v>1</v>
      </c>
      <c r="G808" s="53">
        <v>0</v>
      </c>
      <c r="H808" s="53">
        <v>1</v>
      </c>
      <c r="I808" s="53">
        <v>0</v>
      </c>
      <c r="J808" s="142">
        <v>0</v>
      </c>
      <c r="K808" s="176">
        <f t="shared" si="136"/>
        <v>3</v>
      </c>
      <c r="L808" s="76"/>
      <c r="M808" s="76"/>
      <c r="N808" s="76"/>
      <c r="O808" s="76"/>
      <c r="P808" s="76"/>
      <c r="Q808" s="76"/>
      <c r="S808" s="15" t="s">
        <v>5785</v>
      </c>
      <c r="T808" s="141">
        <v>0</v>
      </c>
      <c r="U808" s="141">
        <v>0</v>
      </c>
      <c r="V808" s="141">
        <v>0</v>
      </c>
      <c r="W808" s="141">
        <v>114</v>
      </c>
      <c r="X808" s="141">
        <v>0</v>
      </c>
      <c r="Y808" s="14">
        <f t="shared" si="138"/>
        <v>114</v>
      </c>
      <c r="AL808" s="125" t="s">
        <v>5875</v>
      </c>
      <c r="AM808" s="126">
        <v>0</v>
      </c>
      <c r="AN808" s="126">
        <v>0</v>
      </c>
      <c r="AO808" s="126">
        <v>0</v>
      </c>
      <c r="AP808" s="126">
        <v>0</v>
      </c>
      <c r="AQ808" s="126">
        <v>0</v>
      </c>
      <c r="AR808" s="126">
        <v>415</v>
      </c>
      <c r="AS808" s="126">
        <v>435</v>
      </c>
      <c r="AT808" s="174">
        <v>345</v>
      </c>
      <c r="AU808" s="174">
        <v>433</v>
      </c>
      <c r="AV808" s="126">
        <v>457</v>
      </c>
      <c r="AW808" s="126">
        <v>568</v>
      </c>
      <c r="AX808" s="126">
        <v>453</v>
      </c>
      <c r="AY808" s="126">
        <v>391</v>
      </c>
      <c r="AZ808" s="126">
        <v>236</v>
      </c>
      <c r="BA808" s="126">
        <v>35</v>
      </c>
      <c r="BB808" s="126">
        <v>44</v>
      </c>
      <c r="BC808" s="126">
        <v>12</v>
      </c>
      <c r="BD808" s="127">
        <v>15</v>
      </c>
      <c r="BE808" s="127">
        <v>11</v>
      </c>
      <c r="BF808" s="127">
        <v>1</v>
      </c>
      <c r="BH808" s="125" t="s">
        <v>5875</v>
      </c>
      <c r="BZ808" s="175"/>
      <c r="CA808" s="175"/>
      <c r="CB808" s="113"/>
      <c r="CC808" s="113"/>
      <c r="CF808" s="175"/>
      <c r="CG808" s="175"/>
      <c r="CH808" s="175"/>
      <c r="CI808" s="113"/>
      <c r="CJ808" s="20"/>
      <c r="CK808" s="20"/>
      <c r="CL808" s="20"/>
      <c r="CM808" s="20"/>
      <c r="CN808" s="20"/>
      <c r="CO808" s="20"/>
    </row>
    <row r="809" spans="1:93" x14ac:dyDescent="0.25">
      <c r="A809" s="134" t="s">
        <v>367</v>
      </c>
      <c r="B809" s="134" t="s">
        <v>721</v>
      </c>
      <c r="C809" s="53">
        <v>120</v>
      </c>
      <c r="D809" s="53">
        <v>118</v>
      </c>
      <c r="E809" s="53">
        <v>6</v>
      </c>
      <c r="F809" s="53">
        <v>3</v>
      </c>
      <c r="G809" s="53">
        <v>7</v>
      </c>
      <c r="H809" s="53">
        <v>26</v>
      </c>
      <c r="I809" s="53">
        <v>76</v>
      </c>
      <c r="J809" s="142">
        <v>0</v>
      </c>
      <c r="K809" s="171">
        <f t="shared" si="136"/>
        <v>118</v>
      </c>
      <c r="L809" s="76"/>
      <c r="M809" s="143">
        <f>SUM(K805:K809)</f>
        <v>342</v>
      </c>
      <c r="N809" s="76"/>
      <c r="O809" s="76"/>
      <c r="P809" s="76"/>
      <c r="Q809" s="76"/>
      <c r="S809" s="76"/>
      <c r="T809" s="20">
        <f>SUM(T800:T808)</f>
        <v>1</v>
      </c>
      <c r="U809" s="20">
        <f>SUM(U800:U808)</f>
        <v>31</v>
      </c>
      <c r="V809" s="20">
        <f>SUM(V800:V808)</f>
        <v>14</v>
      </c>
      <c r="W809" s="20">
        <f>SUM(W800:W808)</f>
        <v>156</v>
      </c>
      <c r="X809" s="20">
        <f>SUM(X800:X808)</f>
        <v>0</v>
      </c>
      <c r="Y809" s="14">
        <f t="shared" si="138"/>
        <v>202</v>
      </c>
      <c r="AL809" s="11" t="s">
        <v>5924</v>
      </c>
      <c r="AM809" s="66">
        <v>0</v>
      </c>
      <c r="AN809" s="66">
        <v>0</v>
      </c>
      <c r="AO809" s="66">
        <v>0</v>
      </c>
      <c r="AP809" s="66">
        <v>0</v>
      </c>
      <c r="AQ809" s="66">
        <v>2</v>
      </c>
      <c r="AR809" s="66">
        <v>15</v>
      </c>
      <c r="AS809" s="66">
        <v>39</v>
      </c>
      <c r="AT809" s="65">
        <v>174</v>
      </c>
      <c r="AU809" s="65">
        <v>257</v>
      </c>
      <c r="AV809" s="66">
        <v>409</v>
      </c>
      <c r="AW809" s="66">
        <v>233</v>
      </c>
      <c r="AX809" s="66">
        <v>203</v>
      </c>
      <c r="AY809" s="66">
        <v>114</v>
      </c>
      <c r="AZ809" s="66">
        <v>154</v>
      </c>
      <c r="BA809" s="66">
        <v>112</v>
      </c>
      <c r="BB809" s="66">
        <v>124</v>
      </c>
      <c r="BC809" s="66">
        <v>60</v>
      </c>
      <c r="BD809" s="124">
        <v>87</v>
      </c>
      <c r="BE809" s="66">
        <v>39</v>
      </c>
      <c r="BF809" s="66">
        <v>57</v>
      </c>
      <c r="BH809" s="11" t="s">
        <v>5924</v>
      </c>
      <c r="BZ809" s="20"/>
      <c r="CA809" s="20"/>
      <c r="CB809" s="20"/>
      <c r="CC809" s="20"/>
      <c r="CF809" s="175"/>
      <c r="CG809" s="175"/>
      <c r="CH809" s="175"/>
      <c r="CI809" s="113"/>
      <c r="CJ809" s="20"/>
      <c r="CK809" s="20"/>
      <c r="CL809" s="20"/>
      <c r="CM809" s="20"/>
      <c r="CN809" s="20"/>
      <c r="CO809" s="20"/>
    </row>
    <row r="810" spans="1:93" x14ac:dyDescent="0.25">
      <c r="A810" s="144" t="s">
        <v>5810</v>
      </c>
      <c r="B810" s="145"/>
      <c r="C810" s="61">
        <f t="shared" ref="C810:J810" si="139">SUM(C786:C809)</f>
        <v>1389</v>
      </c>
      <c r="D810" s="61">
        <f t="shared" si="139"/>
        <v>1289</v>
      </c>
      <c r="E810" s="61">
        <f t="shared" si="139"/>
        <v>20</v>
      </c>
      <c r="F810" s="61">
        <f t="shared" si="139"/>
        <v>122</v>
      </c>
      <c r="G810" s="61">
        <f t="shared" si="139"/>
        <v>59</v>
      </c>
      <c r="H810" s="61">
        <f t="shared" si="139"/>
        <v>398</v>
      </c>
      <c r="I810" s="61">
        <f t="shared" si="139"/>
        <v>690</v>
      </c>
      <c r="J810" s="141">
        <f t="shared" si="139"/>
        <v>0</v>
      </c>
      <c r="K810" s="171">
        <f t="shared" si="136"/>
        <v>1289</v>
      </c>
      <c r="L810" s="76"/>
      <c r="M810" s="143">
        <f>SUM(M786:M809)</f>
        <v>1289</v>
      </c>
      <c r="N810" s="76"/>
      <c r="O810" s="76"/>
      <c r="P810" s="76"/>
      <c r="Q810" s="76"/>
      <c r="S810" s="76"/>
      <c r="T810" s="119"/>
      <c r="U810" s="119"/>
      <c r="V810" s="119"/>
      <c r="W810" s="119"/>
      <c r="X810" s="119"/>
      <c r="Y810" s="20"/>
      <c r="AL810" s="125" t="s">
        <v>5876</v>
      </c>
      <c r="AM810" s="126">
        <v>0</v>
      </c>
      <c r="AN810" s="126">
        <v>0</v>
      </c>
      <c r="AO810" s="126">
        <v>0</v>
      </c>
      <c r="AP810" s="126">
        <v>0</v>
      </c>
      <c r="AQ810" s="126">
        <v>0</v>
      </c>
      <c r="AR810" s="126">
        <v>0</v>
      </c>
      <c r="AS810" s="126">
        <v>0</v>
      </c>
      <c r="AT810" s="126">
        <v>0</v>
      </c>
      <c r="AU810" s="126">
        <v>0</v>
      </c>
      <c r="AV810" s="126">
        <v>2</v>
      </c>
      <c r="AW810" s="126">
        <v>10</v>
      </c>
      <c r="AX810" s="126">
        <v>51</v>
      </c>
      <c r="AY810" s="126">
        <v>115</v>
      </c>
      <c r="AZ810" s="126">
        <v>428</v>
      </c>
      <c r="BA810" s="126">
        <v>525</v>
      </c>
      <c r="BB810" s="126">
        <v>467</v>
      </c>
      <c r="BC810" s="126">
        <v>379</v>
      </c>
      <c r="BD810" s="127">
        <v>320</v>
      </c>
      <c r="BE810" s="127">
        <v>115</v>
      </c>
      <c r="BF810" s="126">
        <v>91</v>
      </c>
      <c r="BH810" s="125" t="s">
        <v>5876</v>
      </c>
      <c r="BZ810" s="20"/>
      <c r="CA810" s="20"/>
      <c r="CB810" s="20"/>
      <c r="CC810" s="20"/>
      <c r="CF810" s="175"/>
      <c r="CG810" s="175"/>
      <c r="CH810" s="175"/>
      <c r="CI810" s="113"/>
      <c r="CJ810" s="20"/>
      <c r="CK810" s="20"/>
      <c r="CL810" s="20"/>
      <c r="CM810" s="20"/>
      <c r="CN810" s="20"/>
      <c r="CO810" s="20"/>
    </row>
    <row r="811" spans="1:93" x14ac:dyDescent="0.25">
      <c r="C811" s="76"/>
      <c r="D811" s="149"/>
      <c r="E811" s="149"/>
      <c r="F811" s="152"/>
      <c r="G811" s="20"/>
      <c r="H811" s="149"/>
      <c r="I811" s="149"/>
      <c r="J811" s="149"/>
      <c r="K811" s="152"/>
      <c r="L811" s="76"/>
      <c r="M811" s="76"/>
      <c r="N811" s="76"/>
      <c r="O811" s="76"/>
      <c r="P811" s="76"/>
      <c r="Q811" s="76"/>
      <c r="S811" s="14" t="s">
        <v>5812</v>
      </c>
      <c r="T811" s="14" t="s">
        <v>264</v>
      </c>
      <c r="U811" s="14" t="s">
        <v>121</v>
      </c>
      <c r="V811" s="14" t="s">
        <v>543</v>
      </c>
      <c r="W811" s="14" t="s">
        <v>198</v>
      </c>
      <c r="X811" s="14" t="s">
        <v>300</v>
      </c>
      <c r="Y811" s="14" t="s">
        <v>5813</v>
      </c>
      <c r="AL811" s="11" t="s">
        <v>5933</v>
      </c>
      <c r="AM811" s="66">
        <v>0</v>
      </c>
      <c r="AN811" s="66">
        <v>0</v>
      </c>
      <c r="AO811" s="66">
        <v>0</v>
      </c>
      <c r="AP811" s="66">
        <v>0</v>
      </c>
      <c r="AQ811" s="66">
        <v>0</v>
      </c>
      <c r="AR811" s="66">
        <v>0</v>
      </c>
      <c r="AS811" s="66">
        <v>0</v>
      </c>
      <c r="AT811" s="66">
        <v>0</v>
      </c>
      <c r="AU811" s="66">
        <v>0</v>
      </c>
      <c r="AV811" s="66">
        <v>1</v>
      </c>
      <c r="AW811" s="66">
        <v>7</v>
      </c>
      <c r="AX811" s="66">
        <v>40</v>
      </c>
      <c r="AY811" s="66">
        <v>42</v>
      </c>
      <c r="AZ811" s="66">
        <v>161</v>
      </c>
      <c r="BA811" s="66">
        <v>182</v>
      </c>
      <c r="BB811" s="66">
        <v>349</v>
      </c>
      <c r="BC811" s="66">
        <v>202</v>
      </c>
      <c r="BD811" s="124">
        <v>211</v>
      </c>
      <c r="BE811" s="66">
        <v>120</v>
      </c>
      <c r="BF811" s="66">
        <v>162</v>
      </c>
      <c r="BH811" s="11" t="s">
        <v>5933</v>
      </c>
      <c r="CF811" s="175"/>
      <c r="CG811" s="175"/>
      <c r="CH811" s="175"/>
      <c r="CI811" s="113"/>
      <c r="CJ811" s="20"/>
      <c r="CK811" s="20"/>
      <c r="CL811" s="20"/>
      <c r="CM811" s="20"/>
      <c r="CN811" s="20"/>
      <c r="CO811" s="20"/>
    </row>
    <row r="812" spans="1:93" x14ac:dyDescent="0.25">
      <c r="C812" s="76"/>
      <c r="D812" s="149"/>
      <c r="E812" s="149"/>
      <c r="F812" s="152"/>
      <c r="G812" s="20"/>
      <c r="H812" s="149"/>
      <c r="I812" s="149"/>
      <c r="J812" s="149"/>
      <c r="K812" s="152"/>
      <c r="L812" s="76"/>
      <c r="M812" s="76"/>
      <c r="N812" s="76"/>
      <c r="O812" s="76"/>
      <c r="P812" s="76"/>
      <c r="Q812" s="76"/>
      <c r="S812" s="14" t="s">
        <v>5942</v>
      </c>
      <c r="T812" s="54">
        <v>0</v>
      </c>
      <c r="U812" s="54">
        <v>1</v>
      </c>
      <c r="V812" s="55">
        <v>0</v>
      </c>
      <c r="W812" s="55">
        <v>0</v>
      </c>
      <c r="X812" s="55">
        <v>0</v>
      </c>
      <c r="Y812" s="15">
        <f>SUM(T812:X812)</f>
        <v>1</v>
      </c>
      <c r="AL812" s="125" t="s">
        <v>5877</v>
      </c>
      <c r="AM812" s="126">
        <v>0</v>
      </c>
      <c r="AN812" s="126">
        <v>0</v>
      </c>
      <c r="AO812" s="126">
        <v>0</v>
      </c>
      <c r="AP812" s="126">
        <v>0</v>
      </c>
      <c r="AQ812" s="126">
        <v>0</v>
      </c>
      <c r="AR812" s="126">
        <v>0</v>
      </c>
      <c r="AS812" s="126">
        <v>0</v>
      </c>
      <c r="AT812" s="126">
        <v>0</v>
      </c>
      <c r="AU812" s="126">
        <v>0</v>
      </c>
      <c r="AV812" s="126">
        <v>0</v>
      </c>
      <c r="AW812" s="126">
        <v>0</v>
      </c>
      <c r="AX812" s="126">
        <v>13</v>
      </c>
      <c r="AY812" s="126">
        <v>33</v>
      </c>
      <c r="AZ812" s="126">
        <v>51</v>
      </c>
      <c r="BA812" s="126">
        <v>28</v>
      </c>
      <c r="BB812" s="126">
        <v>181</v>
      </c>
      <c r="BC812" s="126">
        <v>177</v>
      </c>
      <c r="BD812" s="127">
        <v>386</v>
      </c>
      <c r="BE812" s="127">
        <v>395</v>
      </c>
      <c r="BF812" s="126">
        <v>522</v>
      </c>
      <c r="BH812" s="125" t="s">
        <v>5877</v>
      </c>
      <c r="CF812" s="175"/>
      <c r="CG812" s="175"/>
      <c r="CH812" s="175"/>
      <c r="CI812" s="113"/>
      <c r="CJ812" s="20"/>
      <c r="CK812" s="20"/>
      <c r="CL812" s="20"/>
      <c r="CM812" s="20"/>
      <c r="CN812" s="20"/>
      <c r="CO812" s="20"/>
    </row>
    <row r="813" spans="1:93" x14ac:dyDescent="0.25">
      <c r="C813" s="76"/>
      <c r="D813" s="149"/>
      <c r="E813" s="149"/>
      <c r="F813" s="152"/>
      <c r="G813" s="20"/>
      <c r="H813" s="20"/>
      <c r="I813" s="20"/>
      <c r="J813" s="20"/>
      <c r="K813" s="20"/>
      <c r="L813" s="76"/>
      <c r="M813" s="76"/>
      <c r="N813" s="76"/>
      <c r="O813" s="76"/>
      <c r="P813" s="76"/>
      <c r="Q813" s="76"/>
      <c r="S813" s="14" t="s">
        <v>5943</v>
      </c>
      <c r="T813" s="55">
        <v>0</v>
      </c>
      <c r="U813" s="55">
        <v>0</v>
      </c>
      <c r="V813" s="55">
        <v>0</v>
      </c>
      <c r="W813" s="55">
        <v>0</v>
      </c>
      <c r="X813" s="55">
        <v>0</v>
      </c>
      <c r="Y813" s="15">
        <f t="shared" ref="Y813:Y821" si="140">SUM(T813:W813)</f>
        <v>0</v>
      </c>
      <c r="AL813" s="11" t="s">
        <v>5934</v>
      </c>
      <c r="AM813" s="66">
        <v>0</v>
      </c>
      <c r="AN813" s="66">
        <v>0</v>
      </c>
      <c r="AO813" s="66">
        <v>0</v>
      </c>
      <c r="AP813" s="66">
        <v>0</v>
      </c>
      <c r="AQ813" s="66">
        <v>0</v>
      </c>
      <c r="AR813" s="66">
        <v>0</v>
      </c>
      <c r="AS813" s="66">
        <v>0</v>
      </c>
      <c r="AT813" s="66">
        <v>0</v>
      </c>
      <c r="AU813" s="66">
        <v>0</v>
      </c>
      <c r="AV813" s="66">
        <v>0</v>
      </c>
      <c r="AW813" s="66">
        <v>0</v>
      </c>
      <c r="AX813" s="66">
        <v>0</v>
      </c>
      <c r="AY813" s="66">
        <v>0</v>
      </c>
      <c r="AZ813" s="66">
        <v>0</v>
      </c>
      <c r="BA813" s="66">
        <v>0</v>
      </c>
      <c r="BB813" s="66">
        <v>0</v>
      </c>
      <c r="BC813" s="66">
        <v>0</v>
      </c>
      <c r="BD813" s="124">
        <v>61</v>
      </c>
      <c r="BE813" s="66">
        <v>57</v>
      </c>
      <c r="BF813" s="66">
        <v>152</v>
      </c>
      <c r="BH813" s="11" t="s">
        <v>5934</v>
      </c>
      <c r="CF813" s="175"/>
      <c r="CG813" s="175"/>
      <c r="CH813" s="175"/>
      <c r="CI813" s="113"/>
      <c r="CJ813" s="20"/>
      <c r="CK813" s="20"/>
      <c r="CL813" s="20"/>
      <c r="CM813" s="20"/>
      <c r="CN813" s="20"/>
      <c r="CO813" s="20"/>
    </row>
    <row r="814" spans="1:93" x14ac:dyDescent="0.25">
      <c r="C814" s="76"/>
      <c r="D814" s="149"/>
      <c r="E814" s="149"/>
      <c r="F814" s="152"/>
      <c r="G814" s="20"/>
      <c r="H814" s="20"/>
      <c r="I814" s="20"/>
      <c r="J814" s="20"/>
      <c r="K814" s="20"/>
      <c r="L814" s="76"/>
      <c r="M814" s="76"/>
      <c r="N814" s="76"/>
      <c r="O814" s="76"/>
      <c r="P814" s="76"/>
      <c r="Q814" s="76"/>
      <c r="S814" s="14" t="s">
        <v>5944</v>
      </c>
      <c r="T814" s="54">
        <v>0</v>
      </c>
      <c r="U814" s="54">
        <v>0</v>
      </c>
      <c r="V814" s="55">
        <v>0</v>
      </c>
      <c r="W814" s="55">
        <v>0</v>
      </c>
      <c r="X814" s="55">
        <v>0</v>
      </c>
      <c r="Y814" s="15">
        <f t="shared" si="140"/>
        <v>0</v>
      </c>
      <c r="AL814" s="125" t="s">
        <v>5878</v>
      </c>
      <c r="AM814" s="126">
        <v>0</v>
      </c>
      <c r="AN814" s="126">
        <v>0</v>
      </c>
      <c r="AO814" s="126">
        <v>0</v>
      </c>
      <c r="AP814" s="126">
        <v>0</v>
      </c>
      <c r="AQ814" s="126">
        <v>0</v>
      </c>
      <c r="AR814" s="126">
        <v>0</v>
      </c>
      <c r="AS814" s="126">
        <v>0</v>
      </c>
      <c r="AT814" s="126">
        <v>0</v>
      </c>
      <c r="AU814" s="126">
        <v>0</v>
      </c>
      <c r="AV814" s="126">
        <v>0</v>
      </c>
      <c r="AW814" s="126">
        <v>0</v>
      </c>
      <c r="AX814" s="126">
        <v>0</v>
      </c>
      <c r="AY814" s="126">
        <v>0</v>
      </c>
      <c r="AZ814" s="126">
        <v>0</v>
      </c>
      <c r="BA814" s="126">
        <v>0</v>
      </c>
      <c r="BB814" s="126">
        <v>0</v>
      </c>
      <c r="BC814" s="126">
        <v>0</v>
      </c>
      <c r="BD814" s="127">
        <v>0</v>
      </c>
      <c r="BE814" s="127">
        <v>0</v>
      </c>
      <c r="BF814" s="126">
        <v>76</v>
      </c>
      <c r="BH814" s="125" t="s">
        <v>5878</v>
      </c>
      <c r="CF814" s="175"/>
      <c r="CG814" s="175"/>
      <c r="CH814" s="175"/>
      <c r="CI814" s="113"/>
      <c r="CJ814" s="20"/>
      <c r="CK814" s="20"/>
      <c r="CL814" s="20"/>
      <c r="CM814" s="20"/>
      <c r="CN814" s="20"/>
      <c r="CO814" s="20"/>
    </row>
    <row r="815" spans="1:93" x14ac:dyDescent="0.25">
      <c r="C815" s="76"/>
      <c r="D815" s="149"/>
      <c r="E815" s="149"/>
      <c r="F815" s="152"/>
      <c r="G815" s="20"/>
      <c r="H815" s="20"/>
      <c r="I815" s="20"/>
      <c r="J815" s="20"/>
      <c r="K815" s="20"/>
      <c r="L815" s="76"/>
      <c r="M815" s="76"/>
      <c r="N815" s="76"/>
      <c r="O815" s="76"/>
      <c r="P815" s="76"/>
      <c r="Q815" s="76"/>
      <c r="S815" s="14" t="s">
        <v>5945</v>
      </c>
      <c r="T815" s="24">
        <v>0</v>
      </c>
      <c r="U815" s="24">
        <v>1</v>
      </c>
      <c r="V815" s="24">
        <v>3</v>
      </c>
      <c r="W815" s="55">
        <v>0</v>
      </c>
      <c r="X815" s="24">
        <v>0</v>
      </c>
      <c r="Y815" s="15">
        <f t="shared" si="140"/>
        <v>4</v>
      </c>
      <c r="CF815" s="175"/>
      <c r="CG815" s="175"/>
      <c r="CH815" s="175"/>
      <c r="CI815" s="113"/>
      <c r="CJ815" s="20"/>
      <c r="CK815" s="20"/>
      <c r="CL815" s="20"/>
      <c r="CM815" s="20"/>
      <c r="CN815" s="20"/>
      <c r="CO815" s="20"/>
    </row>
    <row r="816" spans="1:93" x14ac:dyDescent="0.25">
      <c r="C816" s="76"/>
      <c r="D816" s="149"/>
      <c r="E816" s="149"/>
      <c r="F816" s="152"/>
      <c r="G816" s="20"/>
      <c r="H816" s="20"/>
      <c r="I816" s="20"/>
      <c r="J816" s="20"/>
      <c r="K816" s="20"/>
      <c r="L816" s="76"/>
      <c r="M816" s="76"/>
      <c r="N816" s="76"/>
      <c r="O816" s="76"/>
      <c r="P816" s="76"/>
      <c r="Q816" s="76"/>
      <c r="S816" s="14" t="s">
        <v>5803</v>
      </c>
      <c r="T816" s="24">
        <v>0</v>
      </c>
      <c r="U816" s="24">
        <v>0</v>
      </c>
      <c r="V816" s="24">
        <v>0</v>
      </c>
      <c r="W816" s="55">
        <v>6</v>
      </c>
      <c r="X816" s="24">
        <v>0</v>
      </c>
      <c r="Y816" s="15">
        <f t="shared" si="140"/>
        <v>6</v>
      </c>
      <c r="CF816" s="175"/>
      <c r="CG816" s="175"/>
      <c r="CH816" s="175"/>
      <c r="CI816" s="113"/>
      <c r="CJ816" s="20"/>
      <c r="CK816" s="20"/>
      <c r="CL816" s="20"/>
      <c r="CM816" s="20"/>
      <c r="CN816" s="20"/>
      <c r="CO816" s="20"/>
    </row>
    <row r="817" spans="1:93" x14ac:dyDescent="0.25">
      <c r="C817" s="76"/>
      <c r="D817" s="149"/>
      <c r="E817" s="149"/>
      <c r="F817" s="152"/>
      <c r="G817" s="20"/>
      <c r="H817" s="20"/>
      <c r="I817" s="20"/>
      <c r="J817" s="20"/>
      <c r="K817" s="20"/>
      <c r="L817" s="76"/>
      <c r="M817" s="76"/>
      <c r="N817" s="76"/>
      <c r="O817" s="76"/>
      <c r="P817" s="76"/>
      <c r="Q817" s="76"/>
      <c r="S817" s="45" t="s">
        <v>5804</v>
      </c>
      <c r="T817" s="43">
        <v>0</v>
      </c>
      <c r="U817" s="43">
        <v>5</v>
      </c>
      <c r="V817" s="43">
        <v>0</v>
      </c>
      <c r="W817" s="56">
        <v>10</v>
      </c>
      <c r="X817" s="43">
        <v>1</v>
      </c>
      <c r="Y817" s="15">
        <f t="shared" si="140"/>
        <v>15</v>
      </c>
      <c r="CF817" s="175"/>
      <c r="CG817" s="175"/>
      <c r="CH817" s="175"/>
      <c r="CI817" s="113"/>
      <c r="CJ817" s="20"/>
      <c r="CK817" s="20"/>
      <c r="CL817" s="20"/>
      <c r="CM817" s="20"/>
      <c r="CN817" s="20"/>
      <c r="CO817" s="20"/>
    </row>
    <row r="818" spans="1:93" x14ac:dyDescent="0.25">
      <c r="C818" s="76"/>
      <c r="D818" s="149"/>
      <c r="E818" s="149"/>
      <c r="F818" s="152"/>
      <c r="G818" s="20"/>
      <c r="H818" s="20"/>
      <c r="I818" s="20"/>
      <c r="J818" s="20"/>
      <c r="K818" s="20"/>
      <c r="L818" s="76"/>
      <c r="M818" s="76"/>
      <c r="N818" s="76"/>
      <c r="O818" s="76"/>
      <c r="P818" s="76"/>
      <c r="Q818" s="76"/>
      <c r="S818" s="14" t="s">
        <v>5805</v>
      </c>
      <c r="T818" s="22">
        <v>1</v>
      </c>
      <c r="U818" s="22">
        <v>19</v>
      </c>
      <c r="V818" s="22">
        <v>2</v>
      </c>
      <c r="W818" s="55">
        <v>35</v>
      </c>
      <c r="X818" s="24">
        <v>91</v>
      </c>
      <c r="Y818" s="15">
        <f t="shared" si="140"/>
        <v>57</v>
      </c>
      <c r="CF818" s="175"/>
      <c r="CG818" s="175"/>
      <c r="CH818" s="175"/>
      <c r="CI818" s="113"/>
      <c r="CJ818" s="20"/>
      <c r="CK818" s="20"/>
      <c r="CL818" s="20"/>
      <c r="CM818" s="20"/>
      <c r="CN818" s="20"/>
      <c r="CO818" s="20"/>
    </row>
    <row r="819" spans="1:93" x14ac:dyDescent="0.25">
      <c r="C819" s="76"/>
      <c r="D819" s="149"/>
      <c r="E819" s="149"/>
      <c r="F819" s="152"/>
      <c r="G819" s="20"/>
      <c r="H819" s="20"/>
      <c r="I819" s="20"/>
      <c r="J819" s="20"/>
      <c r="K819" s="20"/>
      <c r="L819" s="76"/>
      <c r="M819" s="76"/>
      <c r="N819" s="76"/>
      <c r="O819" s="76"/>
      <c r="P819" s="76"/>
      <c r="Q819" s="76"/>
      <c r="S819" s="45" t="s">
        <v>5806</v>
      </c>
      <c r="T819" s="43">
        <v>5</v>
      </c>
      <c r="U819" s="43">
        <v>39</v>
      </c>
      <c r="V819" s="43">
        <v>9</v>
      </c>
      <c r="W819" s="56">
        <v>109</v>
      </c>
      <c r="X819" s="43">
        <v>522</v>
      </c>
      <c r="Y819" s="15">
        <f t="shared" si="140"/>
        <v>162</v>
      </c>
      <c r="CF819" s="175"/>
      <c r="CG819" s="175"/>
      <c r="CH819" s="175"/>
      <c r="CI819" s="113"/>
      <c r="CJ819" s="20"/>
      <c r="CK819" s="20"/>
      <c r="CL819" s="20"/>
      <c r="CM819" s="20"/>
      <c r="CN819" s="20"/>
      <c r="CO819" s="20"/>
    </row>
    <row r="820" spans="1:93" x14ac:dyDescent="0.25">
      <c r="C820" s="76"/>
      <c r="D820" s="76"/>
      <c r="E820" s="76"/>
      <c r="F820" s="76"/>
      <c r="G820" s="76"/>
      <c r="H820" s="76"/>
      <c r="I820" s="76"/>
      <c r="J820" s="76"/>
      <c r="K820" s="76"/>
      <c r="L820" s="76"/>
      <c r="M820" s="76"/>
      <c r="N820" s="76"/>
      <c r="O820" s="76"/>
      <c r="P820" s="76"/>
      <c r="Q820" s="76"/>
      <c r="S820" s="15" t="s">
        <v>5785</v>
      </c>
      <c r="T820" s="24">
        <v>13</v>
      </c>
      <c r="U820" s="24">
        <v>26</v>
      </c>
      <c r="V820" s="24">
        <v>31</v>
      </c>
      <c r="W820" s="55">
        <v>82</v>
      </c>
      <c r="X820" s="24">
        <v>76</v>
      </c>
      <c r="Y820" s="15">
        <f t="shared" si="140"/>
        <v>152</v>
      </c>
      <c r="CF820" s="175"/>
      <c r="CG820" s="175"/>
      <c r="CH820" s="175"/>
      <c r="CI820" s="113"/>
      <c r="CJ820" s="20"/>
      <c r="CK820" s="20"/>
      <c r="CL820" s="20"/>
      <c r="CM820" s="20"/>
      <c r="CN820" s="20"/>
      <c r="CO820" s="20"/>
    </row>
    <row r="821" spans="1:93" x14ac:dyDescent="0.25">
      <c r="C821" s="76"/>
      <c r="D821" s="76"/>
      <c r="E821" s="76"/>
      <c r="F821" s="76"/>
      <c r="G821" s="76"/>
      <c r="H821" s="76"/>
      <c r="I821" s="76"/>
      <c r="J821" s="76"/>
      <c r="K821" s="76"/>
      <c r="L821" s="76"/>
      <c r="M821" s="76"/>
      <c r="N821" s="76"/>
      <c r="O821" s="76"/>
      <c r="P821" s="76"/>
      <c r="Q821" s="76"/>
      <c r="T821" s="20">
        <f>SUM(T812:T820)</f>
        <v>19</v>
      </c>
      <c r="U821" s="20">
        <f>SUM(U812:U820)</f>
        <v>91</v>
      </c>
      <c r="V821" s="20">
        <f>SUM(V812:V820)</f>
        <v>45</v>
      </c>
      <c r="W821" s="20">
        <f>SUM(W812:W820)</f>
        <v>242</v>
      </c>
      <c r="X821" s="20">
        <f>SUM(X812:X820)</f>
        <v>690</v>
      </c>
      <c r="Y821" s="15">
        <f t="shared" si="140"/>
        <v>397</v>
      </c>
      <c r="CF821" s="175"/>
      <c r="CG821" s="175"/>
      <c r="CH821" s="175"/>
      <c r="CI821" s="113"/>
      <c r="CJ821" s="20"/>
      <c r="CK821" s="20"/>
      <c r="CL821" s="20"/>
      <c r="CM821" s="20"/>
      <c r="CN821" s="20"/>
      <c r="CO821" s="20"/>
    </row>
    <row r="822" spans="1:93" x14ac:dyDescent="0.25">
      <c r="N822" s="76"/>
      <c r="O822" s="76"/>
      <c r="P822" s="76"/>
      <c r="Q822" s="76"/>
      <c r="CF822" s="175"/>
      <c r="CG822" s="175"/>
      <c r="CH822" s="175"/>
      <c r="CI822" s="113"/>
      <c r="CJ822" s="20"/>
      <c r="CK822" s="20"/>
      <c r="CL822" s="20"/>
      <c r="CM822" s="20"/>
      <c r="CN822" s="20"/>
      <c r="CO822" s="20"/>
    </row>
    <row r="823" spans="1:93" x14ac:dyDescent="0.25">
      <c r="N823" s="76"/>
      <c r="O823" s="76"/>
      <c r="P823" s="76"/>
      <c r="Q823" s="76"/>
      <c r="CF823" s="20"/>
      <c r="CG823" s="20"/>
      <c r="CH823" s="175"/>
      <c r="CI823" s="20"/>
      <c r="CJ823" s="20"/>
      <c r="CK823" s="20"/>
      <c r="CL823" s="20"/>
      <c r="CM823" s="20"/>
      <c r="CN823" s="20"/>
      <c r="CO823" s="20"/>
    </row>
    <row r="824" spans="1:93" x14ac:dyDescent="0.25">
      <c r="N824" s="76"/>
      <c r="O824" s="76"/>
      <c r="P824" s="76"/>
      <c r="Q824" s="76"/>
      <c r="CF824" s="20"/>
      <c r="CG824" s="20"/>
      <c r="CH824" s="20"/>
      <c r="CI824" s="20"/>
      <c r="CJ824" s="20"/>
      <c r="CK824" s="20"/>
      <c r="CL824" s="20"/>
      <c r="CM824" s="20"/>
      <c r="CN824" s="20"/>
      <c r="CO824" s="20"/>
    </row>
    <row r="825" spans="1:93" ht="39.6" x14ac:dyDescent="0.25">
      <c r="A825" s="35" t="s">
        <v>5852</v>
      </c>
      <c r="B825" s="35" t="s">
        <v>5790</v>
      </c>
      <c r="C825" s="35" t="s">
        <v>5751</v>
      </c>
      <c r="D825" s="35" t="s">
        <v>5791</v>
      </c>
      <c r="E825" s="35" t="s">
        <v>5792</v>
      </c>
      <c r="F825" s="35" t="s">
        <v>5793</v>
      </c>
      <c r="G825" s="35" t="s">
        <v>5794</v>
      </c>
      <c r="H825" s="35" t="s">
        <v>5795</v>
      </c>
      <c r="I825" s="35" t="s">
        <v>5796</v>
      </c>
      <c r="J825" s="35" t="s">
        <v>5798</v>
      </c>
      <c r="K825" s="36" t="s">
        <v>5799</v>
      </c>
      <c r="L825" s="25"/>
      <c r="M825" s="16" t="s">
        <v>5954</v>
      </c>
      <c r="N825" s="76"/>
      <c r="O825" s="76"/>
      <c r="P825" s="76"/>
      <c r="Q825" s="76"/>
      <c r="S825" s="11" t="s">
        <v>5852</v>
      </c>
      <c r="AL825" s="17" t="s">
        <v>5824</v>
      </c>
      <c r="AM825" s="65" t="s">
        <v>5852</v>
      </c>
      <c r="AN825" s="66"/>
      <c r="AO825" s="66"/>
      <c r="AP825" s="66"/>
      <c r="CF825" s="20"/>
      <c r="CG825" s="20"/>
      <c r="CH825" s="20"/>
      <c r="CI825" s="20"/>
      <c r="CJ825" s="20"/>
      <c r="CK825" s="20"/>
      <c r="CL825" s="20"/>
      <c r="CM825" s="20"/>
      <c r="CN825" s="20"/>
      <c r="CO825" s="20"/>
    </row>
    <row r="826" spans="1:93" x14ac:dyDescent="0.25">
      <c r="A826" s="134" t="s">
        <v>460</v>
      </c>
      <c r="B826" s="134" t="s">
        <v>721</v>
      </c>
      <c r="C826" s="177">
        <v>3</v>
      </c>
      <c r="D826" s="142">
        <v>3</v>
      </c>
      <c r="E826" s="141">
        <v>0</v>
      </c>
      <c r="F826" s="141">
        <v>0</v>
      </c>
      <c r="G826" s="141">
        <v>0</v>
      </c>
      <c r="H826" s="141">
        <v>3</v>
      </c>
      <c r="I826" s="141">
        <v>0</v>
      </c>
      <c r="J826" s="141">
        <v>0</v>
      </c>
      <c r="K826" s="171">
        <f t="shared" ref="K826:K842" si="141">SUM(E826:J826)</f>
        <v>3</v>
      </c>
      <c r="L826" s="28"/>
      <c r="M826" s="119">
        <v>3</v>
      </c>
      <c r="S826" s="14" t="s">
        <v>5801</v>
      </c>
      <c r="T826" s="14" t="s">
        <v>264</v>
      </c>
      <c r="U826" s="14" t="s">
        <v>121</v>
      </c>
      <c r="V826" s="14" t="s">
        <v>543</v>
      </c>
      <c r="W826" s="14" t="s">
        <v>198</v>
      </c>
      <c r="X826" s="14" t="s">
        <v>300</v>
      </c>
      <c r="Y826" s="14" t="s">
        <v>117</v>
      </c>
      <c r="AL826" s="11" t="s">
        <v>5918</v>
      </c>
      <c r="AM826" s="66"/>
      <c r="AN826" s="66"/>
      <c r="AO826" s="66"/>
      <c r="AP826" s="66"/>
      <c r="CF826" s="20"/>
      <c r="CG826" s="20"/>
      <c r="CH826" s="20"/>
      <c r="CI826" s="20"/>
      <c r="CJ826" s="20"/>
      <c r="CK826" s="20"/>
      <c r="CL826" s="20"/>
      <c r="CM826" s="20"/>
      <c r="CN826" s="20"/>
      <c r="CO826" s="20"/>
    </row>
    <row r="827" spans="1:93" x14ac:dyDescent="0.25">
      <c r="A827" s="136" t="s">
        <v>464</v>
      </c>
      <c r="B827" s="136" t="s">
        <v>1601</v>
      </c>
      <c r="C827" s="178">
        <v>2</v>
      </c>
      <c r="D827" s="120">
        <v>2</v>
      </c>
      <c r="E827" s="92">
        <v>0</v>
      </c>
      <c r="F827" s="92">
        <v>0</v>
      </c>
      <c r="G827" s="92">
        <v>0</v>
      </c>
      <c r="H827" s="92">
        <v>2</v>
      </c>
      <c r="I827" s="92">
        <v>0</v>
      </c>
      <c r="J827" s="92">
        <v>0</v>
      </c>
      <c r="K827" s="171">
        <f t="shared" si="141"/>
        <v>2</v>
      </c>
      <c r="L827" s="125"/>
      <c r="M827" s="179"/>
      <c r="S827" s="14" t="s">
        <v>5942</v>
      </c>
      <c r="T827" s="54">
        <v>0</v>
      </c>
      <c r="U827" s="54">
        <v>0</v>
      </c>
      <c r="V827" s="55">
        <v>0</v>
      </c>
      <c r="W827" s="55">
        <v>0</v>
      </c>
      <c r="X827" s="55">
        <v>0</v>
      </c>
      <c r="Y827" s="14">
        <f t="shared" ref="Y827:Y836" si="142">SUM(T827:X827)</f>
        <v>0</v>
      </c>
      <c r="AL827" s="11" t="s">
        <v>5827</v>
      </c>
      <c r="AM827" s="66"/>
      <c r="AN827" s="66"/>
      <c r="AO827" s="66"/>
      <c r="AP827" s="66"/>
      <c r="CF827" s="20"/>
      <c r="CG827" s="20"/>
      <c r="CH827" s="20"/>
      <c r="CI827" s="20"/>
      <c r="CJ827" s="20"/>
      <c r="CK827" s="20"/>
      <c r="CL827" s="20"/>
      <c r="CM827" s="20"/>
      <c r="CN827" s="20"/>
      <c r="CO827" s="20"/>
    </row>
    <row r="828" spans="1:93" x14ac:dyDescent="0.25">
      <c r="A828" s="136" t="s">
        <v>464</v>
      </c>
      <c r="B828" s="136" t="s">
        <v>944</v>
      </c>
      <c r="C828" s="178">
        <v>2</v>
      </c>
      <c r="D828" s="120">
        <v>2</v>
      </c>
      <c r="E828" s="92">
        <v>0</v>
      </c>
      <c r="F828" s="92">
        <v>0</v>
      </c>
      <c r="G828" s="92">
        <v>0</v>
      </c>
      <c r="H828" s="92">
        <v>0</v>
      </c>
      <c r="I828" s="92">
        <v>2</v>
      </c>
      <c r="J828" s="92">
        <v>0</v>
      </c>
      <c r="K828" s="171">
        <f t="shared" si="141"/>
        <v>2</v>
      </c>
      <c r="L828" s="180"/>
      <c r="M828" s="181"/>
      <c r="S828" s="14" t="s">
        <v>5943</v>
      </c>
      <c r="T828" s="55">
        <v>0</v>
      </c>
      <c r="U828" s="55">
        <v>0</v>
      </c>
      <c r="V828" s="55">
        <v>0</v>
      </c>
      <c r="W828" s="55">
        <v>0</v>
      </c>
      <c r="X828" s="55">
        <v>0</v>
      </c>
      <c r="Y828" s="14">
        <f t="shared" si="142"/>
        <v>0</v>
      </c>
      <c r="AM828" s="66"/>
      <c r="AN828" s="66"/>
      <c r="AO828" s="66"/>
      <c r="AP828" s="66"/>
      <c r="CF828" s="20"/>
      <c r="CG828" s="20"/>
      <c r="CH828" s="20"/>
      <c r="CI828" s="20"/>
      <c r="CJ828" s="20"/>
      <c r="CK828" s="20"/>
      <c r="CL828" s="20"/>
      <c r="CM828" s="20"/>
      <c r="CN828" s="20"/>
      <c r="CO828" s="20"/>
    </row>
    <row r="829" spans="1:93" x14ac:dyDescent="0.25">
      <c r="A829" s="136" t="s">
        <v>464</v>
      </c>
      <c r="B829" s="136" t="s">
        <v>721</v>
      </c>
      <c r="C829" s="178">
        <v>20</v>
      </c>
      <c r="D829" s="120">
        <v>19</v>
      </c>
      <c r="E829" s="92">
        <v>0</v>
      </c>
      <c r="F829" s="92">
        <v>4</v>
      </c>
      <c r="G829" s="92">
        <v>0</v>
      </c>
      <c r="H829" s="92">
        <v>6</v>
      </c>
      <c r="I829" s="92">
        <v>9</v>
      </c>
      <c r="J829" s="92">
        <v>0</v>
      </c>
      <c r="K829" s="171">
        <f t="shared" si="141"/>
        <v>19</v>
      </c>
      <c r="L829" s="180"/>
      <c r="M829" s="181">
        <v>23</v>
      </c>
      <c r="S829" s="14" t="s">
        <v>5944</v>
      </c>
      <c r="T829" s="54">
        <v>0</v>
      </c>
      <c r="U829" s="54">
        <v>0</v>
      </c>
      <c r="V829" s="55">
        <v>0</v>
      </c>
      <c r="W829" s="55">
        <v>0</v>
      </c>
      <c r="X829" s="55">
        <v>0</v>
      </c>
      <c r="Y829" s="14">
        <f t="shared" si="142"/>
        <v>0</v>
      </c>
      <c r="AL829" s="11" t="s">
        <v>5</v>
      </c>
      <c r="AM829" s="11" t="s">
        <v>5834</v>
      </c>
      <c r="AN829" s="11" t="s">
        <v>5835</v>
      </c>
      <c r="AO829" s="11" t="s">
        <v>5836</v>
      </c>
      <c r="AP829" s="11" t="s">
        <v>5837</v>
      </c>
      <c r="AQ829" s="11" t="s">
        <v>5838</v>
      </c>
      <c r="AR829" s="11" t="s">
        <v>5839</v>
      </c>
      <c r="AS829" s="11" t="s">
        <v>5840</v>
      </c>
      <c r="AT829" s="68" t="s">
        <v>5841</v>
      </c>
      <c r="AU829" s="68" t="s">
        <v>5842</v>
      </c>
      <c r="AV829" s="11" t="s">
        <v>5843</v>
      </c>
      <c r="AW829" s="11" t="s">
        <v>5844</v>
      </c>
      <c r="AX829" s="11" t="s">
        <v>5845</v>
      </c>
      <c r="AY829" s="11" t="s">
        <v>5846</v>
      </c>
      <c r="AZ829" s="11" t="s">
        <v>5847</v>
      </c>
      <c r="BA829" s="11" t="s">
        <v>5848</v>
      </c>
      <c r="BB829" s="11" t="s">
        <v>5849</v>
      </c>
      <c r="BC829" s="11" t="s">
        <v>5850</v>
      </c>
      <c r="BD829" s="11" t="s">
        <v>5851</v>
      </c>
      <c r="BE829" s="11" t="s">
        <v>5852</v>
      </c>
      <c r="CF829" s="20"/>
      <c r="CG829" s="20"/>
      <c r="CH829" s="20"/>
      <c r="CI829" s="20"/>
      <c r="CJ829" s="20"/>
      <c r="CK829" s="20"/>
      <c r="CL829" s="20"/>
      <c r="CM829" s="20"/>
      <c r="CN829" s="20"/>
      <c r="CO829" s="20"/>
    </row>
    <row r="830" spans="1:93" x14ac:dyDescent="0.25">
      <c r="A830" s="182" t="s">
        <v>468</v>
      </c>
      <c r="B830" s="182" t="s">
        <v>1601</v>
      </c>
      <c r="C830" s="177">
        <v>11</v>
      </c>
      <c r="D830" s="142">
        <v>10</v>
      </c>
      <c r="E830" s="141">
        <v>0</v>
      </c>
      <c r="F830" s="141">
        <v>2</v>
      </c>
      <c r="G830" s="141">
        <v>0</v>
      </c>
      <c r="H830" s="141">
        <v>8</v>
      </c>
      <c r="I830" s="141">
        <v>0</v>
      </c>
      <c r="J830" s="141">
        <v>0</v>
      </c>
      <c r="K830" s="171">
        <f t="shared" si="141"/>
        <v>10</v>
      </c>
      <c r="L830" s="28"/>
      <c r="M830" s="119"/>
      <c r="S830" s="14" t="s">
        <v>5945</v>
      </c>
      <c r="T830" s="24">
        <v>0</v>
      </c>
      <c r="U830" s="24">
        <v>0</v>
      </c>
      <c r="V830" s="24">
        <v>0</v>
      </c>
      <c r="W830" s="24">
        <v>0</v>
      </c>
      <c r="X830" s="24">
        <v>0</v>
      </c>
      <c r="Y830" s="14">
        <f t="shared" si="142"/>
        <v>0</v>
      </c>
      <c r="AL830" s="11" t="s">
        <v>5870</v>
      </c>
      <c r="AM830" s="66">
        <v>0</v>
      </c>
      <c r="AN830" s="66">
        <v>0</v>
      </c>
      <c r="AO830" s="66">
        <v>0</v>
      </c>
      <c r="AP830" s="66">
        <v>0</v>
      </c>
      <c r="AQ830" s="66">
        <v>0</v>
      </c>
      <c r="AR830" s="66">
        <v>0</v>
      </c>
      <c r="AS830" s="66">
        <v>0</v>
      </c>
      <c r="AT830" s="65">
        <v>0</v>
      </c>
      <c r="AU830" s="65">
        <v>0</v>
      </c>
      <c r="AV830" s="66">
        <v>0</v>
      </c>
      <c r="AW830" s="66">
        <v>0</v>
      </c>
      <c r="AX830" s="66">
        <v>0</v>
      </c>
      <c r="AY830" s="66">
        <v>0</v>
      </c>
      <c r="AZ830" s="66">
        <v>0</v>
      </c>
      <c r="BA830" s="66">
        <v>0</v>
      </c>
      <c r="BB830" s="66">
        <v>0</v>
      </c>
      <c r="BC830" s="66">
        <v>0</v>
      </c>
      <c r="BD830" s="66">
        <v>0</v>
      </c>
      <c r="BE830" s="66">
        <v>0</v>
      </c>
      <c r="BG830" s="11" t="s">
        <v>5870</v>
      </c>
      <c r="CF830" s="20"/>
      <c r="CG830" s="20"/>
      <c r="CH830" s="20"/>
      <c r="CI830" s="20"/>
      <c r="CJ830" s="20"/>
      <c r="CK830" s="20"/>
      <c r="CL830" s="20"/>
      <c r="CM830" s="20"/>
      <c r="CN830" s="20"/>
      <c r="CO830" s="20"/>
    </row>
    <row r="831" spans="1:93" x14ac:dyDescent="0.25">
      <c r="A831" s="182" t="s">
        <v>468</v>
      </c>
      <c r="B831" s="182" t="s">
        <v>944</v>
      </c>
      <c r="C831" s="177">
        <v>7</v>
      </c>
      <c r="D831" s="142">
        <v>7</v>
      </c>
      <c r="E831" s="141">
        <v>0</v>
      </c>
      <c r="F831" s="141">
        <v>0</v>
      </c>
      <c r="G831" s="141">
        <v>0</v>
      </c>
      <c r="H831" s="141">
        <v>5</v>
      </c>
      <c r="I831" s="141">
        <v>2</v>
      </c>
      <c r="J831" s="141">
        <v>0</v>
      </c>
      <c r="K831" s="171">
        <f t="shared" si="141"/>
        <v>7</v>
      </c>
      <c r="L831" s="28"/>
      <c r="M831" s="119"/>
      <c r="S831" s="14" t="s">
        <v>5803</v>
      </c>
      <c r="T831" s="24">
        <v>0</v>
      </c>
      <c r="U831" s="24">
        <v>0</v>
      </c>
      <c r="V831" s="24">
        <v>0</v>
      </c>
      <c r="W831" s="24">
        <v>3</v>
      </c>
      <c r="X831" s="24">
        <v>0</v>
      </c>
      <c r="Y831" s="14">
        <f t="shared" si="142"/>
        <v>3</v>
      </c>
      <c r="AL831" s="11" t="s">
        <v>5871</v>
      </c>
      <c r="AM831" s="66">
        <v>0</v>
      </c>
      <c r="AN831" s="66">
        <v>0</v>
      </c>
      <c r="AO831" s="66">
        <v>0</v>
      </c>
      <c r="AP831" s="66">
        <v>0</v>
      </c>
      <c r="AQ831" s="66">
        <v>0</v>
      </c>
      <c r="AR831" s="66">
        <v>0</v>
      </c>
      <c r="AS831" s="66">
        <v>0</v>
      </c>
      <c r="AT831" s="65">
        <v>0</v>
      </c>
      <c r="AU831" s="65">
        <v>0</v>
      </c>
      <c r="AV831" s="66">
        <v>0</v>
      </c>
      <c r="AW831" s="66">
        <v>0</v>
      </c>
      <c r="AX831" s="66">
        <v>0</v>
      </c>
      <c r="AY831" s="66">
        <v>0</v>
      </c>
      <c r="AZ831" s="66">
        <v>0</v>
      </c>
      <c r="BA831" s="66">
        <v>0</v>
      </c>
      <c r="BB831" s="66">
        <v>0</v>
      </c>
      <c r="BC831" s="66">
        <v>0</v>
      </c>
      <c r="BD831" s="66">
        <v>0</v>
      </c>
      <c r="BE831" s="66">
        <v>0</v>
      </c>
      <c r="BG831" s="11" t="s">
        <v>5871</v>
      </c>
      <c r="CF831" s="20"/>
      <c r="CG831" s="20"/>
      <c r="CH831" s="20"/>
      <c r="CI831" s="20"/>
      <c r="CJ831" s="20"/>
      <c r="CK831" s="20"/>
      <c r="CL831" s="20"/>
      <c r="CM831" s="20"/>
      <c r="CN831" s="20"/>
      <c r="CO831" s="20"/>
    </row>
    <row r="832" spans="1:93" x14ac:dyDescent="0.25">
      <c r="A832" s="182" t="s">
        <v>468</v>
      </c>
      <c r="B832" s="182" t="s">
        <v>4236</v>
      </c>
      <c r="C832" s="177">
        <v>1</v>
      </c>
      <c r="D832" s="142">
        <v>1</v>
      </c>
      <c r="E832" s="141">
        <v>0</v>
      </c>
      <c r="F832" s="141">
        <v>0</v>
      </c>
      <c r="G832" s="141">
        <v>0</v>
      </c>
      <c r="H832" s="141">
        <v>1</v>
      </c>
      <c r="I832" s="141">
        <v>0</v>
      </c>
      <c r="J832" s="141">
        <v>0</v>
      </c>
      <c r="K832" s="171">
        <f t="shared" si="141"/>
        <v>1</v>
      </c>
      <c r="L832" s="28"/>
      <c r="M832" s="119"/>
      <c r="S832" s="45" t="s">
        <v>5804</v>
      </c>
      <c r="T832" s="43">
        <v>0</v>
      </c>
      <c r="U832" s="43">
        <v>4</v>
      </c>
      <c r="V832" s="43">
        <v>0</v>
      </c>
      <c r="W832" s="43">
        <v>8</v>
      </c>
      <c r="X832" s="43">
        <v>11</v>
      </c>
      <c r="Y832" s="14">
        <f t="shared" si="142"/>
        <v>23</v>
      </c>
      <c r="AL832" s="11" t="s">
        <v>5872</v>
      </c>
      <c r="AM832" s="66">
        <v>0</v>
      </c>
      <c r="AN832" s="66">
        <v>0</v>
      </c>
      <c r="AO832" s="66">
        <v>0</v>
      </c>
      <c r="AP832" s="66">
        <v>0</v>
      </c>
      <c r="AQ832" s="66">
        <v>0</v>
      </c>
      <c r="AR832" s="66">
        <v>0</v>
      </c>
      <c r="AS832" s="66">
        <v>0</v>
      </c>
      <c r="AT832" s="65">
        <v>0</v>
      </c>
      <c r="AU832" s="65">
        <v>0</v>
      </c>
      <c r="AV832" s="66">
        <v>0</v>
      </c>
      <c r="AW832" s="66">
        <v>0</v>
      </c>
      <c r="AX832" s="66">
        <v>1</v>
      </c>
      <c r="AY832" s="66">
        <v>0</v>
      </c>
      <c r="AZ832" s="66">
        <v>0</v>
      </c>
      <c r="BA832" s="66">
        <v>0</v>
      </c>
      <c r="BB832" s="66">
        <v>0</v>
      </c>
      <c r="BC832" s="66">
        <v>0</v>
      </c>
      <c r="BD832" s="66">
        <v>0</v>
      </c>
      <c r="BE832" s="66">
        <v>0</v>
      </c>
      <c r="BG832" s="11" t="s">
        <v>5872</v>
      </c>
      <c r="CF832" s="20"/>
      <c r="CG832" s="20"/>
      <c r="CH832" s="20"/>
      <c r="CI832" s="20"/>
      <c r="CJ832" s="20"/>
      <c r="CK832" s="20"/>
      <c r="CL832" s="20"/>
      <c r="CM832" s="20"/>
      <c r="CN832" s="20"/>
      <c r="CO832" s="20"/>
    </row>
    <row r="833" spans="1:93" x14ac:dyDescent="0.25">
      <c r="A833" s="182" t="s">
        <v>468</v>
      </c>
      <c r="B833" s="182" t="s">
        <v>721</v>
      </c>
      <c r="C833" s="177">
        <v>147</v>
      </c>
      <c r="D833" s="142">
        <v>146</v>
      </c>
      <c r="E833" s="141">
        <v>0</v>
      </c>
      <c r="F833" s="141">
        <v>8</v>
      </c>
      <c r="G833" s="141">
        <v>1</v>
      </c>
      <c r="H833" s="141">
        <v>24</v>
      </c>
      <c r="I833" s="141">
        <v>113</v>
      </c>
      <c r="J833" s="141">
        <v>0</v>
      </c>
      <c r="K833" s="171">
        <f t="shared" si="141"/>
        <v>146</v>
      </c>
      <c r="L833" s="29"/>
      <c r="M833" s="114">
        <v>164</v>
      </c>
      <c r="S833" s="14" t="s">
        <v>5805</v>
      </c>
      <c r="T833" s="24">
        <v>0</v>
      </c>
      <c r="U833" s="24">
        <v>10</v>
      </c>
      <c r="V833" s="24">
        <v>1</v>
      </c>
      <c r="W833" s="24">
        <v>38</v>
      </c>
      <c r="X833" s="24">
        <v>115</v>
      </c>
      <c r="Y833" s="14">
        <f t="shared" si="142"/>
        <v>164</v>
      </c>
      <c r="AL833" s="11" t="s">
        <v>5873</v>
      </c>
      <c r="AM833" s="66">
        <v>0</v>
      </c>
      <c r="AN833" s="66">
        <v>0</v>
      </c>
      <c r="AO833" s="66">
        <v>0</v>
      </c>
      <c r="AP833" s="66">
        <v>0</v>
      </c>
      <c r="AQ833" s="66">
        <v>0</v>
      </c>
      <c r="AR833" s="66">
        <v>0</v>
      </c>
      <c r="AS833" s="66">
        <v>0</v>
      </c>
      <c r="AT833" s="65">
        <v>0</v>
      </c>
      <c r="AU833" s="65">
        <v>0</v>
      </c>
      <c r="AV833" s="66">
        <v>0</v>
      </c>
      <c r="AW833" s="66">
        <v>0</v>
      </c>
      <c r="AX833" s="66">
        <v>1</v>
      </c>
      <c r="AY833" s="66">
        <v>0</v>
      </c>
      <c r="AZ833" s="66">
        <v>0</v>
      </c>
      <c r="BA833" s="66">
        <v>0</v>
      </c>
      <c r="BB833" s="66">
        <v>0</v>
      </c>
      <c r="BC833" s="66">
        <v>0</v>
      </c>
      <c r="BD833" s="66">
        <v>0</v>
      </c>
      <c r="BE833" s="66">
        <v>0</v>
      </c>
      <c r="BG833" s="11" t="s">
        <v>5873</v>
      </c>
      <c r="CF833" s="20"/>
      <c r="CG833" s="20"/>
      <c r="CH833" s="20"/>
      <c r="CI833" s="20"/>
      <c r="CJ833" s="20"/>
      <c r="CK833" s="20"/>
      <c r="CL833" s="20"/>
      <c r="CM833" s="20"/>
      <c r="CN833" s="20"/>
      <c r="CO833" s="20"/>
    </row>
    <row r="834" spans="1:93" x14ac:dyDescent="0.25">
      <c r="A834" s="136" t="s">
        <v>472</v>
      </c>
      <c r="B834" s="136" t="s">
        <v>1601</v>
      </c>
      <c r="C834" s="178">
        <v>40</v>
      </c>
      <c r="D834" s="120">
        <v>38</v>
      </c>
      <c r="E834" s="92">
        <v>0</v>
      </c>
      <c r="F834" s="92">
        <v>10</v>
      </c>
      <c r="G834" s="92">
        <v>1</v>
      </c>
      <c r="H834" s="92">
        <v>27</v>
      </c>
      <c r="I834" s="92">
        <v>0</v>
      </c>
      <c r="J834" s="92">
        <v>0</v>
      </c>
      <c r="K834" s="171">
        <f t="shared" si="141"/>
        <v>38</v>
      </c>
      <c r="L834" s="180"/>
      <c r="M834" s="181"/>
      <c r="S834" s="45" t="s">
        <v>5806</v>
      </c>
      <c r="T834" s="43">
        <v>13</v>
      </c>
      <c r="U834" s="43">
        <v>33</v>
      </c>
      <c r="V834" s="43">
        <v>16</v>
      </c>
      <c r="W834" s="43">
        <v>96</v>
      </c>
      <c r="X834" s="43">
        <v>395</v>
      </c>
      <c r="Y834" s="14">
        <f t="shared" si="142"/>
        <v>553</v>
      </c>
      <c r="AL834" s="11" t="s">
        <v>5874</v>
      </c>
      <c r="AM834" s="66">
        <v>364</v>
      </c>
      <c r="AN834" s="66">
        <v>349</v>
      </c>
      <c r="AO834" s="66">
        <v>510</v>
      </c>
      <c r="AP834" s="66">
        <v>535</v>
      </c>
      <c r="AQ834" s="66">
        <v>579</v>
      </c>
      <c r="AR834" s="66">
        <v>91</v>
      </c>
      <c r="AS834" s="66">
        <v>181</v>
      </c>
      <c r="AT834" s="65">
        <v>166</v>
      </c>
      <c r="AU834" s="65">
        <v>123</v>
      </c>
      <c r="AV834" s="66">
        <v>6</v>
      </c>
      <c r="AW834" s="66">
        <v>0</v>
      </c>
      <c r="AX834" s="66">
        <v>1</v>
      </c>
      <c r="AY834" s="66">
        <v>0</v>
      </c>
      <c r="AZ834" s="66">
        <v>0</v>
      </c>
      <c r="BA834" s="66">
        <v>0</v>
      </c>
      <c r="BB834" s="66">
        <v>0</v>
      </c>
      <c r="BC834" s="66">
        <v>0</v>
      </c>
      <c r="BD834" s="66">
        <v>0</v>
      </c>
      <c r="BE834" s="66">
        <v>0</v>
      </c>
      <c r="BG834" s="11" t="s">
        <v>5874</v>
      </c>
      <c r="CF834" s="20"/>
      <c r="CG834" s="20"/>
      <c r="CH834" s="20"/>
      <c r="CI834" s="20"/>
      <c r="CJ834" s="20"/>
      <c r="CK834" s="20"/>
      <c r="CL834" s="20"/>
      <c r="CM834" s="20"/>
      <c r="CN834" s="20"/>
      <c r="CO834" s="20"/>
    </row>
    <row r="835" spans="1:93" x14ac:dyDescent="0.25">
      <c r="A835" s="136" t="s">
        <v>472</v>
      </c>
      <c r="B835" s="136" t="s">
        <v>944</v>
      </c>
      <c r="C835" s="178">
        <v>55</v>
      </c>
      <c r="D835" s="120">
        <v>55</v>
      </c>
      <c r="E835" s="92">
        <v>0</v>
      </c>
      <c r="F835" s="92">
        <v>0</v>
      </c>
      <c r="G835" s="92">
        <v>0</v>
      </c>
      <c r="H835" s="92">
        <v>21</v>
      </c>
      <c r="I835" s="92">
        <v>34</v>
      </c>
      <c r="J835" s="92">
        <v>0</v>
      </c>
      <c r="K835" s="171">
        <f t="shared" si="141"/>
        <v>55</v>
      </c>
      <c r="L835" s="180"/>
      <c r="M835" s="181"/>
      <c r="S835" s="15" t="s">
        <v>5785</v>
      </c>
      <c r="T835" s="24">
        <v>0</v>
      </c>
      <c r="U835" s="24">
        <v>0</v>
      </c>
      <c r="V835" s="24">
        <v>0</v>
      </c>
      <c r="W835" s="24">
        <v>137</v>
      </c>
      <c r="X835" s="24">
        <v>0</v>
      </c>
      <c r="Y835" s="14">
        <f t="shared" si="142"/>
        <v>137</v>
      </c>
      <c r="AL835" s="11" t="s">
        <v>5884</v>
      </c>
      <c r="AM835" s="66">
        <v>3</v>
      </c>
      <c r="AN835" s="66">
        <v>0</v>
      </c>
      <c r="AO835" s="66">
        <v>1</v>
      </c>
      <c r="AP835" s="66">
        <v>1</v>
      </c>
      <c r="AQ835" s="66">
        <v>1</v>
      </c>
      <c r="AR835" s="66">
        <v>0</v>
      </c>
      <c r="AS835" s="66">
        <v>0</v>
      </c>
      <c r="AT835" s="65">
        <v>0</v>
      </c>
      <c r="AU835" s="65">
        <v>0</v>
      </c>
      <c r="AV835" s="66">
        <v>1</v>
      </c>
      <c r="AW835" s="66">
        <v>2</v>
      </c>
      <c r="AX835" s="66">
        <v>1</v>
      </c>
      <c r="AY835" s="66">
        <v>1</v>
      </c>
      <c r="AZ835" s="66">
        <v>0</v>
      </c>
      <c r="BA835" s="66">
        <v>0</v>
      </c>
      <c r="BB835" s="66">
        <v>1</v>
      </c>
      <c r="BC835" s="66">
        <v>0</v>
      </c>
      <c r="BD835" s="66">
        <v>0</v>
      </c>
      <c r="BE835" s="66">
        <v>0</v>
      </c>
      <c r="BG835" s="11" t="s">
        <v>5884</v>
      </c>
      <c r="CF835" s="20"/>
      <c r="CG835" s="20"/>
      <c r="CH835" s="20"/>
      <c r="CI835" s="20"/>
      <c r="CJ835" s="20"/>
      <c r="CK835" s="20"/>
      <c r="CL835" s="20"/>
      <c r="CM835" s="20"/>
      <c r="CN835" s="20"/>
      <c r="CO835" s="20"/>
    </row>
    <row r="836" spans="1:93" x14ac:dyDescent="0.25">
      <c r="A836" s="136" t="s">
        <v>472</v>
      </c>
      <c r="B836" s="136" t="s">
        <v>2016</v>
      </c>
      <c r="C836" s="178">
        <v>7</v>
      </c>
      <c r="D836" s="120">
        <v>1</v>
      </c>
      <c r="E836" s="92">
        <v>0</v>
      </c>
      <c r="F836" s="92">
        <v>1</v>
      </c>
      <c r="G836" s="92">
        <v>0</v>
      </c>
      <c r="H836" s="92">
        <v>0</v>
      </c>
      <c r="I836" s="92">
        <v>0</v>
      </c>
      <c r="J836" s="92">
        <v>0</v>
      </c>
      <c r="K836" s="171">
        <f t="shared" si="141"/>
        <v>1</v>
      </c>
      <c r="L836" s="180"/>
      <c r="M836" s="181"/>
      <c r="T836" s="11">
        <f>SUM(T827:T835)</f>
        <v>13</v>
      </c>
      <c r="U836" s="11">
        <f>SUM(U827:U835)</f>
        <v>47</v>
      </c>
      <c r="V836" s="11">
        <f>SUM(V827:V835)</f>
        <v>17</v>
      </c>
      <c r="W836" s="11">
        <f>SUM(W827:W835)</f>
        <v>282</v>
      </c>
      <c r="X836" s="11">
        <f>SUM(X827:X835)</f>
        <v>521</v>
      </c>
      <c r="Y836" s="14">
        <f t="shared" si="142"/>
        <v>880</v>
      </c>
      <c r="AL836" s="11" t="s">
        <v>5885</v>
      </c>
      <c r="AM836" s="66">
        <v>3</v>
      </c>
      <c r="AN836" s="66">
        <v>3</v>
      </c>
      <c r="AO836" s="66">
        <v>1</v>
      </c>
      <c r="AP836" s="66">
        <v>1</v>
      </c>
      <c r="AQ836" s="66">
        <v>1</v>
      </c>
      <c r="AR836" s="66">
        <v>0</v>
      </c>
      <c r="AS836" s="66">
        <v>0</v>
      </c>
      <c r="AT836" s="65">
        <v>0</v>
      </c>
      <c r="AU836" s="65">
        <v>1</v>
      </c>
      <c r="AV836" s="66">
        <v>1</v>
      </c>
      <c r="AW836" s="66">
        <v>0</v>
      </c>
      <c r="AX836" s="66">
        <v>0</v>
      </c>
      <c r="AY836" s="66">
        <v>1</v>
      </c>
      <c r="AZ836" s="66">
        <v>0</v>
      </c>
      <c r="BA836" s="66">
        <v>0</v>
      </c>
      <c r="BB836" s="66">
        <v>1</v>
      </c>
      <c r="BC836" s="66">
        <v>0</v>
      </c>
      <c r="BD836" s="66">
        <v>0</v>
      </c>
      <c r="BE836" s="66">
        <v>0</v>
      </c>
      <c r="BG836" s="11" t="s">
        <v>5885</v>
      </c>
      <c r="CF836" s="20"/>
      <c r="CG836" s="20"/>
      <c r="CH836" s="20"/>
      <c r="CI836" s="20"/>
      <c r="CJ836" s="20"/>
      <c r="CK836" s="20"/>
      <c r="CL836" s="20"/>
      <c r="CM836" s="20"/>
      <c r="CN836" s="20"/>
      <c r="CO836" s="20"/>
    </row>
    <row r="837" spans="1:93" x14ac:dyDescent="0.25">
      <c r="A837" s="136" t="s">
        <v>472</v>
      </c>
      <c r="B837" s="136" t="s">
        <v>4236</v>
      </c>
      <c r="C837" s="178">
        <v>1</v>
      </c>
      <c r="D837" s="120">
        <v>1</v>
      </c>
      <c r="E837" s="92">
        <v>0</v>
      </c>
      <c r="F837" s="92">
        <v>1</v>
      </c>
      <c r="G837" s="92">
        <v>0</v>
      </c>
      <c r="H837" s="92">
        <v>0</v>
      </c>
      <c r="I837" s="92">
        <v>0</v>
      </c>
      <c r="J837" s="92">
        <v>0</v>
      </c>
      <c r="K837" s="171">
        <f t="shared" si="141"/>
        <v>1</v>
      </c>
      <c r="L837" s="180"/>
      <c r="M837" s="181"/>
      <c r="AL837" s="11" t="s">
        <v>5886</v>
      </c>
      <c r="AM837" s="66">
        <v>10</v>
      </c>
      <c r="AN837" s="66">
        <v>3</v>
      </c>
      <c r="AO837" s="66">
        <v>5</v>
      </c>
      <c r="AP837" s="66">
        <v>3</v>
      </c>
      <c r="AQ837" s="66">
        <v>2</v>
      </c>
      <c r="AR837" s="66">
        <v>0</v>
      </c>
      <c r="AS837" s="66">
        <v>0</v>
      </c>
      <c r="AT837" s="65">
        <v>0</v>
      </c>
      <c r="AU837" s="65">
        <v>1</v>
      </c>
      <c r="AV837" s="66">
        <v>1</v>
      </c>
      <c r="AW837" s="66">
        <v>0</v>
      </c>
      <c r="AX837" s="66">
        <v>0</v>
      </c>
      <c r="AY837" s="66">
        <v>1</v>
      </c>
      <c r="AZ837" s="66">
        <v>0</v>
      </c>
      <c r="BA837" s="66">
        <v>0</v>
      </c>
      <c r="BB837" s="66">
        <v>1</v>
      </c>
      <c r="BC837" s="66">
        <v>0</v>
      </c>
      <c r="BD837" s="66">
        <v>0</v>
      </c>
      <c r="BE837" s="66">
        <v>0</v>
      </c>
      <c r="BG837" s="11" t="s">
        <v>5886</v>
      </c>
      <c r="CF837" s="20"/>
      <c r="CG837" s="20"/>
      <c r="CH837" s="20"/>
      <c r="CI837" s="20"/>
      <c r="CJ837" s="20"/>
      <c r="CK837" s="20"/>
      <c r="CL837" s="20"/>
      <c r="CM837" s="20"/>
      <c r="CN837" s="20"/>
      <c r="CO837" s="20"/>
    </row>
    <row r="838" spans="1:93" x14ac:dyDescent="0.25">
      <c r="A838" s="136" t="s">
        <v>472</v>
      </c>
      <c r="B838" s="136" t="s">
        <v>721</v>
      </c>
      <c r="C838" s="178">
        <v>459</v>
      </c>
      <c r="D838" s="120">
        <v>458</v>
      </c>
      <c r="E838" s="92">
        <v>13</v>
      </c>
      <c r="F838" s="92">
        <v>21</v>
      </c>
      <c r="G838" s="92">
        <v>15</v>
      </c>
      <c r="H838" s="92">
        <v>48</v>
      </c>
      <c r="I838" s="92">
        <v>361</v>
      </c>
      <c r="J838" s="92">
        <v>0</v>
      </c>
      <c r="K838" s="171">
        <f t="shared" si="141"/>
        <v>458</v>
      </c>
      <c r="L838" s="180"/>
      <c r="M838" s="181">
        <v>553</v>
      </c>
      <c r="AL838" s="11" t="s">
        <v>5888</v>
      </c>
      <c r="AM838" s="66">
        <v>51</v>
      </c>
      <c r="AN838" s="66">
        <v>46</v>
      </c>
      <c r="AO838" s="66">
        <v>37</v>
      </c>
      <c r="AP838" s="66">
        <v>28</v>
      </c>
      <c r="AQ838" s="66">
        <v>23</v>
      </c>
      <c r="AR838" s="66">
        <v>12</v>
      </c>
      <c r="AS838" s="66">
        <v>18</v>
      </c>
      <c r="AT838" s="65">
        <v>8</v>
      </c>
      <c r="AU838" s="65">
        <v>10</v>
      </c>
      <c r="AV838" s="66">
        <v>4</v>
      </c>
      <c r="AW838" s="66">
        <v>1</v>
      </c>
      <c r="AX838" s="66">
        <v>5</v>
      </c>
      <c r="AY838" s="66">
        <v>3</v>
      </c>
      <c r="AZ838" s="66">
        <v>0</v>
      </c>
      <c r="BA838" s="66">
        <v>0</v>
      </c>
      <c r="BB838" s="66">
        <v>2</v>
      </c>
      <c r="BC838" s="66">
        <v>0</v>
      </c>
      <c r="BD838" s="66">
        <v>0</v>
      </c>
      <c r="BE838" s="66">
        <v>0</v>
      </c>
      <c r="BG838" s="11" t="s">
        <v>5888</v>
      </c>
      <c r="CF838" s="20"/>
      <c r="CG838" s="20"/>
      <c r="CH838" s="20"/>
      <c r="CI838" s="20"/>
      <c r="CJ838" s="20"/>
      <c r="CK838" s="20"/>
      <c r="CL838" s="20"/>
      <c r="CM838" s="20"/>
      <c r="CN838" s="20"/>
      <c r="CO838" s="20"/>
    </row>
    <row r="839" spans="1:93" x14ac:dyDescent="0.25">
      <c r="A839" s="182" t="s">
        <v>367</v>
      </c>
      <c r="B839" s="182" t="s">
        <v>1601</v>
      </c>
      <c r="C839" s="177">
        <v>80</v>
      </c>
      <c r="D839" s="141">
        <v>80</v>
      </c>
      <c r="E839" s="141">
        <v>0</v>
      </c>
      <c r="F839" s="141">
        <v>0</v>
      </c>
      <c r="G839" s="141">
        <v>0</v>
      </c>
      <c r="H839" s="141">
        <v>80</v>
      </c>
      <c r="I839" s="141">
        <v>0</v>
      </c>
      <c r="J839" s="141">
        <v>0</v>
      </c>
      <c r="K839" s="171">
        <f t="shared" si="141"/>
        <v>80</v>
      </c>
      <c r="L839" s="28"/>
      <c r="M839" s="119"/>
      <c r="S839" s="14" t="s">
        <v>5809</v>
      </c>
      <c r="T839" s="14" t="s">
        <v>264</v>
      </c>
      <c r="U839" s="14" t="s">
        <v>121</v>
      </c>
      <c r="V839" s="14" t="s">
        <v>543</v>
      </c>
      <c r="W839" s="14" t="s">
        <v>198</v>
      </c>
      <c r="X839" s="14" t="s">
        <v>300</v>
      </c>
      <c r="Y839" s="14" t="s">
        <v>117</v>
      </c>
      <c r="CF839" s="20"/>
      <c r="CG839" s="20"/>
      <c r="CH839" s="20"/>
      <c r="CI839" s="20"/>
      <c r="CJ839" s="20"/>
      <c r="CK839" s="20"/>
      <c r="CL839" s="20"/>
      <c r="CM839" s="20"/>
      <c r="CN839" s="20"/>
      <c r="CO839" s="20"/>
    </row>
    <row r="840" spans="1:93" x14ac:dyDescent="0.25">
      <c r="A840" s="182" t="s">
        <v>367</v>
      </c>
      <c r="B840" s="182" t="s">
        <v>944</v>
      </c>
      <c r="C840" s="177">
        <v>51</v>
      </c>
      <c r="D840" s="141">
        <v>51</v>
      </c>
      <c r="E840" s="141">
        <v>0</v>
      </c>
      <c r="F840" s="141">
        <v>0</v>
      </c>
      <c r="G840" s="141">
        <v>0</v>
      </c>
      <c r="H840" s="141">
        <v>51</v>
      </c>
      <c r="I840" s="141">
        <v>0</v>
      </c>
      <c r="J840" s="141">
        <v>0</v>
      </c>
      <c r="K840" s="171">
        <f t="shared" si="141"/>
        <v>51</v>
      </c>
      <c r="L840" s="28"/>
      <c r="M840" s="119"/>
      <c r="S840" s="14" t="s">
        <v>5942</v>
      </c>
      <c r="T840" s="54">
        <v>0</v>
      </c>
      <c r="U840" s="54">
        <v>0</v>
      </c>
      <c r="V840" s="55">
        <v>0</v>
      </c>
      <c r="W840" s="55">
        <v>0</v>
      </c>
      <c r="X840" s="55">
        <v>0</v>
      </c>
      <c r="Y840" s="14">
        <f t="shared" ref="Y840:Y849" si="143">SUM(T840:X840)</f>
        <v>0</v>
      </c>
    </row>
    <row r="841" spans="1:93" x14ac:dyDescent="0.25">
      <c r="A841" s="182" t="s">
        <v>367</v>
      </c>
      <c r="B841" s="182" t="s">
        <v>721</v>
      </c>
      <c r="C841" s="177">
        <v>6</v>
      </c>
      <c r="D841" s="141">
        <v>6</v>
      </c>
      <c r="E841" s="141">
        <v>0</v>
      </c>
      <c r="F841" s="141">
        <v>0</v>
      </c>
      <c r="G841" s="141">
        <v>0</v>
      </c>
      <c r="H841" s="141">
        <v>6</v>
      </c>
      <c r="I841" s="141">
        <v>0</v>
      </c>
      <c r="J841" s="141">
        <v>0</v>
      </c>
      <c r="K841" s="171">
        <f t="shared" si="141"/>
        <v>6</v>
      </c>
      <c r="L841" s="156"/>
      <c r="M841" s="143">
        <v>137</v>
      </c>
      <c r="S841" s="14" t="s">
        <v>5943</v>
      </c>
      <c r="T841" s="55">
        <v>0</v>
      </c>
      <c r="U841" s="55">
        <v>0</v>
      </c>
      <c r="V841" s="55">
        <v>0</v>
      </c>
      <c r="W841" s="55">
        <v>0</v>
      </c>
      <c r="X841" s="55">
        <v>0</v>
      </c>
      <c r="Y841" s="14">
        <f t="shared" si="143"/>
        <v>0</v>
      </c>
    </row>
    <row r="842" spans="1:93" x14ac:dyDescent="0.25">
      <c r="A842" s="144" t="s">
        <v>5810</v>
      </c>
      <c r="B842" s="183"/>
      <c r="C842" s="141">
        <f t="shared" ref="C842:J842" si="144">SUM(C826:C841)</f>
        <v>892</v>
      </c>
      <c r="D842" s="141">
        <f t="shared" si="144"/>
        <v>880</v>
      </c>
      <c r="E842" s="141">
        <f t="shared" si="144"/>
        <v>13</v>
      </c>
      <c r="F842" s="141">
        <f t="shared" si="144"/>
        <v>47</v>
      </c>
      <c r="G842" s="141">
        <f t="shared" si="144"/>
        <v>17</v>
      </c>
      <c r="H842" s="141">
        <f t="shared" si="144"/>
        <v>282</v>
      </c>
      <c r="I842" s="141">
        <f t="shared" si="144"/>
        <v>521</v>
      </c>
      <c r="J842" s="141">
        <f t="shared" si="144"/>
        <v>0</v>
      </c>
      <c r="K842" s="171">
        <f t="shared" si="141"/>
        <v>880</v>
      </c>
      <c r="L842" s="156"/>
      <c r="M842" s="143">
        <f>SUM(M826:M841)</f>
        <v>880</v>
      </c>
      <c r="S842" s="14" t="s">
        <v>5944</v>
      </c>
      <c r="T842" s="54">
        <v>0</v>
      </c>
      <c r="U842" s="54">
        <v>0</v>
      </c>
      <c r="V842" s="55">
        <v>0</v>
      </c>
      <c r="W842" s="55">
        <v>0</v>
      </c>
      <c r="X842" s="55">
        <v>0</v>
      </c>
      <c r="Y842" s="14">
        <f t="shared" si="143"/>
        <v>0</v>
      </c>
    </row>
    <row r="843" spans="1:93" x14ac:dyDescent="0.25">
      <c r="L843" s="143"/>
      <c r="M843" s="143"/>
      <c r="S843" s="14" t="s">
        <v>5945</v>
      </c>
      <c r="T843" s="24">
        <v>0</v>
      </c>
      <c r="U843" s="24">
        <v>0</v>
      </c>
      <c r="V843" s="24">
        <v>0</v>
      </c>
      <c r="W843" s="24">
        <v>0</v>
      </c>
      <c r="X843" s="24">
        <v>0</v>
      </c>
      <c r="Y843" s="14">
        <f t="shared" si="143"/>
        <v>0</v>
      </c>
    </row>
    <row r="844" spans="1:93" x14ac:dyDescent="0.25">
      <c r="L844" s="143"/>
      <c r="M844" s="143"/>
      <c r="S844" s="14" t="s">
        <v>5803</v>
      </c>
      <c r="T844" s="24">
        <v>0</v>
      </c>
      <c r="U844" s="24">
        <v>0</v>
      </c>
      <c r="V844" s="24">
        <v>0</v>
      </c>
      <c r="W844" s="24">
        <v>0</v>
      </c>
      <c r="X844" s="24">
        <v>0</v>
      </c>
      <c r="Y844" s="14">
        <f t="shared" si="143"/>
        <v>0</v>
      </c>
    </row>
    <row r="845" spans="1:93" x14ac:dyDescent="0.25">
      <c r="B845" s="76"/>
      <c r="C845" s="76"/>
      <c r="D845" s="76"/>
      <c r="E845" s="76"/>
      <c r="F845" s="76"/>
      <c r="G845" s="76"/>
      <c r="H845" s="76"/>
      <c r="I845" s="76"/>
      <c r="J845" s="76"/>
      <c r="K845" s="76"/>
      <c r="L845" s="76"/>
      <c r="M845" s="76"/>
      <c r="S845" s="45" t="s">
        <v>5804</v>
      </c>
      <c r="T845" s="92">
        <v>0</v>
      </c>
      <c r="U845" s="92">
        <v>0</v>
      </c>
      <c r="V845" s="92">
        <v>0</v>
      </c>
      <c r="W845" s="92">
        <v>2</v>
      </c>
      <c r="X845" s="92">
        <v>0</v>
      </c>
      <c r="Y845" s="14">
        <f t="shared" si="143"/>
        <v>2</v>
      </c>
      <c r="AL845" s="11" t="s">
        <v>5</v>
      </c>
      <c r="AM845" s="11" t="s">
        <v>5891</v>
      </c>
      <c r="AN845" s="11" t="s">
        <v>5835</v>
      </c>
      <c r="AO845" s="11" t="s">
        <v>5836</v>
      </c>
      <c r="AP845" s="11" t="s">
        <v>5837</v>
      </c>
      <c r="AQ845" s="11" t="s">
        <v>5838</v>
      </c>
      <c r="AR845" s="11" t="s">
        <v>5839</v>
      </c>
      <c r="AS845" s="11" t="s">
        <v>5840</v>
      </c>
      <c r="AT845" s="68" t="s">
        <v>5841</v>
      </c>
      <c r="AU845" s="68" t="s">
        <v>5842</v>
      </c>
      <c r="AV845" s="11" t="s">
        <v>5843</v>
      </c>
      <c r="AW845" s="11" t="s">
        <v>5844</v>
      </c>
      <c r="AX845" s="11" t="s">
        <v>5845</v>
      </c>
      <c r="AY845" s="11" t="s">
        <v>5846</v>
      </c>
      <c r="AZ845" s="11" t="s">
        <v>5847</v>
      </c>
      <c r="BA845" s="11" t="s">
        <v>5848</v>
      </c>
      <c r="BB845" s="11" t="s">
        <v>5849</v>
      </c>
      <c r="BC845" s="11" t="s">
        <v>5850</v>
      </c>
      <c r="BD845" s="11" t="s">
        <v>5851</v>
      </c>
      <c r="BE845" s="11" t="s">
        <v>5852</v>
      </c>
    </row>
    <row r="846" spans="1:93" x14ac:dyDescent="0.25">
      <c r="B846" s="76"/>
      <c r="C846" s="76"/>
      <c r="D846" s="76"/>
      <c r="E846" s="76"/>
      <c r="F846" s="76"/>
      <c r="G846" s="76"/>
      <c r="H846" s="76"/>
      <c r="I846" s="76"/>
      <c r="J846" s="76"/>
      <c r="K846" s="76"/>
      <c r="L846" s="76"/>
      <c r="M846" s="76"/>
      <c r="S846" s="14" t="s">
        <v>5805</v>
      </c>
      <c r="T846" s="141">
        <v>0</v>
      </c>
      <c r="U846" s="141">
        <v>2</v>
      </c>
      <c r="V846" s="141">
        <v>0</v>
      </c>
      <c r="W846" s="141">
        <v>8</v>
      </c>
      <c r="X846" s="141">
        <v>0</v>
      </c>
      <c r="Y846" s="14">
        <f t="shared" si="143"/>
        <v>10</v>
      </c>
      <c r="AL846" s="11" t="s">
        <v>5922</v>
      </c>
      <c r="AM846" s="66">
        <v>713</v>
      </c>
      <c r="AN846" s="66">
        <v>352</v>
      </c>
      <c r="AO846" s="66">
        <v>266</v>
      </c>
      <c r="AP846" s="66">
        <v>249</v>
      </c>
      <c r="AQ846" s="66">
        <v>156</v>
      </c>
      <c r="AR846" s="66">
        <v>84</v>
      </c>
      <c r="AS846" s="66">
        <v>62</v>
      </c>
      <c r="AT846" s="65">
        <v>82</v>
      </c>
      <c r="AU846" s="65">
        <v>42</v>
      </c>
      <c r="AV846" s="66">
        <v>52</v>
      </c>
      <c r="AW846" s="66">
        <v>37</v>
      </c>
      <c r="AX846" s="66">
        <v>17</v>
      </c>
      <c r="AY846" s="66">
        <v>19</v>
      </c>
      <c r="AZ846" s="66">
        <v>37</v>
      </c>
      <c r="BA846" s="66">
        <v>13</v>
      </c>
      <c r="BB846" s="66">
        <v>19</v>
      </c>
      <c r="BC846" s="66">
        <v>16</v>
      </c>
      <c r="BD846" s="124">
        <v>11</v>
      </c>
      <c r="BE846" s="66">
        <v>3</v>
      </c>
      <c r="BG846" s="11" t="s">
        <v>5922</v>
      </c>
    </row>
    <row r="847" spans="1:93" x14ac:dyDescent="0.25">
      <c r="B847" s="76"/>
      <c r="C847" s="76"/>
      <c r="D847" s="149"/>
      <c r="E847" s="149"/>
      <c r="F847" s="152"/>
      <c r="G847" s="20"/>
      <c r="H847" s="149"/>
      <c r="I847" s="149"/>
      <c r="J847" s="149"/>
      <c r="K847" s="152"/>
      <c r="L847" s="76"/>
      <c r="M847" s="76"/>
      <c r="S847" s="45" t="s">
        <v>5806</v>
      </c>
      <c r="T847" s="92">
        <v>0</v>
      </c>
      <c r="U847" s="92">
        <v>10</v>
      </c>
      <c r="V847" s="92">
        <v>1</v>
      </c>
      <c r="W847" s="92">
        <v>27</v>
      </c>
      <c r="X847" s="92">
        <v>0</v>
      </c>
      <c r="Y847" s="14">
        <f t="shared" si="143"/>
        <v>38</v>
      </c>
      <c r="AL847" s="11" t="s">
        <v>5923</v>
      </c>
      <c r="AM847" s="66">
        <v>1</v>
      </c>
      <c r="AN847" s="66">
        <v>28</v>
      </c>
      <c r="AO847" s="66">
        <v>72</v>
      </c>
      <c r="AP847" s="66">
        <v>273</v>
      </c>
      <c r="AQ847" s="66">
        <v>355</v>
      </c>
      <c r="AR847" s="66">
        <v>161</v>
      </c>
      <c r="AS847" s="66">
        <v>145</v>
      </c>
      <c r="AT847" s="65">
        <v>92</v>
      </c>
      <c r="AU847" s="65">
        <v>72</v>
      </c>
      <c r="AV847" s="66">
        <v>60</v>
      </c>
      <c r="AW847" s="66">
        <v>43</v>
      </c>
      <c r="AX847" s="66">
        <v>40</v>
      </c>
      <c r="AY847" s="66">
        <v>31</v>
      </c>
      <c r="AZ847" s="66">
        <v>39</v>
      </c>
      <c r="BA847" s="66">
        <v>28</v>
      </c>
      <c r="BB847" s="66">
        <v>32</v>
      </c>
      <c r="BC847" s="66">
        <v>17</v>
      </c>
      <c r="BD847" s="124">
        <v>29</v>
      </c>
      <c r="BE847" s="66">
        <v>10</v>
      </c>
      <c r="BG847" s="11" t="s">
        <v>5923</v>
      </c>
    </row>
    <row r="848" spans="1:93" x14ac:dyDescent="0.25">
      <c r="B848" s="76"/>
      <c r="C848" s="76"/>
      <c r="D848" s="149"/>
      <c r="E848" s="149"/>
      <c r="F848" s="152"/>
      <c r="G848" s="20"/>
      <c r="H848" s="149"/>
      <c r="I848" s="149"/>
      <c r="J848" s="149"/>
      <c r="K848" s="152"/>
      <c r="L848" s="76"/>
      <c r="M848" s="76"/>
      <c r="S848" s="15" t="s">
        <v>5785</v>
      </c>
      <c r="T848" s="141">
        <v>0</v>
      </c>
      <c r="U848" s="141">
        <v>0</v>
      </c>
      <c r="V848" s="141">
        <v>0</v>
      </c>
      <c r="W848" s="141">
        <v>80</v>
      </c>
      <c r="X848" s="141">
        <v>0</v>
      </c>
      <c r="Y848" s="14">
        <f t="shared" si="143"/>
        <v>80</v>
      </c>
      <c r="AL848" s="125" t="s">
        <v>5875</v>
      </c>
      <c r="AM848" s="126">
        <v>0</v>
      </c>
      <c r="AN848" s="126">
        <v>0</v>
      </c>
      <c r="AO848" s="126">
        <v>0</v>
      </c>
      <c r="AP848" s="126">
        <v>0</v>
      </c>
      <c r="AQ848" s="126">
        <v>0</v>
      </c>
      <c r="AR848" s="126">
        <v>415</v>
      </c>
      <c r="AS848" s="126">
        <v>435</v>
      </c>
      <c r="AT848" s="174">
        <v>345</v>
      </c>
      <c r="AU848" s="174">
        <v>433</v>
      </c>
      <c r="AV848" s="126">
        <v>457</v>
      </c>
      <c r="AW848" s="126">
        <v>568</v>
      </c>
      <c r="AX848" s="126">
        <v>453</v>
      </c>
      <c r="AY848" s="126">
        <v>391</v>
      </c>
      <c r="AZ848" s="126">
        <v>236</v>
      </c>
      <c r="BA848" s="126">
        <v>35</v>
      </c>
      <c r="BB848" s="126">
        <v>44</v>
      </c>
      <c r="BC848" s="126">
        <v>12</v>
      </c>
      <c r="BD848" s="127">
        <v>15</v>
      </c>
      <c r="BE848" s="125">
        <v>11</v>
      </c>
      <c r="BG848" s="125" t="s">
        <v>5875</v>
      </c>
    </row>
    <row r="849" spans="2:74" x14ac:dyDescent="0.25">
      <c r="B849" s="76"/>
      <c r="C849" s="76"/>
      <c r="D849" s="149"/>
      <c r="E849" s="149"/>
      <c r="F849" s="152"/>
      <c r="G849" s="20"/>
      <c r="H849" s="149"/>
      <c r="I849" s="149"/>
      <c r="J849" s="149"/>
      <c r="K849" s="152"/>
      <c r="L849" s="76"/>
      <c r="M849" s="76"/>
      <c r="S849" s="76"/>
      <c r="T849" s="20">
        <f>SUM(T840:T848)</f>
        <v>0</v>
      </c>
      <c r="U849" s="20">
        <f>SUM(U840:U848)</f>
        <v>12</v>
      </c>
      <c r="V849" s="20">
        <f>SUM(V840:V848)</f>
        <v>1</v>
      </c>
      <c r="W849" s="20">
        <f>SUM(W840:W848)</f>
        <v>117</v>
      </c>
      <c r="X849" s="20">
        <f>SUM(X840:X848)</f>
        <v>0</v>
      </c>
      <c r="Y849" s="14">
        <f t="shared" si="143"/>
        <v>130</v>
      </c>
      <c r="AL849" s="11" t="s">
        <v>5924</v>
      </c>
      <c r="AM849" s="66">
        <v>0</v>
      </c>
      <c r="AN849" s="66">
        <v>0</v>
      </c>
      <c r="AO849" s="66">
        <v>0</v>
      </c>
      <c r="AP849" s="66">
        <v>0</v>
      </c>
      <c r="AQ849" s="66">
        <v>2</v>
      </c>
      <c r="AR849" s="66">
        <v>15</v>
      </c>
      <c r="AS849" s="66">
        <v>39</v>
      </c>
      <c r="AT849" s="65">
        <v>174</v>
      </c>
      <c r="AU849" s="65">
        <v>257</v>
      </c>
      <c r="AV849" s="66">
        <v>409</v>
      </c>
      <c r="AW849" s="66">
        <v>233</v>
      </c>
      <c r="AX849" s="66">
        <v>203</v>
      </c>
      <c r="AY849" s="66">
        <v>114</v>
      </c>
      <c r="AZ849" s="66">
        <v>154</v>
      </c>
      <c r="BA849" s="66">
        <v>112</v>
      </c>
      <c r="BB849" s="66">
        <v>124</v>
      </c>
      <c r="BC849" s="66">
        <v>60</v>
      </c>
      <c r="BD849" s="124">
        <v>87</v>
      </c>
      <c r="BE849" s="66">
        <v>39</v>
      </c>
      <c r="BG849" s="11" t="s">
        <v>5924</v>
      </c>
    </row>
    <row r="850" spans="2:74" x14ac:dyDescent="0.25">
      <c r="B850" s="76"/>
      <c r="C850" s="76"/>
      <c r="D850" s="149"/>
      <c r="E850" s="149"/>
      <c r="F850" s="152"/>
      <c r="G850" s="20"/>
      <c r="H850" s="149"/>
      <c r="I850" s="149"/>
      <c r="J850" s="149"/>
      <c r="K850" s="152"/>
      <c r="L850" s="76"/>
      <c r="M850" s="76"/>
      <c r="S850" s="76"/>
      <c r="T850" s="119"/>
      <c r="U850" s="119"/>
      <c r="V850" s="119"/>
      <c r="W850" s="119"/>
      <c r="X850" s="119"/>
      <c r="Y850" s="20"/>
      <c r="AL850" s="125" t="s">
        <v>5876</v>
      </c>
      <c r="AM850" s="126">
        <v>0</v>
      </c>
      <c r="AN850" s="126">
        <v>0</v>
      </c>
      <c r="AO850" s="126">
        <v>0</v>
      </c>
      <c r="AP850" s="126">
        <v>0</v>
      </c>
      <c r="AQ850" s="126">
        <v>0</v>
      </c>
      <c r="AR850" s="126">
        <v>0</v>
      </c>
      <c r="AS850" s="126">
        <v>0</v>
      </c>
      <c r="AT850" s="126">
        <v>0</v>
      </c>
      <c r="AU850" s="126">
        <v>0</v>
      </c>
      <c r="AV850" s="126">
        <v>2</v>
      </c>
      <c r="AW850" s="126">
        <v>10</v>
      </c>
      <c r="AX850" s="126">
        <v>51</v>
      </c>
      <c r="AY850" s="126">
        <v>115</v>
      </c>
      <c r="AZ850" s="126">
        <v>428</v>
      </c>
      <c r="BA850" s="126">
        <v>525</v>
      </c>
      <c r="BB850" s="126">
        <v>467</v>
      </c>
      <c r="BC850" s="126">
        <v>379</v>
      </c>
      <c r="BD850" s="127">
        <v>320</v>
      </c>
      <c r="BE850" s="125">
        <v>115</v>
      </c>
      <c r="BG850" s="125" t="s">
        <v>5876</v>
      </c>
    </row>
    <row r="851" spans="2:74" x14ac:dyDescent="0.25">
      <c r="B851" s="76"/>
      <c r="C851" s="76"/>
      <c r="D851" s="149"/>
      <c r="E851" s="149"/>
      <c r="F851" s="152"/>
      <c r="G851" s="20"/>
      <c r="H851" s="149"/>
      <c r="I851" s="149"/>
      <c r="J851" s="149"/>
      <c r="K851" s="152"/>
      <c r="L851" s="76"/>
      <c r="M851" s="76"/>
      <c r="S851" s="14" t="s">
        <v>5812</v>
      </c>
      <c r="T851" s="14" t="s">
        <v>264</v>
      </c>
      <c r="U851" s="14" t="s">
        <v>121</v>
      </c>
      <c r="V851" s="14" t="s">
        <v>543</v>
      </c>
      <c r="W851" s="14" t="s">
        <v>198</v>
      </c>
      <c r="X851" s="14" t="s">
        <v>300</v>
      </c>
      <c r="Y851" s="14" t="s">
        <v>5813</v>
      </c>
      <c r="AL851" s="11" t="s">
        <v>5933</v>
      </c>
      <c r="AM851" s="66">
        <v>0</v>
      </c>
      <c r="AN851" s="66">
        <v>0</v>
      </c>
      <c r="AO851" s="66">
        <v>0</v>
      </c>
      <c r="AP851" s="66">
        <v>0</v>
      </c>
      <c r="AQ851" s="66">
        <v>0</v>
      </c>
      <c r="AR851" s="66">
        <v>0</v>
      </c>
      <c r="AS851" s="66">
        <v>0</v>
      </c>
      <c r="AT851" s="66">
        <v>0</v>
      </c>
      <c r="AU851" s="66">
        <v>0</v>
      </c>
      <c r="AV851" s="66">
        <v>1</v>
      </c>
      <c r="AW851" s="66">
        <v>7</v>
      </c>
      <c r="AX851" s="66">
        <v>40</v>
      </c>
      <c r="AY851" s="66">
        <v>42</v>
      </c>
      <c r="AZ851" s="66">
        <v>161</v>
      </c>
      <c r="BA851" s="66">
        <v>182</v>
      </c>
      <c r="BB851" s="66">
        <v>349</v>
      </c>
      <c r="BC851" s="66">
        <v>202</v>
      </c>
      <c r="BD851" s="124">
        <v>211</v>
      </c>
      <c r="BE851" s="66">
        <v>120</v>
      </c>
      <c r="BG851" s="11" t="s">
        <v>5933</v>
      </c>
    </row>
    <row r="852" spans="2:74" x14ac:dyDescent="0.25">
      <c r="B852" s="76"/>
      <c r="C852" s="76"/>
      <c r="D852" s="149"/>
      <c r="E852" s="149"/>
      <c r="F852" s="152"/>
      <c r="G852" s="20"/>
      <c r="H852" s="149"/>
      <c r="I852" s="149"/>
      <c r="J852" s="149"/>
      <c r="K852" s="152"/>
      <c r="L852" s="76"/>
      <c r="M852" s="76"/>
      <c r="S852" s="14" t="s">
        <v>5942</v>
      </c>
      <c r="T852" s="54">
        <v>0</v>
      </c>
      <c r="U852" s="54">
        <v>0</v>
      </c>
      <c r="V852" s="55">
        <v>0</v>
      </c>
      <c r="W852" s="55">
        <v>0</v>
      </c>
      <c r="X852" s="55">
        <v>0</v>
      </c>
      <c r="Y852" s="15">
        <f t="shared" ref="Y852:Y861" si="145">SUM(T852:W852)</f>
        <v>0</v>
      </c>
      <c r="AL852" s="125" t="s">
        <v>5877</v>
      </c>
      <c r="AM852" s="126">
        <v>0</v>
      </c>
      <c r="AN852" s="126">
        <v>0</v>
      </c>
      <c r="AO852" s="126">
        <v>0</v>
      </c>
      <c r="AP852" s="126">
        <v>0</v>
      </c>
      <c r="AQ852" s="126">
        <v>0</v>
      </c>
      <c r="AR852" s="126">
        <v>0</v>
      </c>
      <c r="AS852" s="126">
        <v>0</v>
      </c>
      <c r="AT852" s="126">
        <v>0</v>
      </c>
      <c r="AU852" s="126">
        <v>0</v>
      </c>
      <c r="AV852" s="126">
        <v>0</v>
      </c>
      <c r="AW852" s="126">
        <v>0</v>
      </c>
      <c r="AX852" s="126">
        <v>13</v>
      </c>
      <c r="AY852" s="126">
        <v>33</v>
      </c>
      <c r="AZ852" s="126">
        <v>51</v>
      </c>
      <c r="BA852" s="126">
        <v>28</v>
      </c>
      <c r="BB852" s="126">
        <v>181</v>
      </c>
      <c r="BC852" s="126">
        <v>177</v>
      </c>
      <c r="BD852" s="127">
        <v>386</v>
      </c>
      <c r="BE852" s="125">
        <v>395</v>
      </c>
      <c r="BG852" s="125" t="s">
        <v>5877</v>
      </c>
      <c r="BR852" s="11"/>
      <c r="BV852" s="11"/>
    </row>
    <row r="853" spans="2:74" x14ac:dyDescent="0.25">
      <c r="B853" s="76"/>
      <c r="C853" s="76"/>
      <c r="D853" s="149"/>
      <c r="E853" s="149"/>
      <c r="F853" s="152"/>
      <c r="G853" s="20"/>
      <c r="H853" s="20"/>
      <c r="I853" s="20"/>
      <c r="J853" s="20"/>
      <c r="K853" s="20"/>
      <c r="L853" s="76"/>
      <c r="M853" s="76"/>
      <c r="S853" s="14" t="s">
        <v>5943</v>
      </c>
      <c r="T853" s="55">
        <v>0</v>
      </c>
      <c r="U853" s="55">
        <v>0</v>
      </c>
      <c r="V853" s="55">
        <v>0</v>
      </c>
      <c r="W853" s="55">
        <v>0</v>
      </c>
      <c r="X853" s="55">
        <v>0</v>
      </c>
      <c r="Y853" s="15">
        <f t="shared" si="145"/>
        <v>0</v>
      </c>
      <c r="AL853" s="11" t="s">
        <v>5934</v>
      </c>
      <c r="AM853" s="66">
        <v>0</v>
      </c>
      <c r="AN853" s="66">
        <v>0</v>
      </c>
      <c r="AO853" s="66">
        <v>0</v>
      </c>
      <c r="AP853" s="66">
        <v>0</v>
      </c>
      <c r="AQ853" s="66">
        <v>0</v>
      </c>
      <c r="AR853" s="66">
        <v>0</v>
      </c>
      <c r="AS853" s="66">
        <v>0</v>
      </c>
      <c r="AT853" s="66">
        <v>0</v>
      </c>
      <c r="AU853" s="66">
        <v>0</v>
      </c>
      <c r="AV853" s="66">
        <v>0</v>
      </c>
      <c r="AW853" s="66">
        <v>0</v>
      </c>
      <c r="AX853" s="66">
        <v>0</v>
      </c>
      <c r="AY853" s="66">
        <v>0</v>
      </c>
      <c r="AZ853" s="66">
        <v>0</v>
      </c>
      <c r="BA853" s="66">
        <v>0</v>
      </c>
      <c r="BB853" s="66">
        <v>0</v>
      </c>
      <c r="BC853" s="66">
        <v>0</v>
      </c>
      <c r="BD853" s="124">
        <v>61</v>
      </c>
      <c r="BE853" s="66">
        <v>57</v>
      </c>
      <c r="BG853" s="11" t="s">
        <v>5934</v>
      </c>
      <c r="BR853" s="11"/>
      <c r="BV853" s="11"/>
    </row>
    <row r="854" spans="2:74" x14ac:dyDescent="0.25">
      <c r="B854" s="76"/>
      <c r="C854" s="76"/>
      <c r="D854" s="149"/>
      <c r="E854" s="149"/>
      <c r="F854" s="152"/>
      <c r="G854" s="20"/>
      <c r="H854" s="20"/>
      <c r="I854" s="20"/>
      <c r="J854" s="20"/>
      <c r="K854" s="20"/>
      <c r="L854" s="76"/>
      <c r="M854" s="76"/>
      <c r="S854" s="14" t="s">
        <v>5944</v>
      </c>
      <c r="T854" s="54">
        <v>0</v>
      </c>
      <c r="U854" s="54">
        <v>0</v>
      </c>
      <c r="V854" s="55">
        <v>0</v>
      </c>
      <c r="W854" s="55">
        <v>0</v>
      </c>
      <c r="X854" s="55">
        <v>0</v>
      </c>
      <c r="Y854" s="15">
        <f t="shared" si="145"/>
        <v>0</v>
      </c>
      <c r="AL854" s="125" t="s">
        <v>5878</v>
      </c>
      <c r="AM854" s="126">
        <v>0</v>
      </c>
      <c r="AN854" s="126">
        <v>0</v>
      </c>
      <c r="AO854" s="126">
        <v>0</v>
      </c>
      <c r="AP854" s="126">
        <v>0</v>
      </c>
      <c r="AQ854" s="126">
        <v>0</v>
      </c>
      <c r="AR854" s="126">
        <v>0</v>
      </c>
      <c r="AS854" s="126">
        <v>0</v>
      </c>
      <c r="AT854" s="126">
        <v>0</v>
      </c>
      <c r="AU854" s="126">
        <v>0</v>
      </c>
      <c r="AV854" s="126">
        <v>0</v>
      </c>
      <c r="AW854" s="126">
        <v>0</v>
      </c>
      <c r="AX854" s="126">
        <v>0</v>
      </c>
      <c r="AY854" s="126">
        <v>0</v>
      </c>
      <c r="AZ854" s="126">
        <v>0</v>
      </c>
      <c r="BA854" s="126">
        <v>0</v>
      </c>
      <c r="BB854" s="126">
        <v>0</v>
      </c>
      <c r="BC854" s="126">
        <v>0</v>
      </c>
      <c r="BD854" s="127">
        <v>0</v>
      </c>
      <c r="BE854" s="125">
        <v>0</v>
      </c>
      <c r="BG854" s="125" t="s">
        <v>5878</v>
      </c>
      <c r="BR854" s="11"/>
      <c r="BV854" s="11"/>
    </row>
    <row r="855" spans="2:74" x14ac:dyDescent="0.25">
      <c r="B855" s="76"/>
      <c r="C855" s="76"/>
      <c r="D855" s="149"/>
      <c r="E855" s="149"/>
      <c r="F855" s="152"/>
      <c r="G855" s="20"/>
      <c r="H855" s="20"/>
      <c r="I855" s="20"/>
      <c r="J855" s="20"/>
      <c r="K855" s="20"/>
      <c r="L855" s="76"/>
      <c r="M855" s="76"/>
      <c r="S855" s="14" t="s">
        <v>5945</v>
      </c>
      <c r="T855" s="24">
        <v>0</v>
      </c>
      <c r="U855" s="24">
        <v>0</v>
      </c>
      <c r="V855" s="24">
        <v>0</v>
      </c>
      <c r="W855" s="24">
        <v>0</v>
      </c>
      <c r="X855" s="24">
        <v>0</v>
      </c>
      <c r="Y855" s="15">
        <f t="shared" si="145"/>
        <v>0</v>
      </c>
      <c r="BR855" s="11"/>
      <c r="BV855" s="11"/>
    </row>
    <row r="856" spans="2:74" x14ac:dyDescent="0.25">
      <c r="B856" s="76"/>
      <c r="C856" s="76"/>
      <c r="D856" s="149"/>
      <c r="E856" s="149"/>
      <c r="F856" s="152"/>
      <c r="G856" s="20"/>
      <c r="H856" s="20"/>
      <c r="I856" s="20"/>
      <c r="J856" s="20"/>
      <c r="K856" s="20"/>
      <c r="L856" s="76"/>
      <c r="M856" s="76"/>
      <c r="S856" s="14" t="s">
        <v>5803</v>
      </c>
      <c r="T856" s="24">
        <v>0</v>
      </c>
      <c r="U856" s="24">
        <v>0</v>
      </c>
      <c r="V856" s="24">
        <v>0</v>
      </c>
      <c r="W856" s="24">
        <v>3</v>
      </c>
      <c r="X856" s="24">
        <v>0</v>
      </c>
      <c r="Y856" s="15">
        <f t="shared" si="145"/>
        <v>3</v>
      </c>
      <c r="BR856" s="11"/>
      <c r="BV856" s="11"/>
    </row>
    <row r="857" spans="2:74" x14ac:dyDescent="0.25">
      <c r="B857" s="76"/>
      <c r="C857" s="76"/>
      <c r="D857" s="149"/>
      <c r="E857" s="149"/>
      <c r="F857" s="152"/>
      <c r="G857" s="20"/>
      <c r="H857" s="20"/>
      <c r="I857" s="20"/>
      <c r="J857" s="20"/>
      <c r="K857" s="20"/>
      <c r="L857" s="76"/>
      <c r="M857" s="76"/>
      <c r="S857" s="45" t="s">
        <v>5804</v>
      </c>
      <c r="T857" s="43">
        <v>0</v>
      </c>
      <c r="U857" s="43">
        <v>4</v>
      </c>
      <c r="V857" s="43">
        <v>0</v>
      </c>
      <c r="W857" s="43">
        <v>6</v>
      </c>
      <c r="X857" s="43">
        <v>11</v>
      </c>
      <c r="Y857" s="15">
        <f t="shared" si="145"/>
        <v>10</v>
      </c>
      <c r="BR857" s="11"/>
      <c r="BV857" s="11"/>
    </row>
    <row r="858" spans="2:74" x14ac:dyDescent="0.25">
      <c r="B858" s="76"/>
      <c r="C858" s="76"/>
      <c r="D858" s="149"/>
      <c r="E858" s="149"/>
      <c r="F858" s="152"/>
      <c r="G858" s="20"/>
      <c r="H858" s="20"/>
      <c r="I858" s="20"/>
      <c r="J858" s="20"/>
      <c r="K858" s="20"/>
      <c r="L858" s="76"/>
      <c r="M858" s="76"/>
      <c r="S858" s="14" t="s">
        <v>5805</v>
      </c>
      <c r="T858" s="22">
        <v>0</v>
      </c>
      <c r="U858" s="22">
        <v>8</v>
      </c>
      <c r="V858" s="22">
        <v>1</v>
      </c>
      <c r="W858" s="22">
        <v>30</v>
      </c>
      <c r="X858" s="24">
        <v>115</v>
      </c>
      <c r="Y858" s="15">
        <f t="shared" si="145"/>
        <v>39</v>
      </c>
      <c r="BR858" s="11"/>
      <c r="BV858" s="11"/>
    </row>
    <row r="859" spans="2:74" x14ac:dyDescent="0.25">
      <c r="B859" s="76"/>
      <c r="C859" s="76"/>
      <c r="D859" s="149"/>
      <c r="E859" s="149"/>
      <c r="F859" s="152"/>
      <c r="G859" s="20"/>
      <c r="H859" s="20"/>
      <c r="I859" s="20"/>
      <c r="J859" s="20"/>
      <c r="K859" s="20"/>
      <c r="L859" s="76"/>
      <c r="M859" s="76"/>
      <c r="S859" s="45" t="s">
        <v>5806</v>
      </c>
      <c r="T859" s="43">
        <v>13</v>
      </c>
      <c r="U859" s="43">
        <v>23</v>
      </c>
      <c r="V859" s="43">
        <v>15</v>
      </c>
      <c r="W859" s="43">
        <v>69</v>
      </c>
      <c r="X859" s="43">
        <v>395</v>
      </c>
      <c r="Y859" s="15">
        <f t="shared" si="145"/>
        <v>120</v>
      </c>
      <c r="BR859" s="11"/>
      <c r="BV859" s="11"/>
    </row>
    <row r="860" spans="2:74" x14ac:dyDescent="0.25">
      <c r="B860" s="76"/>
      <c r="C860" s="76"/>
      <c r="D860" s="76"/>
      <c r="E860" s="76"/>
      <c r="F860" s="76"/>
      <c r="G860" s="76"/>
      <c r="H860" s="76"/>
      <c r="I860" s="76"/>
      <c r="J860" s="76"/>
      <c r="K860" s="76"/>
      <c r="L860" s="76"/>
      <c r="M860" s="76"/>
      <c r="S860" s="15" t="s">
        <v>5785</v>
      </c>
      <c r="T860" s="24">
        <v>0</v>
      </c>
      <c r="U860" s="24">
        <v>0</v>
      </c>
      <c r="V860" s="24">
        <v>0</v>
      </c>
      <c r="W860" s="24">
        <v>57</v>
      </c>
      <c r="X860" s="24">
        <v>0</v>
      </c>
      <c r="Y860" s="15">
        <f t="shared" si="145"/>
        <v>57</v>
      </c>
      <c r="BR860" s="11"/>
      <c r="BV860" s="11"/>
    </row>
    <row r="861" spans="2:74" x14ac:dyDescent="0.25">
      <c r="B861" s="76"/>
      <c r="C861" s="76"/>
      <c r="D861" s="76"/>
      <c r="E861" s="76"/>
      <c r="F861" s="76"/>
      <c r="G861" s="76"/>
      <c r="H861" s="76"/>
      <c r="I861" s="76"/>
      <c r="J861" s="76"/>
      <c r="K861" s="76"/>
      <c r="L861" s="76"/>
      <c r="M861" s="76"/>
      <c r="T861" s="20">
        <f>SUM(T852:T860)</f>
        <v>13</v>
      </c>
      <c r="U861" s="20">
        <f>SUM(U852:U860)</f>
        <v>35</v>
      </c>
      <c r="V861" s="20">
        <f>SUM(V852:V860)</f>
        <v>16</v>
      </c>
      <c r="W861" s="20">
        <f>SUM(W852:W860)</f>
        <v>165</v>
      </c>
      <c r="X861" s="20">
        <f>SUM(X852:X860)</f>
        <v>521</v>
      </c>
      <c r="Y861" s="15">
        <f t="shared" si="145"/>
        <v>229</v>
      </c>
      <c r="BR861" s="11"/>
      <c r="BV861" s="11"/>
    </row>
    <row r="862" spans="2:74" x14ac:dyDescent="0.25">
      <c r="B862" s="76"/>
      <c r="C862" s="76"/>
      <c r="D862" s="76"/>
      <c r="E862" s="76"/>
      <c r="F862" s="76"/>
      <c r="G862" s="76"/>
      <c r="H862" s="76"/>
      <c r="I862" s="76"/>
      <c r="J862" s="76"/>
      <c r="K862" s="76"/>
      <c r="L862" s="76"/>
      <c r="M862" s="76"/>
      <c r="BR862" s="11"/>
      <c r="BV862" s="11"/>
    </row>
    <row r="865" spans="1:74" ht="43.5" customHeight="1" x14ac:dyDescent="0.25">
      <c r="A865" s="35" t="s">
        <v>5851</v>
      </c>
      <c r="B865" s="35" t="s">
        <v>5790</v>
      </c>
      <c r="C865" s="35" t="s">
        <v>5751</v>
      </c>
      <c r="D865" s="35" t="s">
        <v>5791</v>
      </c>
      <c r="E865" s="35" t="s">
        <v>5792</v>
      </c>
      <c r="F865" s="35" t="s">
        <v>5793</v>
      </c>
      <c r="G865" s="35" t="s">
        <v>5794</v>
      </c>
      <c r="H865" s="35" t="s">
        <v>5795</v>
      </c>
      <c r="I865" s="35" t="s">
        <v>5796</v>
      </c>
      <c r="J865" s="35" t="s">
        <v>5798</v>
      </c>
      <c r="K865" s="36" t="s">
        <v>5799</v>
      </c>
      <c r="L865" s="25"/>
      <c r="M865" s="16" t="s">
        <v>5955</v>
      </c>
      <c r="S865" s="11" t="s">
        <v>5851</v>
      </c>
      <c r="AL865" s="17" t="s">
        <v>5824</v>
      </c>
      <c r="AM865" s="65" t="s">
        <v>5851</v>
      </c>
      <c r="AN865" s="66"/>
      <c r="AO865" s="66"/>
      <c r="AP865" s="66"/>
      <c r="BR865" s="11"/>
      <c r="BV865" s="11"/>
    </row>
    <row r="866" spans="1:74" x14ac:dyDescent="0.25">
      <c r="A866" s="134" t="s">
        <v>460</v>
      </c>
      <c r="B866" s="134" t="s">
        <v>944</v>
      </c>
      <c r="C866" s="177">
        <v>2</v>
      </c>
      <c r="D866" s="142">
        <v>2</v>
      </c>
      <c r="E866" s="141">
        <v>0</v>
      </c>
      <c r="F866" s="141">
        <v>0</v>
      </c>
      <c r="G866" s="141">
        <v>0</v>
      </c>
      <c r="H866" s="141">
        <v>2</v>
      </c>
      <c r="I866" s="141">
        <v>0</v>
      </c>
      <c r="J866" s="141">
        <v>0</v>
      </c>
      <c r="K866" s="171">
        <f t="shared" ref="K866:K884" si="146">SUM(E866:J866)</f>
        <v>2</v>
      </c>
      <c r="L866" s="28"/>
      <c r="M866" s="119"/>
      <c r="S866" s="14" t="s">
        <v>5801</v>
      </c>
      <c r="T866" s="14" t="s">
        <v>264</v>
      </c>
      <c r="U866" s="14" t="s">
        <v>121</v>
      </c>
      <c r="V866" s="14" t="s">
        <v>543</v>
      </c>
      <c r="W866" s="14" t="s">
        <v>198</v>
      </c>
      <c r="X866" s="14" t="s">
        <v>300</v>
      </c>
      <c r="Y866" s="14" t="s">
        <v>117</v>
      </c>
      <c r="AL866" s="11" t="s">
        <v>5918</v>
      </c>
      <c r="AM866" s="66"/>
      <c r="AN866" s="66"/>
      <c r="AO866" s="66"/>
      <c r="AP866" s="66"/>
      <c r="BR866" s="11"/>
      <c r="BV866" s="11"/>
    </row>
    <row r="867" spans="1:74" x14ac:dyDescent="0.25">
      <c r="A867" s="134" t="s">
        <v>460</v>
      </c>
      <c r="B867" s="134" t="s">
        <v>721</v>
      </c>
      <c r="C867" s="177">
        <v>10</v>
      </c>
      <c r="D867" s="142">
        <v>9</v>
      </c>
      <c r="E867" s="141">
        <v>0</v>
      </c>
      <c r="F867" s="141">
        <v>4</v>
      </c>
      <c r="G867" s="141">
        <v>0</v>
      </c>
      <c r="H867" s="141">
        <v>5</v>
      </c>
      <c r="I867" s="141">
        <v>0</v>
      </c>
      <c r="J867" s="141">
        <v>0</v>
      </c>
      <c r="K867" s="171">
        <f t="shared" si="146"/>
        <v>9</v>
      </c>
      <c r="M867" s="114">
        <v>11</v>
      </c>
      <c r="S867" s="14" t="s">
        <v>5942</v>
      </c>
      <c r="T867" s="54">
        <v>0</v>
      </c>
      <c r="U867" s="54">
        <v>0</v>
      </c>
      <c r="V867" s="55">
        <v>0</v>
      </c>
      <c r="W867" s="55">
        <v>0</v>
      </c>
      <c r="X867" s="55">
        <v>0</v>
      </c>
      <c r="Y867" s="14">
        <f t="shared" ref="Y867:Y875" si="147">SUM(T867:X867)</f>
        <v>0</v>
      </c>
      <c r="AL867" s="11" t="s">
        <v>5827</v>
      </c>
      <c r="AM867" s="66"/>
      <c r="AN867" s="66"/>
      <c r="AO867" s="66"/>
      <c r="AP867" s="66"/>
      <c r="BR867" s="11"/>
      <c r="BV867" s="11"/>
    </row>
    <row r="868" spans="1:74" x14ac:dyDescent="0.25">
      <c r="A868" s="136" t="s">
        <v>464</v>
      </c>
      <c r="B868" s="136" t="s">
        <v>1601</v>
      </c>
      <c r="C868" s="178">
        <v>8</v>
      </c>
      <c r="D868" s="120">
        <v>7</v>
      </c>
      <c r="E868" s="92">
        <v>0</v>
      </c>
      <c r="F868" s="92">
        <v>3</v>
      </c>
      <c r="G868" s="92">
        <v>0</v>
      </c>
      <c r="H868" s="92">
        <v>4</v>
      </c>
      <c r="I868" s="92">
        <v>0</v>
      </c>
      <c r="J868" s="92">
        <v>0</v>
      </c>
      <c r="K868" s="171">
        <f t="shared" si="146"/>
        <v>7</v>
      </c>
      <c r="L868" s="180"/>
      <c r="M868" s="181"/>
      <c r="S868" s="14" t="s">
        <v>5943</v>
      </c>
      <c r="T868" s="55">
        <v>0</v>
      </c>
      <c r="U868" s="55">
        <v>0</v>
      </c>
      <c r="V868" s="55">
        <v>0</v>
      </c>
      <c r="W868" s="55">
        <v>0</v>
      </c>
      <c r="X868" s="55">
        <v>0</v>
      </c>
      <c r="Y868" s="14">
        <f t="shared" si="147"/>
        <v>0</v>
      </c>
      <c r="AM868" s="66"/>
      <c r="AN868" s="66"/>
      <c r="AO868" s="66"/>
      <c r="AP868" s="66"/>
      <c r="BR868" s="11"/>
      <c r="BV868" s="11"/>
    </row>
    <row r="869" spans="1:74" x14ac:dyDescent="0.25">
      <c r="A869" s="136" t="s">
        <v>464</v>
      </c>
      <c r="B869" s="136" t="s">
        <v>944</v>
      </c>
      <c r="C869" s="178">
        <v>2</v>
      </c>
      <c r="D869" s="120">
        <v>2</v>
      </c>
      <c r="E869" s="92">
        <v>0</v>
      </c>
      <c r="F869" s="92">
        <v>0</v>
      </c>
      <c r="G869" s="92">
        <v>0</v>
      </c>
      <c r="H869" s="92">
        <v>2</v>
      </c>
      <c r="I869" s="92">
        <v>0</v>
      </c>
      <c r="J869" s="92">
        <v>0</v>
      </c>
      <c r="K869" s="171">
        <f t="shared" si="146"/>
        <v>2</v>
      </c>
      <c r="L869" s="180"/>
      <c r="M869" s="181"/>
      <c r="S869" s="14" t="s">
        <v>5944</v>
      </c>
      <c r="T869" s="54">
        <v>0</v>
      </c>
      <c r="U869" s="54">
        <v>0</v>
      </c>
      <c r="V869" s="55">
        <v>0</v>
      </c>
      <c r="W869" s="55">
        <v>0</v>
      </c>
      <c r="X869" s="55">
        <v>0</v>
      </c>
      <c r="Y869" s="14">
        <f t="shared" si="147"/>
        <v>0</v>
      </c>
      <c r="AL869" s="11" t="s">
        <v>5</v>
      </c>
      <c r="AM869" s="11" t="s">
        <v>5834</v>
      </c>
      <c r="AN869" s="11" t="s">
        <v>5835</v>
      </c>
      <c r="AO869" s="11" t="s">
        <v>5836</v>
      </c>
      <c r="AP869" s="11" t="s">
        <v>5837</v>
      </c>
      <c r="AQ869" s="11" t="s">
        <v>5838</v>
      </c>
      <c r="AR869" s="11" t="s">
        <v>5839</v>
      </c>
      <c r="AS869" s="11" t="s">
        <v>5840</v>
      </c>
      <c r="AT869" s="68" t="s">
        <v>5841</v>
      </c>
      <c r="AU869" s="68" t="s">
        <v>5842</v>
      </c>
      <c r="AV869" s="11" t="s">
        <v>5843</v>
      </c>
      <c r="AW869" s="11" t="s">
        <v>5844</v>
      </c>
      <c r="AX869" s="11" t="s">
        <v>5845</v>
      </c>
      <c r="AY869" s="11" t="s">
        <v>5846</v>
      </c>
      <c r="AZ869" s="11" t="s">
        <v>5847</v>
      </c>
      <c r="BA869" s="11" t="s">
        <v>5848</v>
      </c>
      <c r="BB869" s="11" t="s">
        <v>5849</v>
      </c>
      <c r="BC869" s="11" t="s">
        <v>5850</v>
      </c>
      <c r="BD869" s="11" t="s">
        <v>5851</v>
      </c>
      <c r="BR869" s="11"/>
      <c r="BV869" s="11"/>
    </row>
    <row r="870" spans="1:74" x14ac:dyDescent="0.25">
      <c r="A870" s="136" t="s">
        <v>464</v>
      </c>
      <c r="B870" s="136" t="s">
        <v>721</v>
      </c>
      <c r="C870" s="178">
        <v>43</v>
      </c>
      <c r="D870" s="120">
        <v>42</v>
      </c>
      <c r="E870" s="92">
        <v>0</v>
      </c>
      <c r="F870" s="92">
        <v>3</v>
      </c>
      <c r="G870" s="92">
        <v>1</v>
      </c>
      <c r="H870" s="92">
        <v>23</v>
      </c>
      <c r="I870" s="92">
        <v>15</v>
      </c>
      <c r="J870" s="92">
        <v>0</v>
      </c>
      <c r="K870" s="171">
        <f t="shared" si="146"/>
        <v>42</v>
      </c>
      <c r="L870" s="180"/>
      <c r="M870" s="181">
        <v>51</v>
      </c>
      <c r="S870" s="14" t="s">
        <v>5945</v>
      </c>
      <c r="T870" s="24">
        <v>0</v>
      </c>
      <c r="U870" s="24">
        <v>0</v>
      </c>
      <c r="V870" s="24">
        <v>0</v>
      </c>
      <c r="W870" s="24">
        <v>0</v>
      </c>
      <c r="X870" s="24">
        <v>0</v>
      </c>
      <c r="Y870" s="14">
        <f t="shared" si="147"/>
        <v>0</v>
      </c>
      <c r="AL870" s="11" t="s">
        <v>5870</v>
      </c>
      <c r="AM870" s="66">
        <v>0</v>
      </c>
      <c r="AN870" s="66">
        <v>0</v>
      </c>
      <c r="AO870" s="66">
        <v>0</v>
      </c>
      <c r="AP870" s="66">
        <v>0</v>
      </c>
      <c r="AQ870" s="66">
        <v>0</v>
      </c>
      <c r="AR870" s="66">
        <v>0</v>
      </c>
      <c r="AS870" s="66">
        <v>0</v>
      </c>
      <c r="AT870" s="65">
        <v>0</v>
      </c>
      <c r="AU870" s="65">
        <v>0</v>
      </c>
      <c r="AV870" s="66">
        <v>0</v>
      </c>
      <c r="AW870" s="66">
        <v>0</v>
      </c>
      <c r="AX870" s="66">
        <v>0</v>
      </c>
      <c r="AY870" s="66">
        <v>0</v>
      </c>
      <c r="AZ870" s="66">
        <v>0</v>
      </c>
      <c r="BA870" s="66">
        <v>0</v>
      </c>
      <c r="BB870" s="66">
        <v>0</v>
      </c>
      <c r="BC870" s="66">
        <v>0</v>
      </c>
      <c r="BD870" s="66">
        <v>0</v>
      </c>
      <c r="BR870" s="11"/>
      <c r="BV870" s="11"/>
    </row>
    <row r="871" spans="1:74" x14ac:dyDescent="0.25">
      <c r="A871" s="182" t="s">
        <v>468</v>
      </c>
      <c r="B871" s="182" t="s">
        <v>1601</v>
      </c>
      <c r="C871" s="177">
        <v>30</v>
      </c>
      <c r="D871" s="142">
        <v>28</v>
      </c>
      <c r="E871" s="141">
        <v>0</v>
      </c>
      <c r="F871" s="141">
        <v>4</v>
      </c>
      <c r="G871" s="141">
        <v>1</v>
      </c>
      <c r="H871" s="141">
        <v>23</v>
      </c>
      <c r="I871" s="141">
        <v>0</v>
      </c>
      <c r="J871" s="141">
        <v>0</v>
      </c>
      <c r="K871" s="171">
        <f t="shared" si="146"/>
        <v>28</v>
      </c>
      <c r="L871" s="28"/>
      <c r="M871" s="119"/>
      <c r="S871" s="14" t="s">
        <v>5803</v>
      </c>
      <c r="T871" s="24">
        <v>0</v>
      </c>
      <c r="U871" s="24">
        <v>4</v>
      </c>
      <c r="V871" s="24">
        <v>0</v>
      </c>
      <c r="W871" s="24">
        <v>7</v>
      </c>
      <c r="X871" s="24">
        <v>0</v>
      </c>
      <c r="Y871" s="14">
        <f t="shared" si="147"/>
        <v>11</v>
      </c>
      <c r="AL871" s="11" t="s">
        <v>5871</v>
      </c>
      <c r="AM871" s="66">
        <v>0</v>
      </c>
      <c r="AN871" s="66">
        <v>0</v>
      </c>
      <c r="AO871" s="66">
        <v>0</v>
      </c>
      <c r="AP871" s="66">
        <v>0</v>
      </c>
      <c r="AQ871" s="66">
        <v>0</v>
      </c>
      <c r="AR871" s="66">
        <v>0</v>
      </c>
      <c r="AS871" s="66">
        <v>0</v>
      </c>
      <c r="AT871" s="65">
        <v>0</v>
      </c>
      <c r="AU871" s="65">
        <v>0</v>
      </c>
      <c r="AV871" s="66">
        <v>0</v>
      </c>
      <c r="AW871" s="66">
        <v>0</v>
      </c>
      <c r="AX871" s="66">
        <v>0</v>
      </c>
      <c r="AY871" s="66">
        <v>0</v>
      </c>
      <c r="AZ871" s="66">
        <v>0</v>
      </c>
      <c r="BA871" s="66">
        <v>0</v>
      </c>
      <c r="BB871" s="66">
        <v>0</v>
      </c>
      <c r="BC871" s="66">
        <v>0</v>
      </c>
      <c r="BD871" s="66">
        <v>0</v>
      </c>
      <c r="BR871" s="11"/>
      <c r="BV871" s="11"/>
    </row>
    <row r="872" spans="1:74" x14ac:dyDescent="0.25">
      <c r="A872" s="182" t="s">
        <v>468</v>
      </c>
      <c r="B872" s="182" t="s">
        <v>944</v>
      </c>
      <c r="C872" s="177">
        <v>58</v>
      </c>
      <c r="D872" s="142">
        <v>58</v>
      </c>
      <c r="E872" s="141">
        <v>0</v>
      </c>
      <c r="F872" s="141">
        <v>0</v>
      </c>
      <c r="G872" s="141">
        <v>0</v>
      </c>
      <c r="H872" s="141">
        <v>9</v>
      </c>
      <c r="I872" s="141">
        <v>49</v>
      </c>
      <c r="J872" s="141">
        <v>0</v>
      </c>
      <c r="K872" s="171">
        <f t="shared" si="146"/>
        <v>58</v>
      </c>
      <c r="L872" s="28"/>
      <c r="M872" s="119"/>
      <c r="S872" s="45" t="s">
        <v>5804</v>
      </c>
      <c r="T872" s="43">
        <v>0</v>
      </c>
      <c r="U872" s="43">
        <v>6</v>
      </c>
      <c r="V872" s="43">
        <v>1</v>
      </c>
      <c r="W872" s="43">
        <v>29</v>
      </c>
      <c r="X872" s="43">
        <v>15</v>
      </c>
      <c r="Y872" s="14">
        <f t="shared" si="147"/>
        <v>51</v>
      </c>
      <c r="AL872" s="11" t="s">
        <v>5872</v>
      </c>
      <c r="AM872" s="66">
        <v>0</v>
      </c>
      <c r="AN872" s="66">
        <v>0</v>
      </c>
      <c r="AO872" s="66">
        <v>0</v>
      </c>
      <c r="AP872" s="66">
        <v>0</v>
      </c>
      <c r="AQ872" s="66">
        <v>0</v>
      </c>
      <c r="AR872" s="66">
        <v>0</v>
      </c>
      <c r="AS872" s="66">
        <v>0</v>
      </c>
      <c r="AT872" s="65">
        <v>0</v>
      </c>
      <c r="AU872" s="65">
        <v>0</v>
      </c>
      <c r="AV872" s="66">
        <v>0</v>
      </c>
      <c r="AW872" s="66">
        <v>0</v>
      </c>
      <c r="AX872" s="66">
        <v>1</v>
      </c>
      <c r="AY872" s="66">
        <v>0</v>
      </c>
      <c r="AZ872" s="66">
        <v>0</v>
      </c>
      <c r="BA872" s="66">
        <v>0</v>
      </c>
      <c r="BB872" s="66">
        <v>0</v>
      </c>
      <c r="BC872" s="66">
        <v>0</v>
      </c>
      <c r="BD872" s="66">
        <v>0</v>
      </c>
      <c r="BR872" s="11"/>
      <c r="BV872" s="11"/>
    </row>
    <row r="873" spans="1:74" x14ac:dyDescent="0.25">
      <c r="A873" s="182" t="s">
        <v>468</v>
      </c>
      <c r="B873" s="182" t="s">
        <v>2016</v>
      </c>
      <c r="C873" s="177">
        <v>2</v>
      </c>
      <c r="D873" s="142">
        <v>0</v>
      </c>
      <c r="E873" s="141">
        <v>0</v>
      </c>
      <c r="F873" s="141">
        <v>0</v>
      </c>
      <c r="G873" s="141">
        <v>0</v>
      </c>
      <c r="H873" s="141">
        <v>0</v>
      </c>
      <c r="I873" s="141">
        <v>0</v>
      </c>
      <c r="J873" s="141">
        <v>0</v>
      </c>
      <c r="K873" s="171">
        <f t="shared" si="146"/>
        <v>0</v>
      </c>
      <c r="M873" s="76"/>
      <c r="S873" s="14" t="s">
        <v>5805</v>
      </c>
      <c r="T873" s="24">
        <v>6</v>
      </c>
      <c r="U873" s="24">
        <v>21</v>
      </c>
      <c r="V873" s="24">
        <v>2</v>
      </c>
      <c r="W873" s="24">
        <v>86</v>
      </c>
      <c r="X873" s="24">
        <v>320</v>
      </c>
      <c r="Y873" s="14">
        <f t="shared" si="147"/>
        <v>435</v>
      </c>
      <c r="AL873" s="11" t="s">
        <v>5873</v>
      </c>
      <c r="AM873" s="66">
        <v>0</v>
      </c>
      <c r="AN873" s="66">
        <v>0</v>
      </c>
      <c r="AO873" s="66">
        <v>0</v>
      </c>
      <c r="AP873" s="66">
        <v>0</v>
      </c>
      <c r="AQ873" s="66">
        <v>0</v>
      </c>
      <c r="AR873" s="66">
        <v>0</v>
      </c>
      <c r="AS873" s="66">
        <v>0</v>
      </c>
      <c r="AT873" s="65">
        <v>0</v>
      </c>
      <c r="AU873" s="65">
        <v>0</v>
      </c>
      <c r="AV873" s="66">
        <v>0</v>
      </c>
      <c r="AW873" s="66">
        <v>0</v>
      </c>
      <c r="AX873" s="66">
        <v>1</v>
      </c>
      <c r="AY873" s="66">
        <v>0</v>
      </c>
      <c r="AZ873" s="66">
        <v>0</v>
      </c>
      <c r="BA873" s="66">
        <v>0</v>
      </c>
      <c r="BB873" s="66">
        <v>0</v>
      </c>
      <c r="BC873" s="66">
        <v>0</v>
      </c>
      <c r="BD873" s="66">
        <v>0</v>
      </c>
      <c r="BR873" s="11"/>
      <c r="BV873" s="11"/>
    </row>
    <row r="874" spans="1:74" x14ac:dyDescent="0.25">
      <c r="A874" s="182" t="s">
        <v>468</v>
      </c>
      <c r="B874" s="182" t="s">
        <v>4236</v>
      </c>
      <c r="C874" s="177">
        <v>1</v>
      </c>
      <c r="D874" s="142">
        <v>1</v>
      </c>
      <c r="E874" s="141">
        <v>0</v>
      </c>
      <c r="F874" s="141">
        <v>0</v>
      </c>
      <c r="G874" s="141">
        <v>0</v>
      </c>
      <c r="H874" s="141">
        <v>1</v>
      </c>
      <c r="I874" s="141">
        <v>0</v>
      </c>
      <c r="J874" s="141">
        <v>0</v>
      </c>
      <c r="K874" s="171">
        <f t="shared" si="146"/>
        <v>1</v>
      </c>
      <c r="L874" s="28"/>
      <c r="M874" s="119"/>
      <c r="S874" s="45" t="s">
        <v>5806</v>
      </c>
      <c r="T874" s="43">
        <v>36</v>
      </c>
      <c r="U874" s="43">
        <v>70</v>
      </c>
      <c r="V874" s="43">
        <v>26</v>
      </c>
      <c r="W874" s="43">
        <v>168</v>
      </c>
      <c r="X874" s="43">
        <v>386</v>
      </c>
      <c r="Y874" s="14">
        <f t="shared" si="147"/>
        <v>686</v>
      </c>
      <c r="AL874" s="11" t="s">
        <v>5874</v>
      </c>
      <c r="AM874" s="66">
        <v>364</v>
      </c>
      <c r="AN874" s="66">
        <v>349</v>
      </c>
      <c r="AO874" s="66">
        <v>510</v>
      </c>
      <c r="AP874" s="66">
        <v>535</v>
      </c>
      <c r="AQ874" s="66">
        <v>579</v>
      </c>
      <c r="AR874" s="66">
        <v>91</v>
      </c>
      <c r="AS874" s="66">
        <v>181</v>
      </c>
      <c r="AT874" s="65">
        <v>166</v>
      </c>
      <c r="AU874" s="65">
        <v>123</v>
      </c>
      <c r="AV874" s="66">
        <v>6</v>
      </c>
      <c r="AW874" s="66">
        <v>0</v>
      </c>
      <c r="AX874" s="66">
        <v>1</v>
      </c>
      <c r="AY874" s="66">
        <v>0</v>
      </c>
      <c r="AZ874" s="66">
        <v>0</v>
      </c>
      <c r="BA874" s="66">
        <v>0</v>
      </c>
      <c r="BB874" s="66">
        <v>0</v>
      </c>
      <c r="BC874" s="66">
        <v>0</v>
      </c>
      <c r="BD874" s="66">
        <v>0</v>
      </c>
      <c r="BR874" s="11"/>
      <c r="BV874" s="11"/>
    </row>
    <row r="875" spans="1:74" x14ac:dyDescent="0.25">
      <c r="A875" s="182" t="s">
        <v>468</v>
      </c>
      <c r="B875" s="182" t="s">
        <v>721</v>
      </c>
      <c r="C875" s="177">
        <v>349</v>
      </c>
      <c r="D875" s="142">
        <v>348</v>
      </c>
      <c r="E875" s="141">
        <v>6</v>
      </c>
      <c r="F875" s="141">
        <v>17</v>
      </c>
      <c r="G875" s="141">
        <v>1</v>
      </c>
      <c r="H875" s="141">
        <v>53</v>
      </c>
      <c r="I875" s="141">
        <v>271</v>
      </c>
      <c r="J875" s="141">
        <v>0</v>
      </c>
      <c r="K875" s="171">
        <f t="shared" si="146"/>
        <v>348</v>
      </c>
      <c r="L875" s="28"/>
      <c r="M875" s="119">
        <f>SUM(K871:K875)</f>
        <v>435</v>
      </c>
      <c r="S875" s="15" t="s">
        <v>5785</v>
      </c>
      <c r="T875" s="24">
        <v>0</v>
      </c>
      <c r="U875" s="24">
        <v>0</v>
      </c>
      <c r="V875" s="24">
        <v>0</v>
      </c>
      <c r="W875" s="24">
        <v>62</v>
      </c>
      <c r="X875" s="24">
        <v>0</v>
      </c>
      <c r="Y875" s="14">
        <f t="shared" si="147"/>
        <v>62</v>
      </c>
      <c r="AL875" s="11" t="s">
        <v>5884</v>
      </c>
      <c r="AM875" s="66">
        <v>3</v>
      </c>
      <c r="AN875" s="66">
        <v>0</v>
      </c>
      <c r="AO875" s="66">
        <v>1</v>
      </c>
      <c r="AP875" s="66">
        <v>1</v>
      </c>
      <c r="AQ875" s="66">
        <v>1</v>
      </c>
      <c r="AR875" s="66">
        <v>0</v>
      </c>
      <c r="AS875" s="66">
        <v>0</v>
      </c>
      <c r="AT875" s="65">
        <v>0</v>
      </c>
      <c r="AU875" s="65">
        <v>0</v>
      </c>
      <c r="AV875" s="66">
        <v>1</v>
      </c>
      <c r="AW875" s="66">
        <v>2</v>
      </c>
      <c r="AX875" s="66">
        <v>1</v>
      </c>
      <c r="AY875" s="66">
        <v>1</v>
      </c>
      <c r="AZ875" s="66">
        <v>0</v>
      </c>
      <c r="BA875" s="66">
        <v>0</v>
      </c>
      <c r="BB875" s="66">
        <v>1</v>
      </c>
      <c r="BC875" s="66">
        <v>0</v>
      </c>
      <c r="BD875" s="66">
        <v>0</v>
      </c>
      <c r="BR875" s="11"/>
      <c r="BV875" s="11"/>
    </row>
    <row r="876" spans="1:74" x14ac:dyDescent="0.25">
      <c r="A876" s="136" t="s">
        <v>472</v>
      </c>
      <c r="B876" s="136" t="s">
        <v>1601</v>
      </c>
      <c r="C876" s="178">
        <v>92</v>
      </c>
      <c r="D876" s="120">
        <v>89</v>
      </c>
      <c r="E876" s="92">
        <v>4</v>
      </c>
      <c r="F876" s="92">
        <v>17</v>
      </c>
      <c r="G876" s="92">
        <v>2</v>
      </c>
      <c r="H876" s="92">
        <v>66</v>
      </c>
      <c r="I876" s="92">
        <v>0</v>
      </c>
      <c r="J876" s="92">
        <v>0</v>
      </c>
      <c r="K876" s="171">
        <f t="shared" si="146"/>
        <v>89</v>
      </c>
      <c r="L876" s="180"/>
      <c r="M876" s="181"/>
      <c r="T876" s="11">
        <f t="shared" ref="T876:Y876" si="148">SUM(T867:T875)</f>
        <v>42</v>
      </c>
      <c r="U876" s="11">
        <f t="shared" si="148"/>
        <v>101</v>
      </c>
      <c r="V876" s="11">
        <f t="shared" si="148"/>
        <v>29</v>
      </c>
      <c r="W876" s="11">
        <f t="shared" si="148"/>
        <v>352</v>
      </c>
      <c r="X876" s="11">
        <f t="shared" si="148"/>
        <v>721</v>
      </c>
      <c r="Y876" s="11">
        <f t="shared" si="148"/>
        <v>1245</v>
      </c>
      <c r="AL876" s="11" t="s">
        <v>5885</v>
      </c>
      <c r="AM876" s="66">
        <v>3</v>
      </c>
      <c r="AN876" s="66">
        <v>3</v>
      </c>
      <c r="AO876" s="66">
        <v>1</v>
      </c>
      <c r="AP876" s="66">
        <v>1</v>
      </c>
      <c r="AQ876" s="66">
        <v>1</v>
      </c>
      <c r="AR876" s="66">
        <v>0</v>
      </c>
      <c r="AS876" s="66">
        <v>0</v>
      </c>
      <c r="AT876" s="65">
        <v>0</v>
      </c>
      <c r="AU876" s="65">
        <v>1</v>
      </c>
      <c r="AV876" s="66">
        <v>1</v>
      </c>
      <c r="AW876" s="66">
        <v>0</v>
      </c>
      <c r="AX876" s="66">
        <v>0</v>
      </c>
      <c r="AY876" s="66">
        <v>1</v>
      </c>
      <c r="AZ876" s="66">
        <v>0</v>
      </c>
      <c r="BA876" s="66">
        <v>0</v>
      </c>
      <c r="BB876" s="66">
        <v>1</v>
      </c>
      <c r="BC876" s="66">
        <v>0</v>
      </c>
      <c r="BD876" s="66">
        <v>0</v>
      </c>
      <c r="BR876" s="11"/>
      <c r="BV876" s="11"/>
    </row>
    <row r="877" spans="1:74" x14ac:dyDescent="0.25">
      <c r="A877" s="136" t="s">
        <v>472</v>
      </c>
      <c r="B877" s="136" t="s">
        <v>944</v>
      </c>
      <c r="C877" s="178">
        <v>32</v>
      </c>
      <c r="D877" s="120">
        <v>31</v>
      </c>
      <c r="E877" s="92">
        <v>0</v>
      </c>
      <c r="F877" s="92">
        <v>0</v>
      </c>
      <c r="G877" s="92">
        <v>1</v>
      </c>
      <c r="H877" s="92">
        <v>30</v>
      </c>
      <c r="I877" s="92">
        <v>0</v>
      </c>
      <c r="J877" s="92">
        <v>0</v>
      </c>
      <c r="K877" s="171">
        <f t="shared" si="146"/>
        <v>31</v>
      </c>
      <c r="L877" s="180"/>
      <c r="M877" s="181"/>
      <c r="AL877" s="11" t="s">
        <v>5886</v>
      </c>
      <c r="AM877" s="66">
        <v>10</v>
      </c>
      <c r="AN877" s="66">
        <v>3</v>
      </c>
      <c r="AO877" s="66">
        <v>5</v>
      </c>
      <c r="AP877" s="66">
        <v>3</v>
      </c>
      <c r="AQ877" s="66">
        <v>2</v>
      </c>
      <c r="AR877" s="66">
        <v>0</v>
      </c>
      <c r="AS877" s="66">
        <v>0</v>
      </c>
      <c r="AT877" s="65">
        <v>0</v>
      </c>
      <c r="AU877" s="65">
        <v>1</v>
      </c>
      <c r="AV877" s="66">
        <v>1</v>
      </c>
      <c r="AW877" s="66">
        <v>0</v>
      </c>
      <c r="AX877" s="66">
        <v>0</v>
      </c>
      <c r="AY877" s="66">
        <v>1</v>
      </c>
      <c r="AZ877" s="66">
        <v>0</v>
      </c>
      <c r="BA877" s="66">
        <v>0</v>
      </c>
      <c r="BB877" s="66">
        <v>1</v>
      </c>
      <c r="BC877" s="66">
        <v>0</v>
      </c>
      <c r="BD877" s="66">
        <v>0</v>
      </c>
      <c r="BR877" s="11"/>
      <c r="BV877" s="11"/>
    </row>
    <row r="878" spans="1:74" x14ac:dyDescent="0.25">
      <c r="A878" s="136" t="s">
        <v>472</v>
      </c>
      <c r="B878" s="136" t="s">
        <v>2016</v>
      </c>
      <c r="C878" s="178">
        <v>2</v>
      </c>
      <c r="D878" s="120">
        <v>2</v>
      </c>
      <c r="E878" s="92">
        <v>0</v>
      </c>
      <c r="F878" s="92">
        <v>2</v>
      </c>
      <c r="G878" s="92">
        <v>0</v>
      </c>
      <c r="H878" s="92">
        <v>0</v>
      </c>
      <c r="I878" s="92">
        <v>0</v>
      </c>
      <c r="J878" s="92">
        <v>0</v>
      </c>
      <c r="K878" s="171">
        <f t="shared" si="146"/>
        <v>2</v>
      </c>
      <c r="L878" s="180"/>
      <c r="M878" s="181"/>
      <c r="AL878" s="11" t="s">
        <v>5888</v>
      </c>
      <c r="AM878" s="66">
        <v>51</v>
      </c>
      <c r="AN878" s="66">
        <v>46</v>
      </c>
      <c r="AO878" s="66">
        <v>37</v>
      </c>
      <c r="AP878" s="66">
        <v>28</v>
      </c>
      <c r="AQ878" s="66">
        <v>23</v>
      </c>
      <c r="AR878" s="66">
        <v>12</v>
      </c>
      <c r="AS878" s="66">
        <v>18</v>
      </c>
      <c r="AT878" s="65">
        <v>8</v>
      </c>
      <c r="AU878" s="65">
        <v>10</v>
      </c>
      <c r="AV878" s="66">
        <v>4</v>
      </c>
      <c r="AW878" s="66">
        <v>1</v>
      </c>
      <c r="AX878" s="66">
        <v>5</v>
      </c>
      <c r="AY878" s="66">
        <v>3</v>
      </c>
      <c r="AZ878" s="66">
        <v>0</v>
      </c>
      <c r="BA878" s="66">
        <v>0</v>
      </c>
      <c r="BB878" s="66">
        <v>2</v>
      </c>
      <c r="BC878" s="66">
        <v>0</v>
      </c>
      <c r="BD878" s="66">
        <v>0</v>
      </c>
      <c r="BR878" s="11"/>
      <c r="BV878" s="11"/>
    </row>
    <row r="879" spans="1:74" x14ac:dyDescent="0.25">
      <c r="A879" s="136" t="s">
        <v>472</v>
      </c>
      <c r="B879" s="136" t="s">
        <v>4236</v>
      </c>
      <c r="C879" s="178">
        <v>1</v>
      </c>
      <c r="D879" s="120">
        <v>1</v>
      </c>
      <c r="E879" s="92">
        <v>0</v>
      </c>
      <c r="F879" s="92">
        <v>0</v>
      </c>
      <c r="G879" s="92">
        <v>0</v>
      </c>
      <c r="H879" s="92">
        <v>1</v>
      </c>
      <c r="I879" s="92">
        <v>0</v>
      </c>
      <c r="J879" s="92">
        <v>0</v>
      </c>
      <c r="K879" s="171">
        <f t="shared" si="146"/>
        <v>1</v>
      </c>
      <c r="L879" s="180"/>
      <c r="M879" s="181"/>
      <c r="S879" s="14" t="s">
        <v>5809</v>
      </c>
      <c r="T879" s="14" t="s">
        <v>264</v>
      </c>
      <c r="U879" s="14" t="s">
        <v>121</v>
      </c>
      <c r="V879" s="14" t="s">
        <v>543</v>
      </c>
      <c r="W879" s="14" t="s">
        <v>198</v>
      </c>
      <c r="X879" s="14" t="s">
        <v>300</v>
      </c>
      <c r="Y879" s="14" t="s">
        <v>117</v>
      </c>
      <c r="BR879" s="11"/>
      <c r="BV879" s="11"/>
    </row>
    <row r="880" spans="1:74" x14ac:dyDescent="0.25">
      <c r="A880" s="136" t="s">
        <v>472</v>
      </c>
      <c r="B880" s="136" t="s">
        <v>721</v>
      </c>
      <c r="C880" s="178">
        <v>565</v>
      </c>
      <c r="D880" s="120">
        <v>563</v>
      </c>
      <c r="E880" s="92">
        <v>32</v>
      </c>
      <c r="F880" s="92">
        <v>51</v>
      </c>
      <c r="G880" s="92">
        <v>23</v>
      </c>
      <c r="H880" s="92">
        <v>71</v>
      </c>
      <c r="I880" s="92">
        <v>386</v>
      </c>
      <c r="J880" s="92">
        <v>0</v>
      </c>
      <c r="K880" s="171">
        <f t="shared" si="146"/>
        <v>563</v>
      </c>
      <c r="L880" s="180"/>
      <c r="M880" s="181">
        <f>SUM(K876:K880)</f>
        <v>686</v>
      </c>
      <c r="S880" s="14" t="s">
        <v>5942</v>
      </c>
      <c r="T880" s="54">
        <v>0</v>
      </c>
      <c r="U880" s="54">
        <v>0</v>
      </c>
      <c r="V880" s="55">
        <v>0</v>
      </c>
      <c r="W880" s="55">
        <v>0</v>
      </c>
      <c r="X880" s="55">
        <v>0</v>
      </c>
      <c r="Y880" s="14">
        <f t="shared" ref="Y880:Y888" si="149">SUM(T880:X880)</f>
        <v>0</v>
      </c>
      <c r="BR880" s="11"/>
      <c r="BV880" s="11"/>
    </row>
    <row r="881" spans="1:74" x14ac:dyDescent="0.25">
      <c r="A881" s="182" t="s">
        <v>367</v>
      </c>
      <c r="B881" s="182" t="s">
        <v>1601</v>
      </c>
      <c r="C881" s="177">
        <v>1</v>
      </c>
      <c r="D881" s="141">
        <v>1</v>
      </c>
      <c r="E881" s="141">
        <v>0</v>
      </c>
      <c r="F881" s="141">
        <v>0</v>
      </c>
      <c r="G881" s="141">
        <v>0</v>
      </c>
      <c r="H881" s="141">
        <v>1</v>
      </c>
      <c r="I881" s="141">
        <v>0</v>
      </c>
      <c r="J881" s="141">
        <v>0</v>
      </c>
      <c r="K881" s="171">
        <f t="shared" si="146"/>
        <v>1</v>
      </c>
      <c r="L881" s="156"/>
      <c r="M881" s="143"/>
      <c r="S881" s="14" t="s">
        <v>5943</v>
      </c>
      <c r="T881" s="55">
        <v>0</v>
      </c>
      <c r="U881" s="55">
        <v>0</v>
      </c>
      <c r="V881" s="55">
        <v>0</v>
      </c>
      <c r="W881" s="55">
        <v>0</v>
      </c>
      <c r="X881" s="55">
        <v>0</v>
      </c>
      <c r="Y881" s="14">
        <f t="shared" si="149"/>
        <v>0</v>
      </c>
      <c r="BR881" s="11"/>
      <c r="BV881" s="11"/>
    </row>
    <row r="882" spans="1:74" x14ac:dyDescent="0.25">
      <c r="A882" s="182" t="s">
        <v>367</v>
      </c>
      <c r="B882" s="182" t="s">
        <v>944</v>
      </c>
      <c r="C882" s="177">
        <v>58</v>
      </c>
      <c r="D882" s="141">
        <v>58</v>
      </c>
      <c r="E882" s="141">
        <v>0</v>
      </c>
      <c r="F882" s="141">
        <v>0</v>
      </c>
      <c r="G882" s="141">
        <v>0</v>
      </c>
      <c r="H882" s="141">
        <v>58</v>
      </c>
      <c r="I882" s="141">
        <v>0</v>
      </c>
      <c r="J882" s="141">
        <v>0</v>
      </c>
      <c r="K882" s="171">
        <f t="shared" si="146"/>
        <v>58</v>
      </c>
      <c r="L882" s="156"/>
      <c r="M882" s="143"/>
      <c r="S882" s="14" t="s">
        <v>5944</v>
      </c>
      <c r="T882" s="54">
        <v>0</v>
      </c>
      <c r="U882" s="54">
        <v>0</v>
      </c>
      <c r="V882" s="55">
        <v>0</v>
      </c>
      <c r="W882" s="55">
        <v>0</v>
      </c>
      <c r="X882" s="55">
        <v>0</v>
      </c>
      <c r="Y882" s="14">
        <f t="shared" si="149"/>
        <v>0</v>
      </c>
      <c r="BR882" s="11"/>
      <c r="BV882" s="11"/>
    </row>
    <row r="883" spans="1:74" x14ac:dyDescent="0.25">
      <c r="A883" s="182" t="s">
        <v>367</v>
      </c>
      <c r="B883" s="182" t="s">
        <v>721</v>
      </c>
      <c r="C883" s="177">
        <v>3</v>
      </c>
      <c r="D883" s="141">
        <v>3</v>
      </c>
      <c r="E883" s="141">
        <v>0</v>
      </c>
      <c r="F883" s="141">
        <v>0</v>
      </c>
      <c r="G883" s="141">
        <v>0</v>
      </c>
      <c r="H883" s="141">
        <v>3</v>
      </c>
      <c r="I883" s="141">
        <v>0</v>
      </c>
      <c r="J883" s="141">
        <v>0</v>
      </c>
      <c r="K883" s="171">
        <f t="shared" si="146"/>
        <v>3</v>
      </c>
      <c r="L883" s="156"/>
      <c r="M883" s="143">
        <f>SUM(K881:K883)</f>
        <v>62</v>
      </c>
      <c r="S883" s="14" t="s">
        <v>5945</v>
      </c>
      <c r="T883" s="24">
        <v>0</v>
      </c>
      <c r="U883" s="24">
        <v>0</v>
      </c>
      <c r="V883" s="24">
        <v>0</v>
      </c>
      <c r="W883" s="24">
        <v>0</v>
      </c>
      <c r="X883" s="24">
        <v>0</v>
      </c>
      <c r="Y883" s="14">
        <f t="shared" si="149"/>
        <v>0</v>
      </c>
      <c r="BR883" s="11"/>
      <c r="BV883" s="11"/>
    </row>
    <row r="884" spans="1:74" x14ac:dyDescent="0.25">
      <c r="A884" s="184" t="s">
        <v>5810</v>
      </c>
      <c r="B884" s="185"/>
      <c r="C884" s="141">
        <f t="shared" ref="C884:J884" si="150">SUM(C866:C883)</f>
        <v>1259</v>
      </c>
      <c r="D884" s="141">
        <f t="shared" si="150"/>
        <v>1245</v>
      </c>
      <c r="E884" s="141">
        <f t="shared" si="150"/>
        <v>42</v>
      </c>
      <c r="F884" s="141">
        <f t="shared" si="150"/>
        <v>101</v>
      </c>
      <c r="G884" s="141">
        <f t="shared" si="150"/>
        <v>29</v>
      </c>
      <c r="H884" s="141">
        <f t="shared" si="150"/>
        <v>352</v>
      </c>
      <c r="I884" s="141">
        <f t="shared" si="150"/>
        <v>721</v>
      </c>
      <c r="J884" s="141">
        <f t="shared" si="150"/>
        <v>0</v>
      </c>
      <c r="K884" s="171">
        <f t="shared" si="146"/>
        <v>1245</v>
      </c>
      <c r="L884" s="156"/>
      <c r="M884" s="143">
        <f>SUM(M866:M883)</f>
        <v>1245</v>
      </c>
      <c r="S884" s="14" t="s">
        <v>5803</v>
      </c>
      <c r="T884" s="24">
        <v>0</v>
      </c>
      <c r="U884" s="24">
        <v>0</v>
      </c>
      <c r="V884" s="24">
        <v>0</v>
      </c>
      <c r="W884" s="24">
        <v>0</v>
      </c>
      <c r="X884" s="24">
        <v>0</v>
      </c>
      <c r="Y884" s="14">
        <f t="shared" si="149"/>
        <v>0</v>
      </c>
      <c r="BR884" s="11"/>
      <c r="BV884" s="11"/>
    </row>
    <row r="885" spans="1:74" x14ac:dyDescent="0.25">
      <c r="S885" s="45" t="s">
        <v>5804</v>
      </c>
      <c r="T885" s="92">
        <v>0</v>
      </c>
      <c r="U885" s="92">
        <v>3</v>
      </c>
      <c r="V885" s="92">
        <v>0</v>
      </c>
      <c r="W885" s="92">
        <v>4</v>
      </c>
      <c r="X885" s="92">
        <v>0</v>
      </c>
      <c r="Y885" s="14">
        <f t="shared" si="149"/>
        <v>7</v>
      </c>
      <c r="AL885" s="11" t="s">
        <v>5</v>
      </c>
      <c r="AM885" s="11" t="s">
        <v>5891</v>
      </c>
      <c r="AN885" s="11" t="s">
        <v>5835</v>
      </c>
      <c r="AO885" s="11" t="s">
        <v>5836</v>
      </c>
      <c r="AP885" s="11" t="s">
        <v>5837</v>
      </c>
      <c r="AQ885" s="11" t="s">
        <v>5838</v>
      </c>
      <c r="AR885" s="11" t="s">
        <v>5839</v>
      </c>
      <c r="AS885" s="11" t="s">
        <v>5840</v>
      </c>
      <c r="AT885" s="68" t="s">
        <v>5841</v>
      </c>
      <c r="AU885" s="68" t="s">
        <v>5842</v>
      </c>
      <c r="AV885" s="11" t="s">
        <v>5843</v>
      </c>
      <c r="AW885" s="11" t="s">
        <v>5844</v>
      </c>
      <c r="AX885" s="11" t="s">
        <v>5845</v>
      </c>
      <c r="AY885" s="11" t="s">
        <v>5846</v>
      </c>
      <c r="AZ885" s="11" t="s">
        <v>5847</v>
      </c>
      <c r="BA885" s="11" t="s">
        <v>5848</v>
      </c>
      <c r="BB885" s="11" t="s">
        <v>5849</v>
      </c>
      <c r="BC885" s="11" t="s">
        <v>5850</v>
      </c>
      <c r="BD885" s="11" t="s">
        <v>5851</v>
      </c>
      <c r="BR885" s="11"/>
      <c r="BV885" s="11"/>
    </row>
    <row r="886" spans="1:74" x14ac:dyDescent="0.25">
      <c r="S886" s="14" t="s">
        <v>5805</v>
      </c>
      <c r="T886" s="141">
        <v>0</v>
      </c>
      <c r="U886" s="141">
        <v>4</v>
      </c>
      <c r="V886" s="141">
        <v>1</v>
      </c>
      <c r="W886" s="141">
        <v>23</v>
      </c>
      <c r="X886" s="141">
        <v>0</v>
      </c>
      <c r="Y886" s="14">
        <f t="shared" si="149"/>
        <v>28</v>
      </c>
      <c r="AL886" s="11" t="s">
        <v>5922</v>
      </c>
      <c r="AM886" s="66">
        <v>713</v>
      </c>
      <c r="AN886" s="66">
        <v>352</v>
      </c>
      <c r="AO886" s="66">
        <v>266</v>
      </c>
      <c r="AP886" s="66">
        <v>249</v>
      </c>
      <c r="AQ886" s="66">
        <v>156</v>
      </c>
      <c r="AR886" s="66">
        <v>84</v>
      </c>
      <c r="AS886" s="66">
        <v>62</v>
      </c>
      <c r="AT886" s="65">
        <v>82</v>
      </c>
      <c r="AU886" s="65">
        <v>42</v>
      </c>
      <c r="AV886" s="66">
        <v>52</v>
      </c>
      <c r="AW886" s="66">
        <v>37</v>
      </c>
      <c r="AX886" s="66">
        <v>17</v>
      </c>
      <c r="AY886" s="66">
        <v>19</v>
      </c>
      <c r="AZ886" s="66">
        <v>37</v>
      </c>
      <c r="BA886" s="66">
        <v>13</v>
      </c>
      <c r="BB886" s="66">
        <v>19</v>
      </c>
      <c r="BC886" s="66">
        <v>16</v>
      </c>
      <c r="BD886" s="124">
        <v>11</v>
      </c>
      <c r="BR886" s="11"/>
      <c r="BV886" s="11"/>
    </row>
    <row r="887" spans="1:74" x14ac:dyDescent="0.25">
      <c r="S887" s="45" t="s">
        <v>5806</v>
      </c>
      <c r="T887" s="92">
        <v>4</v>
      </c>
      <c r="U887" s="92">
        <v>17</v>
      </c>
      <c r="V887" s="92">
        <v>2</v>
      </c>
      <c r="W887" s="92">
        <v>66</v>
      </c>
      <c r="X887" s="92">
        <v>0</v>
      </c>
      <c r="Y887" s="14">
        <f t="shared" si="149"/>
        <v>89</v>
      </c>
      <c r="AL887" s="11" t="s">
        <v>5923</v>
      </c>
      <c r="AM887" s="66">
        <v>1</v>
      </c>
      <c r="AN887" s="66">
        <v>28</v>
      </c>
      <c r="AO887" s="66">
        <v>72</v>
      </c>
      <c r="AP887" s="66">
        <v>273</v>
      </c>
      <c r="AQ887" s="66">
        <v>355</v>
      </c>
      <c r="AR887" s="66">
        <v>161</v>
      </c>
      <c r="AS887" s="66">
        <v>145</v>
      </c>
      <c r="AT887" s="65">
        <v>92</v>
      </c>
      <c r="AU887" s="65">
        <v>72</v>
      </c>
      <c r="AV887" s="66">
        <v>60</v>
      </c>
      <c r="AW887" s="66">
        <v>43</v>
      </c>
      <c r="AX887" s="66">
        <v>40</v>
      </c>
      <c r="AY887" s="66">
        <v>31</v>
      </c>
      <c r="AZ887" s="66">
        <v>39</v>
      </c>
      <c r="BA887" s="66">
        <v>28</v>
      </c>
      <c r="BB887" s="66">
        <v>32</v>
      </c>
      <c r="BC887" s="66">
        <v>17</v>
      </c>
      <c r="BD887" s="124">
        <v>29</v>
      </c>
      <c r="BR887" s="11"/>
      <c r="BV887" s="11"/>
    </row>
    <row r="888" spans="1:74" x14ac:dyDescent="0.25">
      <c r="S888" s="15" t="s">
        <v>5785</v>
      </c>
      <c r="T888" s="141">
        <v>0</v>
      </c>
      <c r="U888" s="141">
        <v>0</v>
      </c>
      <c r="V888" s="141">
        <v>0</v>
      </c>
      <c r="W888" s="141">
        <v>1</v>
      </c>
      <c r="X888" s="141">
        <v>0</v>
      </c>
      <c r="Y888" s="14">
        <f t="shared" si="149"/>
        <v>1</v>
      </c>
      <c r="AL888" s="125" t="s">
        <v>5875</v>
      </c>
      <c r="AM888" s="126">
        <v>0</v>
      </c>
      <c r="AN888" s="126">
        <v>0</v>
      </c>
      <c r="AO888" s="126">
        <v>0</v>
      </c>
      <c r="AP888" s="126">
        <v>0</v>
      </c>
      <c r="AQ888" s="126">
        <v>0</v>
      </c>
      <c r="AR888" s="126">
        <v>415</v>
      </c>
      <c r="AS888" s="126">
        <v>435</v>
      </c>
      <c r="AT888" s="174">
        <v>345</v>
      </c>
      <c r="AU888" s="174">
        <v>433</v>
      </c>
      <c r="AV888" s="126">
        <v>457</v>
      </c>
      <c r="AW888" s="126">
        <v>568</v>
      </c>
      <c r="AX888" s="126">
        <v>453</v>
      </c>
      <c r="AY888" s="126">
        <v>391</v>
      </c>
      <c r="AZ888" s="126">
        <v>236</v>
      </c>
      <c r="BA888" s="126">
        <v>35</v>
      </c>
      <c r="BB888" s="126">
        <v>44</v>
      </c>
      <c r="BC888" s="126">
        <v>12</v>
      </c>
      <c r="BD888" s="127">
        <v>15</v>
      </c>
      <c r="BR888" s="11"/>
      <c r="BV888" s="11"/>
    </row>
    <row r="889" spans="1:74" x14ac:dyDescent="0.25">
      <c r="S889" s="76"/>
      <c r="T889" s="20">
        <f t="shared" ref="T889:Y889" si="151">SUM(T880:T888)</f>
        <v>4</v>
      </c>
      <c r="U889" s="20">
        <f t="shared" si="151"/>
        <v>24</v>
      </c>
      <c r="V889" s="20">
        <f t="shared" si="151"/>
        <v>3</v>
      </c>
      <c r="W889" s="20">
        <f t="shared" si="151"/>
        <v>94</v>
      </c>
      <c r="X889" s="20">
        <f t="shared" si="151"/>
        <v>0</v>
      </c>
      <c r="Y889" s="20">
        <f t="shared" si="151"/>
        <v>125</v>
      </c>
      <c r="AL889" s="11" t="s">
        <v>5924</v>
      </c>
      <c r="AM889" s="66">
        <v>0</v>
      </c>
      <c r="AN889" s="66">
        <v>0</v>
      </c>
      <c r="AO889" s="66">
        <v>0</v>
      </c>
      <c r="AP889" s="66">
        <v>0</v>
      </c>
      <c r="AQ889" s="66">
        <v>2</v>
      </c>
      <c r="AR889" s="66">
        <v>15</v>
      </c>
      <c r="AS889" s="66">
        <v>39</v>
      </c>
      <c r="AT889" s="65">
        <v>174</v>
      </c>
      <c r="AU889" s="65">
        <v>257</v>
      </c>
      <c r="AV889" s="66">
        <v>409</v>
      </c>
      <c r="AW889" s="66">
        <v>233</v>
      </c>
      <c r="AX889" s="66">
        <v>203</v>
      </c>
      <c r="AY889" s="66">
        <v>114</v>
      </c>
      <c r="AZ889" s="66">
        <v>154</v>
      </c>
      <c r="BA889" s="66">
        <v>112</v>
      </c>
      <c r="BB889" s="66">
        <v>124</v>
      </c>
      <c r="BC889" s="66">
        <v>60</v>
      </c>
      <c r="BD889" s="124">
        <v>87</v>
      </c>
      <c r="BR889" s="11"/>
      <c r="BV889" s="11"/>
    </row>
    <row r="890" spans="1:74" x14ac:dyDescent="0.25">
      <c r="S890" s="76"/>
      <c r="T890" s="119"/>
      <c r="U890" s="119"/>
      <c r="V890" s="119"/>
      <c r="W890" s="119"/>
      <c r="X890" s="119"/>
      <c r="Y890" s="20"/>
      <c r="AL890" s="125" t="s">
        <v>5876</v>
      </c>
      <c r="AM890" s="126">
        <v>0</v>
      </c>
      <c r="AN890" s="126">
        <v>0</v>
      </c>
      <c r="AO890" s="126">
        <v>0</v>
      </c>
      <c r="AP890" s="126">
        <v>0</v>
      </c>
      <c r="AQ890" s="126">
        <v>0</v>
      </c>
      <c r="AR890" s="126">
        <v>0</v>
      </c>
      <c r="AS890" s="126">
        <v>0</v>
      </c>
      <c r="AT890" s="126">
        <v>0</v>
      </c>
      <c r="AU890" s="126">
        <v>0</v>
      </c>
      <c r="AV890" s="126">
        <v>2</v>
      </c>
      <c r="AW890" s="126">
        <v>10</v>
      </c>
      <c r="AX890" s="126">
        <v>51</v>
      </c>
      <c r="AY890" s="126">
        <v>115</v>
      </c>
      <c r="AZ890" s="126">
        <v>428</v>
      </c>
      <c r="BA890" s="126">
        <v>525</v>
      </c>
      <c r="BB890" s="126">
        <v>467</v>
      </c>
      <c r="BC890" s="126">
        <v>379</v>
      </c>
      <c r="BD890" s="127">
        <v>320</v>
      </c>
      <c r="BR890" s="11"/>
      <c r="BV890" s="11"/>
    </row>
    <row r="891" spans="1:74" x14ac:dyDescent="0.25">
      <c r="S891" s="14" t="s">
        <v>5812</v>
      </c>
      <c r="T891" s="14" t="s">
        <v>264</v>
      </c>
      <c r="U891" s="14" t="s">
        <v>121</v>
      </c>
      <c r="V891" s="14" t="s">
        <v>543</v>
      </c>
      <c r="W891" s="14" t="s">
        <v>198</v>
      </c>
      <c r="X891" s="14" t="s">
        <v>300</v>
      </c>
      <c r="Y891" s="14" t="s">
        <v>5813</v>
      </c>
      <c r="AL891" s="11" t="s">
        <v>5933</v>
      </c>
      <c r="AM891" s="66">
        <v>0</v>
      </c>
      <c r="AN891" s="66">
        <v>0</v>
      </c>
      <c r="AO891" s="66">
        <v>0</v>
      </c>
      <c r="AP891" s="66">
        <v>0</v>
      </c>
      <c r="AQ891" s="66">
        <v>0</v>
      </c>
      <c r="AR891" s="66">
        <v>0</v>
      </c>
      <c r="AS891" s="66">
        <v>0</v>
      </c>
      <c r="AT891" s="66">
        <v>0</v>
      </c>
      <c r="AU891" s="66">
        <v>0</v>
      </c>
      <c r="AV891" s="66">
        <v>1</v>
      </c>
      <c r="AW891" s="66">
        <v>7</v>
      </c>
      <c r="AX891" s="66">
        <v>40</v>
      </c>
      <c r="AY891" s="66">
        <v>42</v>
      </c>
      <c r="AZ891" s="66">
        <v>161</v>
      </c>
      <c r="BA891" s="66">
        <v>182</v>
      </c>
      <c r="BB891" s="66">
        <v>349</v>
      </c>
      <c r="BC891" s="66">
        <v>202</v>
      </c>
      <c r="BD891" s="124">
        <v>211</v>
      </c>
      <c r="BR891" s="11"/>
      <c r="BV891" s="11"/>
    </row>
    <row r="892" spans="1:74" x14ac:dyDescent="0.25">
      <c r="S892" s="14" t="s">
        <v>5942</v>
      </c>
      <c r="T892" s="54">
        <v>0</v>
      </c>
      <c r="U892" s="54">
        <v>0</v>
      </c>
      <c r="V892" s="55">
        <v>0</v>
      </c>
      <c r="W892" s="55">
        <v>0</v>
      </c>
      <c r="X892" s="55">
        <v>0</v>
      </c>
      <c r="Y892" s="15">
        <f t="shared" ref="Y892:Y900" si="152">SUM(T892:W892)</f>
        <v>0</v>
      </c>
      <c r="AL892" s="125" t="s">
        <v>5877</v>
      </c>
      <c r="AM892" s="126">
        <v>0</v>
      </c>
      <c r="AN892" s="126">
        <v>0</v>
      </c>
      <c r="AO892" s="126">
        <v>0</v>
      </c>
      <c r="AP892" s="126">
        <v>0</v>
      </c>
      <c r="AQ892" s="126">
        <v>0</v>
      </c>
      <c r="AR892" s="126">
        <v>0</v>
      </c>
      <c r="AS892" s="126">
        <v>0</v>
      </c>
      <c r="AT892" s="126">
        <v>0</v>
      </c>
      <c r="AU892" s="126">
        <v>0</v>
      </c>
      <c r="AV892" s="126">
        <v>0</v>
      </c>
      <c r="AW892" s="126">
        <v>0</v>
      </c>
      <c r="AX892" s="126">
        <v>13</v>
      </c>
      <c r="AY892" s="126">
        <v>33</v>
      </c>
      <c r="AZ892" s="126">
        <v>51</v>
      </c>
      <c r="BA892" s="126">
        <v>28</v>
      </c>
      <c r="BB892" s="126">
        <v>181</v>
      </c>
      <c r="BC892" s="126">
        <v>177</v>
      </c>
      <c r="BD892" s="127">
        <v>386</v>
      </c>
      <c r="BR892" s="11"/>
      <c r="BV892" s="11"/>
    </row>
    <row r="893" spans="1:74" x14ac:dyDescent="0.25">
      <c r="S893" s="14" t="s">
        <v>5943</v>
      </c>
      <c r="T893" s="55">
        <v>0</v>
      </c>
      <c r="U893" s="55">
        <v>0</v>
      </c>
      <c r="V893" s="55">
        <v>0</v>
      </c>
      <c r="W893" s="55">
        <v>0</v>
      </c>
      <c r="X893" s="55">
        <v>0</v>
      </c>
      <c r="Y893" s="15">
        <f t="shared" si="152"/>
        <v>0</v>
      </c>
      <c r="AL893" s="11" t="s">
        <v>5934</v>
      </c>
      <c r="AM893" s="66">
        <v>0</v>
      </c>
      <c r="AN893" s="66">
        <v>0</v>
      </c>
      <c r="AO893" s="66">
        <v>0</v>
      </c>
      <c r="AP893" s="66">
        <v>0</v>
      </c>
      <c r="AQ893" s="66">
        <v>0</v>
      </c>
      <c r="AR893" s="66">
        <v>0</v>
      </c>
      <c r="AS893" s="66">
        <v>0</v>
      </c>
      <c r="AT893" s="66">
        <v>0</v>
      </c>
      <c r="AU893" s="66">
        <v>0</v>
      </c>
      <c r="AV893" s="66">
        <v>0</v>
      </c>
      <c r="AW893" s="66">
        <v>0</v>
      </c>
      <c r="AX893" s="66">
        <v>0</v>
      </c>
      <c r="AY893" s="66">
        <v>0</v>
      </c>
      <c r="AZ893" s="66">
        <v>0</v>
      </c>
      <c r="BA893" s="66">
        <v>0</v>
      </c>
      <c r="BB893" s="66">
        <v>0</v>
      </c>
      <c r="BC893" s="66">
        <v>0</v>
      </c>
      <c r="BD893" s="124">
        <v>61</v>
      </c>
      <c r="BR893" s="11"/>
      <c r="BV893" s="11"/>
    </row>
    <row r="894" spans="1:74" x14ac:dyDescent="0.25">
      <c r="S894" s="14" t="s">
        <v>5944</v>
      </c>
      <c r="T894" s="54">
        <v>0</v>
      </c>
      <c r="U894" s="54">
        <v>0</v>
      </c>
      <c r="V894" s="55">
        <v>0</v>
      </c>
      <c r="W894" s="55">
        <v>0</v>
      </c>
      <c r="X894" s="55">
        <v>0</v>
      </c>
      <c r="Y894" s="15">
        <f t="shared" si="152"/>
        <v>0</v>
      </c>
      <c r="AL894" s="125" t="s">
        <v>5878</v>
      </c>
      <c r="AM894" s="126">
        <v>0</v>
      </c>
      <c r="AN894" s="126">
        <v>0</v>
      </c>
      <c r="AO894" s="126">
        <v>0</v>
      </c>
      <c r="AP894" s="126">
        <v>0</v>
      </c>
      <c r="AQ894" s="126">
        <v>0</v>
      </c>
      <c r="AR894" s="126">
        <v>0</v>
      </c>
      <c r="AS894" s="126">
        <v>0</v>
      </c>
      <c r="AT894" s="126">
        <v>0</v>
      </c>
      <c r="AU894" s="126">
        <v>0</v>
      </c>
      <c r="AV894" s="126">
        <v>0</v>
      </c>
      <c r="AW894" s="126">
        <v>0</v>
      </c>
      <c r="AX894" s="126">
        <v>0</v>
      </c>
      <c r="AY894" s="126">
        <v>0</v>
      </c>
      <c r="AZ894" s="126">
        <v>0</v>
      </c>
      <c r="BA894" s="126">
        <v>0</v>
      </c>
      <c r="BB894" s="126">
        <v>0</v>
      </c>
      <c r="BC894" s="126">
        <v>0</v>
      </c>
      <c r="BD894" s="127">
        <v>0</v>
      </c>
      <c r="BR894" s="11"/>
      <c r="BV894" s="11"/>
    </row>
    <row r="895" spans="1:74" x14ac:dyDescent="0.25">
      <c r="S895" s="14" t="s">
        <v>5945</v>
      </c>
      <c r="T895" s="24">
        <v>0</v>
      </c>
      <c r="U895" s="24">
        <v>0</v>
      </c>
      <c r="V895" s="24">
        <v>0</v>
      </c>
      <c r="W895" s="24">
        <v>0</v>
      </c>
      <c r="X895" s="24">
        <v>0</v>
      </c>
      <c r="Y895" s="15">
        <f t="shared" si="152"/>
        <v>0</v>
      </c>
      <c r="BR895" s="11"/>
      <c r="BV895" s="11"/>
    </row>
    <row r="896" spans="1:74" x14ac:dyDescent="0.25">
      <c r="S896" s="14" t="s">
        <v>5803</v>
      </c>
      <c r="T896" s="24">
        <v>0</v>
      </c>
      <c r="U896" s="24">
        <v>4</v>
      </c>
      <c r="V896" s="24">
        <v>0</v>
      </c>
      <c r="W896" s="24">
        <v>7</v>
      </c>
      <c r="X896" s="24">
        <v>0</v>
      </c>
      <c r="Y896" s="15">
        <f t="shared" si="152"/>
        <v>11</v>
      </c>
      <c r="BR896" s="11"/>
      <c r="BV896" s="11"/>
    </row>
    <row r="897" spans="1:74" x14ac:dyDescent="0.25">
      <c r="S897" s="45" t="s">
        <v>5804</v>
      </c>
      <c r="T897" s="43">
        <v>0</v>
      </c>
      <c r="U897" s="43">
        <v>3</v>
      </c>
      <c r="V897" s="43">
        <v>1</v>
      </c>
      <c r="W897" s="43">
        <v>25</v>
      </c>
      <c r="X897" s="43">
        <v>15</v>
      </c>
      <c r="Y897" s="15">
        <f t="shared" si="152"/>
        <v>29</v>
      </c>
      <c r="BR897" s="11"/>
      <c r="BV897" s="11"/>
    </row>
    <row r="898" spans="1:74" x14ac:dyDescent="0.25">
      <c r="S898" s="14" t="s">
        <v>5805</v>
      </c>
      <c r="T898" s="22">
        <v>6</v>
      </c>
      <c r="U898" s="22">
        <v>17</v>
      </c>
      <c r="V898" s="22">
        <v>1</v>
      </c>
      <c r="W898" s="22">
        <v>63</v>
      </c>
      <c r="X898" s="24">
        <v>320</v>
      </c>
      <c r="Y898" s="15">
        <f t="shared" si="152"/>
        <v>87</v>
      </c>
      <c r="BR898" s="11"/>
      <c r="BV898" s="11"/>
    </row>
    <row r="899" spans="1:74" x14ac:dyDescent="0.25">
      <c r="S899" s="45" t="s">
        <v>5806</v>
      </c>
      <c r="T899" s="43">
        <v>32</v>
      </c>
      <c r="U899" s="43">
        <v>53</v>
      </c>
      <c r="V899" s="43">
        <v>24</v>
      </c>
      <c r="W899" s="43">
        <v>102</v>
      </c>
      <c r="X899" s="43">
        <v>386</v>
      </c>
      <c r="Y899" s="15">
        <f t="shared" si="152"/>
        <v>211</v>
      </c>
      <c r="BR899" s="11"/>
      <c r="BV899" s="11"/>
    </row>
    <row r="900" spans="1:74" x14ac:dyDescent="0.25">
      <c r="S900" s="15" t="s">
        <v>5785</v>
      </c>
      <c r="T900" s="24">
        <v>0</v>
      </c>
      <c r="U900" s="24">
        <v>0</v>
      </c>
      <c r="V900" s="24">
        <v>0</v>
      </c>
      <c r="W900" s="24">
        <v>61</v>
      </c>
      <c r="X900" s="24">
        <v>0</v>
      </c>
      <c r="Y900" s="15">
        <f t="shared" si="152"/>
        <v>61</v>
      </c>
      <c r="BR900" s="11"/>
      <c r="BV900" s="11"/>
    </row>
    <row r="901" spans="1:74" x14ac:dyDescent="0.25">
      <c r="T901" s="20">
        <f t="shared" ref="T901:Y901" si="153">SUM(T892:T900)</f>
        <v>38</v>
      </c>
      <c r="U901" s="20">
        <f t="shared" si="153"/>
        <v>77</v>
      </c>
      <c r="V901" s="20">
        <f t="shared" si="153"/>
        <v>26</v>
      </c>
      <c r="W901" s="20">
        <f t="shared" si="153"/>
        <v>258</v>
      </c>
      <c r="X901" s="20">
        <f t="shared" si="153"/>
        <v>721</v>
      </c>
      <c r="Y901" s="20">
        <f t="shared" si="153"/>
        <v>399</v>
      </c>
      <c r="BR901" s="11"/>
      <c r="BV901" s="11"/>
    </row>
    <row r="907" spans="1:74" ht="45" customHeight="1" x14ac:dyDescent="0.25">
      <c r="A907" s="35" t="s">
        <v>5850</v>
      </c>
      <c r="B907" s="35" t="s">
        <v>5790</v>
      </c>
      <c r="C907" s="35" t="s">
        <v>5751</v>
      </c>
      <c r="D907" s="35" t="s">
        <v>5791</v>
      </c>
      <c r="E907" s="35" t="s">
        <v>5792</v>
      </c>
      <c r="F907" s="35" t="s">
        <v>5793</v>
      </c>
      <c r="G907" s="35" t="s">
        <v>5794</v>
      </c>
      <c r="H907" s="35" t="s">
        <v>5795</v>
      </c>
      <c r="I907" s="35" t="s">
        <v>5796</v>
      </c>
      <c r="J907" s="35" t="s">
        <v>5798</v>
      </c>
      <c r="K907" s="36" t="s">
        <v>5799</v>
      </c>
      <c r="L907" s="25"/>
      <c r="M907" s="16" t="s">
        <v>5956</v>
      </c>
      <c r="S907" s="11" t="s">
        <v>5850</v>
      </c>
      <c r="AL907" s="17" t="s">
        <v>5824</v>
      </c>
      <c r="AM907" s="65" t="s">
        <v>5850</v>
      </c>
      <c r="AN907" s="66"/>
      <c r="AO907" s="66"/>
      <c r="AP907" s="66"/>
      <c r="BR907" s="11"/>
      <c r="BV907" s="11"/>
    </row>
    <row r="908" spans="1:74" x14ac:dyDescent="0.25">
      <c r="A908" s="134" t="s">
        <v>460</v>
      </c>
      <c r="B908" s="134" t="s">
        <v>721</v>
      </c>
      <c r="C908" s="177">
        <v>16</v>
      </c>
      <c r="D908" s="142">
        <v>16</v>
      </c>
      <c r="E908" s="141">
        <v>0</v>
      </c>
      <c r="F908" s="141">
        <v>10</v>
      </c>
      <c r="G908" s="141">
        <v>0</v>
      </c>
      <c r="H908" s="141">
        <v>6</v>
      </c>
      <c r="I908" s="141">
        <v>0</v>
      </c>
      <c r="J908" s="141">
        <v>0</v>
      </c>
      <c r="K908" s="171">
        <f t="shared" ref="K908:K926" si="154">SUM(E908:J908)</f>
        <v>16</v>
      </c>
      <c r="L908" s="28"/>
      <c r="M908" s="119">
        <v>16</v>
      </c>
      <c r="S908" s="14" t="s">
        <v>5801</v>
      </c>
      <c r="T908" s="14" t="s">
        <v>264</v>
      </c>
      <c r="U908" s="14" t="s">
        <v>121</v>
      </c>
      <c r="V908" s="14" t="s">
        <v>543</v>
      </c>
      <c r="W908" s="14" t="s">
        <v>198</v>
      </c>
      <c r="X908" s="14" t="s">
        <v>300</v>
      </c>
      <c r="Y908" s="14" t="s">
        <v>117</v>
      </c>
      <c r="AL908" s="11" t="s">
        <v>5918</v>
      </c>
      <c r="AM908" s="66"/>
      <c r="AN908" s="66"/>
      <c r="AO908" s="66"/>
      <c r="AP908" s="66"/>
      <c r="BR908" s="11"/>
      <c r="BV908" s="11"/>
    </row>
    <row r="909" spans="1:74" x14ac:dyDescent="0.25">
      <c r="A909" s="136" t="s">
        <v>464</v>
      </c>
      <c r="B909" s="136" t="s">
        <v>1601</v>
      </c>
      <c r="C909" s="178">
        <v>15</v>
      </c>
      <c r="D909" s="120">
        <v>15</v>
      </c>
      <c r="E909" s="92">
        <v>0</v>
      </c>
      <c r="F909" s="92">
        <v>9</v>
      </c>
      <c r="G909" s="92">
        <v>0</v>
      </c>
      <c r="H909" s="92">
        <v>6</v>
      </c>
      <c r="I909" s="92">
        <v>0</v>
      </c>
      <c r="J909" s="92">
        <v>0</v>
      </c>
      <c r="K909" s="171">
        <f t="shared" si="154"/>
        <v>15</v>
      </c>
      <c r="L909" s="180"/>
      <c r="M909" s="181"/>
      <c r="S909" s="14" t="s">
        <v>5942</v>
      </c>
      <c r="T909" s="54">
        <v>0</v>
      </c>
      <c r="U909" s="54">
        <v>0</v>
      </c>
      <c r="V909" s="55">
        <v>0</v>
      </c>
      <c r="W909" s="55">
        <v>0</v>
      </c>
      <c r="X909" s="55">
        <v>0</v>
      </c>
      <c r="Y909" s="14">
        <f t="shared" ref="Y909:Y916" si="155">SUM(T909:X909)</f>
        <v>0</v>
      </c>
      <c r="AL909" s="11" t="s">
        <v>5827</v>
      </c>
      <c r="AM909" s="66"/>
      <c r="AN909" s="66"/>
      <c r="AO909" s="66"/>
      <c r="AP909" s="66"/>
      <c r="BR909" s="11"/>
      <c r="BV909" s="11"/>
    </row>
    <row r="910" spans="1:74" x14ac:dyDescent="0.25">
      <c r="A910" s="136" t="s">
        <v>464</v>
      </c>
      <c r="B910" s="136" t="s">
        <v>944</v>
      </c>
      <c r="C910" s="178">
        <v>3</v>
      </c>
      <c r="D910" s="120">
        <v>3</v>
      </c>
      <c r="E910" s="92">
        <v>0</v>
      </c>
      <c r="F910" s="92">
        <v>0</v>
      </c>
      <c r="G910" s="92">
        <v>0</v>
      </c>
      <c r="H910" s="92">
        <v>0</v>
      </c>
      <c r="I910" s="92">
        <v>3</v>
      </c>
      <c r="J910" s="92">
        <v>0</v>
      </c>
      <c r="K910" s="171">
        <f t="shared" si="154"/>
        <v>3</v>
      </c>
      <c r="L910" s="180"/>
      <c r="M910" s="181"/>
      <c r="S910" s="14" t="s">
        <v>5943</v>
      </c>
      <c r="T910" s="55">
        <v>0</v>
      </c>
      <c r="U910" s="55">
        <v>0</v>
      </c>
      <c r="V910" s="55">
        <v>0</v>
      </c>
      <c r="W910" s="55">
        <v>0</v>
      </c>
      <c r="X910" s="55">
        <v>0</v>
      </c>
      <c r="Y910" s="14">
        <f t="shared" si="155"/>
        <v>0</v>
      </c>
      <c r="AM910" s="66"/>
      <c r="AN910" s="66"/>
      <c r="AO910" s="66"/>
      <c r="AP910" s="66"/>
      <c r="BR910" s="11"/>
      <c r="BV910" s="11"/>
    </row>
    <row r="911" spans="1:74" x14ac:dyDescent="0.25">
      <c r="A911" s="136" t="s">
        <v>464</v>
      </c>
      <c r="B911" s="136" t="s">
        <v>2016</v>
      </c>
      <c r="C911" s="178">
        <v>3</v>
      </c>
      <c r="D911" s="120">
        <v>3</v>
      </c>
      <c r="E911" s="92">
        <v>0</v>
      </c>
      <c r="F911" s="92">
        <v>3</v>
      </c>
      <c r="G911" s="92">
        <v>0</v>
      </c>
      <c r="H911" s="92">
        <v>0</v>
      </c>
      <c r="I911" s="92">
        <v>0</v>
      </c>
      <c r="J911" s="92">
        <v>0</v>
      </c>
      <c r="K911" s="171">
        <f t="shared" si="154"/>
        <v>3</v>
      </c>
      <c r="L911" s="180"/>
      <c r="M911" s="181"/>
      <c r="S911" s="14" t="s">
        <v>5944</v>
      </c>
      <c r="T911" s="54">
        <v>0</v>
      </c>
      <c r="U911" s="54">
        <v>0</v>
      </c>
      <c r="V911" s="55">
        <v>0</v>
      </c>
      <c r="W911" s="55">
        <v>0</v>
      </c>
      <c r="X911" s="55">
        <v>0</v>
      </c>
      <c r="Y911" s="14">
        <f t="shared" si="155"/>
        <v>0</v>
      </c>
      <c r="AL911" s="11" t="s">
        <v>5</v>
      </c>
      <c r="AM911" s="11" t="s">
        <v>5834</v>
      </c>
      <c r="AN911" s="11" t="s">
        <v>5835</v>
      </c>
      <c r="AO911" s="11" t="s">
        <v>5836</v>
      </c>
      <c r="AP911" s="11" t="s">
        <v>5837</v>
      </c>
      <c r="AQ911" s="11" t="s">
        <v>5838</v>
      </c>
      <c r="AR911" s="11" t="s">
        <v>5839</v>
      </c>
      <c r="AS911" s="11" t="s">
        <v>5840</v>
      </c>
      <c r="AT911" s="68" t="s">
        <v>5841</v>
      </c>
      <c r="AU911" s="68" t="s">
        <v>5842</v>
      </c>
      <c r="AV911" s="11" t="s">
        <v>5843</v>
      </c>
      <c r="AW911" s="11" t="s">
        <v>5844</v>
      </c>
      <c r="AX911" s="11" t="s">
        <v>5845</v>
      </c>
      <c r="AY911" s="11" t="s">
        <v>5846</v>
      </c>
      <c r="AZ911" s="11" t="s">
        <v>5847</v>
      </c>
      <c r="BA911" s="11" t="s">
        <v>5848</v>
      </c>
      <c r="BB911" s="11" t="s">
        <v>5849</v>
      </c>
      <c r="BC911" s="11" t="s">
        <v>5850</v>
      </c>
      <c r="BR911" s="11"/>
      <c r="BV911" s="11"/>
    </row>
    <row r="912" spans="1:74" x14ac:dyDescent="0.25">
      <c r="A912" s="136" t="s">
        <v>464</v>
      </c>
      <c r="B912" s="136" t="s">
        <v>721</v>
      </c>
      <c r="C912" s="178">
        <v>24</v>
      </c>
      <c r="D912" s="120">
        <v>23</v>
      </c>
      <c r="E912" s="92">
        <v>0</v>
      </c>
      <c r="F912" s="92">
        <v>6</v>
      </c>
      <c r="G912" s="92">
        <v>0</v>
      </c>
      <c r="H912" s="92">
        <v>8</v>
      </c>
      <c r="I912" s="92">
        <v>9</v>
      </c>
      <c r="J912" s="92">
        <v>0</v>
      </c>
      <c r="K912" s="171">
        <f t="shared" si="154"/>
        <v>23</v>
      </c>
      <c r="L912" s="180"/>
      <c r="M912" s="181">
        <f>SUM(K909:K912)</f>
        <v>44</v>
      </c>
      <c r="S912" s="14" t="s">
        <v>5945</v>
      </c>
      <c r="T912" s="24">
        <v>0</v>
      </c>
      <c r="U912" s="24">
        <v>0</v>
      </c>
      <c r="V912" s="24">
        <v>0</v>
      </c>
      <c r="W912" s="24">
        <v>0</v>
      </c>
      <c r="X912" s="24">
        <v>0</v>
      </c>
      <c r="Y912" s="14">
        <f t="shared" si="155"/>
        <v>0</v>
      </c>
      <c r="AL912" s="11" t="s">
        <v>5870</v>
      </c>
      <c r="AM912" s="66">
        <v>0</v>
      </c>
      <c r="AN912" s="66">
        <v>0</v>
      </c>
      <c r="AO912" s="66">
        <v>0</v>
      </c>
      <c r="AP912" s="66">
        <v>0</v>
      </c>
      <c r="AQ912" s="66">
        <v>0</v>
      </c>
      <c r="AR912" s="66">
        <v>0</v>
      </c>
      <c r="AS912" s="66">
        <v>0</v>
      </c>
      <c r="AT912" s="65">
        <v>0</v>
      </c>
      <c r="AU912" s="65">
        <v>0</v>
      </c>
      <c r="AV912" s="66">
        <v>0</v>
      </c>
      <c r="AW912" s="66">
        <v>0</v>
      </c>
      <c r="AX912" s="66">
        <v>0</v>
      </c>
      <c r="AY912" s="66">
        <v>0</v>
      </c>
      <c r="AZ912" s="66">
        <v>0</v>
      </c>
      <c r="BA912" s="66">
        <v>0</v>
      </c>
      <c r="BB912" s="66">
        <v>0</v>
      </c>
      <c r="BC912" s="66">
        <v>0</v>
      </c>
      <c r="BR912" s="11"/>
      <c r="BV912" s="11"/>
    </row>
    <row r="913" spans="1:74" x14ac:dyDescent="0.25">
      <c r="A913" s="182" t="s">
        <v>468</v>
      </c>
      <c r="B913" s="182" t="s">
        <v>1601</v>
      </c>
      <c r="C913" s="177">
        <v>26</v>
      </c>
      <c r="D913" s="142">
        <v>25</v>
      </c>
      <c r="E913" s="141">
        <v>0</v>
      </c>
      <c r="F913" s="141">
        <v>16</v>
      </c>
      <c r="G913" s="141">
        <v>0</v>
      </c>
      <c r="H913" s="141">
        <v>9</v>
      </c>
      <c r="I913" s="141">
        <v>0</v>
      </c>
      <c r="J913" s="141">
        <v>0</v>
      </c>
      <c r="K913" s="171">
        <f t="shared" si="154"/>
        <v>25</v>
      </c>
      <c r="L913" s="28"/>
      <c r="M913" s="119"/>
      <c r="S913" s="14" t="s">
        <v>5803</v>
      </c>
      <c r="T913" s="24">
        <v>0</v>
      </c>
      <c r="U913" s="24">
        <v>10</v>
      </c>
      <c r="V913" s="24">
        <v>0</v>
      </c>
      <c r="W913" s="24">
        <v>6</v>
      </c>
      <c r="X913" s="24">
        <v>0</v>
      </c>
      <c r="Y913" s="14">
        <f t="shared" si="155"/>
        <v>16</v>
      </c>
      <c r="AL913" s="11" t="s">
        <v>5871</v>
      </c>
      <c r="AM913" s="66">
        <v>0</v>
      </c>
      <c r="AN913" s="66">
        <v>0</v>
      </c>
      <c r="AO913" s="66">
        <v>0</v>
      </c>
      <c r="AP913" s="66">
        <v>0</v>
      </c>
      <c r="AQ913" s="66">
        <v>0</v>
      </c>
      <c r="AR913" s="66">
        <v>0</v>
      </c>
      <c r="AS913" s="66">
        <v>0</v>
      </c>
      <c r="AT913" s="65">
        <v>0</v>
      </c>
      <c r="AU913" s="65">
        <v>0</v>
      </c>
      <c r="AV913" s="66">
        <v>0</v>
      </c>
      <c r="AW913" s="66">
        <v>0</v>
      </c>
      <c r="AX913" s="66">
        <v>0</v>
      </c>
      <c r="AY913" s="66">
        <v>0</v>
      </c>
      <c r="AZ913" s="66">
        <v>0</v>
      </c>
      <c r="BA913" s="66">
        <v>0</v>
      </c>
      <c r="BB913" s="66">
        <v>0</v>
      </c>
      <c r="BC913" s="66">
        <v>0</v>
      </c>
      <c r="BR913" s="11"/>
      <c r="BV913" s="11"/>
    </row>
    <row r="914" spans="1:74" x14ac:dyDescent="0.25">
      <c r="A914" s="182" t="s">
        <v>468</v>
      </c>
      <c r="B914" s="182" t="s">
        <v>944</v>
      </c>
      <c r="C914" s="177">
        <v>35</v>
      </c>
      <c r="D914" s="142">
        <v>33</v>
      </c>
      <c r="E914" s="141">
        <v>0</v>
      </c>
      <c r="F914" s="141">
        <v>0</v>
      </c>
      <c r="G914" s="141">
        <v>0</v>
      </c>
      <c r="H914" s="141">
        <v>0</v>
      </c>
      <c r="I914" s="141">
        <v>33</v>
      </c>
      <c r="J914" s="141">
        <v>0</v>
      </c>
      <c r="K914" s="171">
        <f t="shared" si="154"/>
        <v>33</v>
      </c>
      <c r="L914" s="28"/>
      <c r="M914" s="119"/>
      <c r="S914" s="45" t="s">
        <v>5804</v>
      </c>
      <c r="T914" s="43">
        <v>0</v>
      </c>
      <c r="U914" s="43">
        <v>18</v>
      </c>
      <c r="V914" s="43">
        <v>0</v>
      </c>
      <c r="W914" s="43">
        <v>14</v>
      </c>
      <c r="X914" s="43">
        <v>12</v>
      </c>
      <c r="Y914" s="14">
        <f t="shared" si="155"/>
        <v>44</v>
      </c>
      <c r="AL914" s="11" t="s">
        <v>5872</v>
      </c>
      <c r="AM914" s="66">
        <v>0</v>
      </c>
      <c r="AN914" s="66">
        <v>0</v>
      </c>
      <c r="AO914" s="66">
        <v>0</v>
      </c>
      <c r="AP914" s="66">
        <v>0</v>
      </c>
      <c r="AQ914" s="66">
        <v>0</v>
      </c>
      <c r="AR914" s="66">
        <v>0</v>
      </c>
      <c r="AS914" s="66">
        <v>0</v>
      </c>
      <c r="AT914" s="65">
        <v>0</v>
      </c>
      <c r="AU914" s="65">
        <v>0</v>
      </c>
      <c r="AV914" s="66">
        <v>0</v>
      </c>
      <c r="AW914" s="66">
        <v>0</v>
      </c>
      <c r="AX914" s="66">
        <v>1</v>
      </c>
      <c r="AY914" s="66">
        <v>0</v>
      </c>
      <c r="AZ914" s="66">
        <v>0</v>
      </c>
      <c r="BA914" s="66">
        <v>0</v>
      </c>
      <c r="BB914" s="66">
        <v>0</v>
      </c>
      <c r="BC914" s="66">
        <v>0</v>
      </c>
      <c r="BR914" s="11"/>
      <c r="BV914" s="11"/>
    </row>
    <row r="915" spans="1:74" x14ac:dyDescent="0.25">
      <c r="A915" s="182" t="s">
        <v>468</v>
      </c>
      <c r="B915" s="182" t="s">
        <v>2016</v>
      </c>
      <c r="C915" s="177">
        <v>1</v>
      </c>
      <c r="D915" s="142">
        <v>1</v>
      </c>
      <c r="E915" s="141">
        <v>0</v>
      </c>
      <c r="F915" s="141">
        <v>1</v>
      </c>
      <c r="G915" s="141">
        <v>0</v>
      </c>
      <c r="H915" s="141">
        <v>0</v>
      </c>
      <c r="I915" s="141">
        <v>0</v>
      </c>
      <c r="J915" s="141">
        <v>0</v>
      </c>
      <c r="K915" s="171">
        <f t="shared" si="154"/>
        <v>1</v>
      </c>
      <c r="L915" s="28"/>
      <c r="M915" s="119"/>
      <c r="S915" s="14" t="s">
        <v>5805</v>
      </c>
      <c r="T915" s="24">
        <v>6</v>
      </c>
      <c r="U915" s="24">
        <v>30</v>
      </c>
      <c r="V915" s="24">
        <v>5</v>
      </c>
      <c r="W915" s="24">
        <v>44</v>
      </c>
      <c r="X915" s="24">
        <v>379</v>
      </c>
      <c r="Y915" s="14">
        <f t="shared" si="155"/>
        <v>464</v>
      </c>
      <c r="AL915" s="11" t="s">
        <v>5873</v>
      </c>
      <c r="AM915" s="66">
        <v>0</v>
      </c>
      <c r="AN915" s="66">
        <v>0</v>
      </c>
      <c r="AO915" s="66">
        <v>0</v>
      </c>
      <c r="AP915" s="66">
        <v>0</v>
      </c>
      <c r="AQ915" s="66">
        <v>0</v>
      </c>
      <c r="AR915" s="66">
        <v>0</v>
      </c>
      <c r="AS915" s="66">
        <v>0</v>
      </c>
      <c r="AT915" s="65">
        <v>0</v>
      </c>
      <c r="AU915" s="65">
        <v>0</v>
      </c>
      <c r="AV915" s="66">
        <v>0</v>
      </c>
      <c r="AW915" s="66">
        <v>0</v>
      </c>
      <c r="AX915" s="66">
        <v>1</v>
      </c>
      <c r="AY915" s="66">
        <v>0</v>
      </c>
      <c r="AZ915" s="66">
        <v>0</v>
      </c>
      <c r="BA915" s="66">
        <v>0</v>
      </c>
      <c r="BB915" s="66">
        <v>0</v>
      </c>
      <c r="BC915" s="66">
        <v>0</v>
      </c>
      <c r="BR915" s="11"/>
      <c r="BV915" s="11"/>
    </row>
    <row r="916" spans="1:74" x14ac:dyDescent="0.25">
      <c r="A916" s="182" t="s">
        <v>468</v>
      </c>
      <c r="B916" s="182" t="s">
        <v>4236</v>
      </c>
      <c r="C916" s="177">
        <v>2</v>
      </c>
      <c r="D916" s="142">
        <v>2</v>
      </c>
      <c r="E916" s="141">
        <v>0</v>
      </c>
      <c r="F916" s="141">
        <v>1</v>
      </c>
      <c r="G916" s="141">
        <v>0</v>
      </c>
      <c r="H916" s="141">
        <v>1</v>
      </c>
      <c r="I916" s="141">
        <v>0</v>
      </c>
      <c r="J916" s="141">
        <v>0</v>
      </c>
      <c r="K916" s="171">
        <f t="shared" si="154"/>
        <v>2</v>
      </c>
      <c r="L916" s="28"/>
      <c r="M916" s="119"/>
      <c r="S916" s="45" t="s">
        <v>5806</v>
      </c>
      <c r="T916" s="43">
        <v>11</v>
      </c>
      <c r="U916" s="43">
        <v>102</v>
      </c>
      <c r="V916" s="43">
        <v>54</v>
      </c>
      <c r="W916" s="43">
        <v>103</v>
      </c>
      <c r="X916" s="43">
        <v>177</v>
      </c>
      <c r="Y916" s="14">
        <f t="shared" si="155"/>
        <v>447</v>
      </c>
      <c r="AL916" s="11" t="s">
        <v>5874</v>
      </c>
      <c r="AM916" s="66">
        <v>364</v>
      </c>
      <c r="AN916" s="66">
        <v>349</v>
      </c>
      <c r="AO916" s="66">
        <v>510</v>
      </c>
      <c r="AP916" s="66">
        <v>535</v>
      </c>
      <c r="AQ916" s="66">
        <v>579</v>
      </c>
      <c r="AR916" s="66">
        <v>91</v>
      </c>
      <c r="AS916" s="66">
        <v>181</v>
      </c>
      <c r="AT916" s="65">
        <v>166</v>
      </c>
      <c r="AU916" s="65">
        <v>123</v>
      </c>
      <c r="AV916" s="66">
        <v>6</v>
      </c>
      <c r="AW916" s="66">
        <v>0</v>
      </c>
      <c r="AX916" s="66">
        <v>1</v>
      </c>
      <c r="AY916" s="66">
        <v>0</v>
      </c>
      <c r="AZ916" s="66">
        <v>0</v>
      </c>
      <c r="BA916" s="66">
        <v>0</v>
      </c>
      <c r="BB916" s="66">
        <v>0</v>
      </c>
      <c r="BC916" s="66">
        <v>0</v>
      </c>
      <c r="BR916" s="11"/>
      <c r="BV916" s="11"/>
    </row>
    <row r="917" spans="1:74" x14ac:dyDescent="0.25">
      <c r="A917" s="182" t="s">
        <v>468</v>
      </c>
      <c r="B917" s="182" t="s">
        <v>721</v>
      </c>
      <c r="C917" s="177">
        <v>404</v>
      </c>
      <c r="D917" s="142">
        <v>403</v>
      </c>
      <c r="E917" s="141">
        <v>6</v>
      </c>
      <c r="F917" s="141">
        <v>12</v>
      </c>
      <c r="G917" s="141">
        <v>5</v>
      </c>
      <c r="H917" s="141">
        <v>34</v>
      </c>
      <c r="I917" s="141">
        <v>346</v>
      </c>
      <c r="J917" s="141">
        <v>0</v>
      </c>
      <c r="K917" s="171">
        <f t="shared" si="154"/>
        <v>403</v>
      </c>
      <c r="L917" s="28"/>
      <c r="M917" s="119">
        <f>SUM(K913:K917)</f>
        <v>464</v>
      </c>
      <c r="S917" s="15" t="s">
        <v>5785</v>
      </c>
      <c r="T917" s="24">
        <v>0</v>
      </c>
      <c r="U917" s="24">
        <v>0</v>
      </c>
      <c r="V917" s="24">
        <v>0</v>
      </c>
      <c r="W917" s="24">
        <v>0</v>
      </c>
      <c r="X917" s="24">
        <v>0</v>
      </c>
      <c r="Y917" s="14">
        <v>1</v>
      </c>
      <c r="AL917" s="11" t="s">
        <v>5884</v>
      </c>
      <c r="AM917" s="66">
        <v>3</v>
      </c>
      <c r="AN917" s="66">
        <v>0</v>
      </c>
      <c r="AO917" s="66">
        <v>1</v>
      </c>
      <c r="AP917" s="66">
        <v>1</v>
      </c>
      <c r="AQ917" s="66">
        <v>1</v>
      </c>
      <c r="AR917" s="66">
        <v>0</v>
      </c>
      <c r="AS917" s="66">
        <v>0</v>
      </c>
      <c r="AT917" s="65">
        <v>0</v>
      </c>
      <c r="AU917" s="65">
        <v>0</v>
      </c>
      <c r="AV917" s="66">
        <v>1</v>
      </c>
      <c r="AW917" s="66">
        <v>2</v>
      </c>
      <c r="AX917" s="66">
        <v>1</v>
      </c>
      <c r="AY917" s="66">
        <v>1</v>
      </c>
      <c r="AZ917" s="66">
        <v>0</v>
      </c>
      <c r="BA917" s="66">
        <v>0</v>
      </c>
      <c r="BB917" s="66">
        <v>1</v>
      </c>
      <c r="BC917" s="66">
        <v>0</v>
      </c>
      <c r="BR917" s="11"/>
      <c r="BV917" s="11"/>
    </row>
    <row r="918" spans="1:74" x14ac:dyDescent="0.25">
      <c r="A918" s="136" t="s">
        <v>472</v>
      </c>
      <c r="B918" s="136" t="s">
        <v>1601</v>
      </c>
      <c r="C918" s="178">
        <v>70</v>
      </c>
      <c r="D918" s="120">
        <v>68</v>
      </c>
      <c r="E918" s="92">
        <v>5</v>
      </c>
      <c r="F918" s="92">
        <v>23</v>
      </c>
      <c r="G918" s="92">
        <v>3</v>
      </c>
      <c r="H918" s="92">
        <v>37</v>
      </c>
      <c r="I918" s="92">
        <v>0</v>
      </c>
      <c r="J918" s="92">
        <v>0</v>
      </c>
      <c r="K918" s="171">
        <f t="shared" si="154"/>
        <v>68</v>
      </c>
      <c r="L918" s="180"/>
      <c r="M918" s="181"/>
      <c r="T918" s="11">
        <f t="shared" ref="T918:Y918" si="156">SUM(T909:T917)</f>
        <v>17</v>
      </c>
      <c r="U918" s="11">
        <f t="shared" si="156"/>
        <v>160</v>
      </c>
      <c r="V918" s="11">
        <f t="shared" si="156"/>
        <v>59</v>
      </c>
      <c r="W918" s="11">
        <f t="shared" si="156"/>
        <v>167</v>
      </c>
      <c r="X918" s="11">
        <f t="shared" si="156"/>
        <v>568</v>
      </c>
      <c r="Y918" s="11">
        <f t="shared" si="156"/>
        <v>972</v>
      </c>
      <c r="AL918" s="11" t="s">
        <v>5885</v>
      </c>
      <c r="AM918" s="66">
        <v>3</v>
      </c>
      <c r="AN918" s="66">
        <v>3</v>
      </c>
      <c r="AO918" s="66">
        <v>1</v>
      </c>
      <c r="AP918" s="66">
        <v>1</v>
      </c>
      <c r="AQ918" s="66">
        <v>1</v>
      </c>
      <c r="AR918" s="66">
        <v>0</v>
      </c>
      <c r="AS918" s="66">
        <v>0</v>
      </c>
      <c r="AT918" s="65">
        <v>0</v>
      </c>
      <c r="AU918" s="65">
        <v>1</v>
      </c>
      <c r="AV918" s="66">
        <v>1</v>
      </c>
      <c r="AW918" s="66">
        <v>0</v>
      </c>
      <c r="AX918" s="66">
        <v>0</v>
      </c>
      <c r="AY918" s="66">
        <v>1</v>
      </c>
      <c r="AZ918" s="66">
        <v>0</v>
      </c>
      <c r="BA918" s="66">
        <v>0</v>
      </c>
      <c r="BB918" s="66">
        <v>1</v>
      </c>
      <c r="BC918" s="66">
        <v>0</v>
      </c>
      <c r="BR918" s="11"/>
      <c r="BV918" s="11"/>
    </row>
    <row r="919" spans="1:74" x14ac:dyDescent="0.25">
      <c r="A919" s="136" t="s">
        <v>472</v>
      </c>
      <c r="B919" s="136" t="s">
        <v>944</v>
      </c>
      <c r="C919" s="178">
        <v>23</v>
      </c>
      <c r="D919" s="120">
        <v>22</v>
      </c>
      <c r="E919" s="92">
        <v>0</v>
      </c>
      <c r="F919" s="92">
        <v>12</v>
      </c>
      <c r="G919" s="92">
        <v>2</v>
      </c>
      <c r="H919" s="92">
        <v>8</v>
      </c>
      <c r="I919" s="92">
        <v>0</v>
      </c>
      <c r="J919" s="92">
        <v>0</v>
      </c>
      <c r="K919" s="171">
        <f t="shared" si="154"/>
        <v>22</v>
      </c>
      <c r="L919" s="180"/>
      <c r="M919" s="181"/>
      <c r="AL919" s="11" t="s">
        <v>5886</v>
      </c>
      <c r="AM919" s="66">
        <v>10</v>
      </c>
      <c r="AN919" s="66">
        <v>3</v>
      </c>
      <c r="AO919" s="66">
        <v>5</v>
      </c>
      <c r="AP919" s="66">
        <v>3</v>
      </c>
      <c r="AQ919" s="66">
        <v>2</v>
      </c>
      <c r="AR919" s="66">
        <v>0</v>
      </c>
      <c r="AS919" s="66">
        <v>0</v>
      </c>
      <c r="AT919" s="65">
        <v>0</v>
      </c>
      <c r="AU919" s="65">
        <v>1</v>
      </c>
      <c r="AV919" s="66">
        <v>1</v>
      </c>
      <c r="AW919" s="66">
        <v>0</v>
      </c>
      <c r="AX919" s="66">
        <v>0</v>
      </c>
      <c r="AY919" s="66">
        <v>1</v>
      </c>
      <c r="AZ919" s="66">
        <v>0</v>
      </c>
      <c r="BA919" s="66">
        <v>0</v>
      </c>
      <c r="BB919" s="66">
        <v>1</v>
      </c>
      <c r="BC919" s="66">
        <v>0</v>
      </c>
      <c r="BR919" s="11"/>
      <c r="BV919" s="11"/>
    </row>
    <row r="920" spans="1:74" x14ac:dyDescent="0.25">
      <c r="A920" s="136" t="s">
        <v>472</v>
      </c>
      <c r="B920" s="136" t="s">
        <v>2016</v>
      </c>
      <c r="C920" s="178">
        <v>4</v>
      </c>
      <c r="D920" s="120">
        <v>4</v>
      </c>
      <c r="E920" s="92">
        <v>0</v>
      </c>
      <c r="F920" s="92">
        <v>4</v>
      </c>
      <c r="G920" s="92">
        <v>0</v>
      </c>
      <c r="H920" s="92">
        <v>0</v>
      </c>
      <c r="I920" s="92">
        <v>0</v>
      </c>
      <c r="J920" s="92">
        <v>0</v>
      </c>
      <c r="K920" s="171">
        <f t="shared" si="154"/>
        <v>4</v>
      </c>
      <c r="L920" s="180"/>
      <c r="M920" s="181"/>
      <c r="BR920" s="11"/>
      <c r="BV920" s="11"/>
    </row>
    <row r="921" spans="1:74" x14ac:dyDescent="0.25">
      <c r="A921" s="136" t="s">
        <v>472</v>
      </c>
      <c r="B921" s="136" t="s">
        <v>4236</v>
      </c>
      <c r="C921" s="178">
        <v>2</v>
      </c>
      <c r="D921" s="120">
        <v>2</v>
      </c>
      <c r="E921" s="92">
        <v>0</v>
      </c>
      <c r="F921" s="92">
        <v>1</v>
      </c>
      <c r="G921" s="92">
        <v>0</v>
      </c>
      <c r="H921" s="92">
        <v>1</v>
      </c>
      <c r="I921" s="92">
        <v>0</v>
      </c>
      <c r="J921" s="92">
        <v>0</v>
      </c>
      <c r="K921" s="171">
        <f t="shared" si="154"/>
        <v>2</v>
      </c>
      <c r="L921" s="180"/>
      <c r="M921" s="181"/>
      <c r="S921" s="14" t="s">
        <v>5809</v>
      </c>
      <c r="T921" s="14" t="s">
        <v>264</v>
      </c>
      <c r="U921" s="14" t="s">
        <v>121</v>
      </c>
      <c r="V921" s="14" t="s">
        <v>543</v>
      </c>
      <c r="W921" s="14" t="s">
        <v>198</v>
      </c>
      <c r="X921" s="14" t="s">
        <v>300</v>
      </c>
      <c r="Y921" s="14" t="s">
        <v>117</v>
      </c>
      <c r="BR921" s="11"/>
      <c r="BV921" s="11"/>
    </row>
    <row r="922" spans="1:74" x14ac:dyDescent="0.25">
      <c r="A922" s="136" t="s">
        <v>472</v>
      </c>
      <c r="B922" s="136" t="s">
        <v>721</v>
      </c>
      <c r="C922" s="178">
        <v>354</v>
      </c>
      <c r="D922" s="120">
        <v>351</v>
      </c>
      <c r="E922" s="92">
        <v>6</v>
      </c>
      <c r="F922" s="92">
        <v>62</v>
      </c>
      <c r="G922" s="92">
        <v>49</v>
      </c>
      <c r="H922" s="92">
        <v>57</v>
      </c>
      <c r="I922" s="92">
        <v>177</v>
      </c>
      <c r="J922" s="92">
        <v>0</v>
      </c>
      <c r="K922" s="171">
        <f t="shared" si="154"/>
        <v>351</v>
      </c>
      <c r="L922" s="180"/>
      <c r="M922" s="181">
        <f>SUM(K918:K922)</f>
        <v>447</v>
      </c>
      <c r="S922" s="14" t="s">
        <v>5942</v>
      </c>
      <c r="T922" s="54">
        <v>0</v>
      </c>
      <c r="U922" s="54">
        <v>0</v>
      </c>
      <c r="V922" s="55">
        <v>0</v>
      </c>
      <c r="W922" s="55">
        <v>0</v>
      </c>
      <c r="X922" s="55">
        <v>0</v>
      </c>
      <c r="Y922" s="14">
        <f t="shared" ref="Y922:Y930" si="157">SUM(T922:X922)</f>
        <v>0</v>
      </c>
      <c r="BR922" s="11"/>
      <c r="BV922" s="11"/>
    </row>
    <row r="923" spans="1:74" x14ac:dyDescent="0.25">
      <c r="A923" s="182" t="s">
        <v>367</v>
      </c>
      <c r="B923" s="182" t="s">
        <v>1601</v>
      </c>
      <c r="C923" s="177">
        <v>1</v>
      </c>
      <c r="D923" s="141">
        <v>0</v>
      </c>
      <c r="E923" s="141">
        <v>0</v>
      </c>
      <c r="F923" s="141">
        <v>0</v>
      </c>
      <c r="G923" s="141">
        <v>0</v>
      </c>
      <c r="H923" s="141">
        <v>0</v>
      </c>
      <c r="I923" s="141">
        <v>0</v>
      </c>
      <c r="J923" s="141">
        <v>0</v>
      </c>
      <c r="K923" s="171">
        <f t="shared" si="154"/>
        <v>0</v>
      </c>
      <c r="L923" s="156"/>
      <c r="M923" s="143">
        <v>1</v>
      </c>
      <c r="S923" s="14" t="s">
        <v>5943</v>
      </c>
      <c r="T923" s="55">
        <v>0</v>
      </c>
      <c r="U923" s="55">
        <v>0</v>
      </c>
      <c r="V923" s="55">
        <v>0</v>
      </c>
      <c r="W923" s="55">
        <v>0</v>
      </c>
      <c r="X923" s="55">
        <v>0</v>
      </c>
      <c r="Y923" s="14">
        <f t="shared" si="157"/>
        <v>0</v>
      </c>
      <c r="BR923" s="11"/>
      <c r="BV923" s="11"/>
    </row>
    <row r="924" spans="1:74" x14ac:dyDescent="0.25">
      <c r="A924" s="182" t="s">
        <v>367</v>
      </c>
      <c r="B924" s="182" t="s">
        <v>944</v>
      </c>
      <c r="C924" s="177">
        <v>7</v>
      </c>
      <c r="D924" s="141">
        <v>0</v>
      </c>
      <c r="E924" s="141">
        <v>0</v>
      </c>
      <c r="F924" s="141">
        <v>0</v>
      </c>
      <c r="G924" s="141">
        <v>0</v>
      </c>
      <c r="H924" s="141">
        <v>0</v>
      </c>
      <c r="I924" s="141">
        <v>0</v>
      </c>
      <c r="J924" s="141">
        <v>0</v>
      </c>
      <c r="K924" s="171">
        <f t="shared" si="154"/>
        <v>0</v>
      </c>
      <c r="L924" s="156"/>
      <c r="M924" s="143">
        <v>1</v>
      </c>
      <c r="S924" s="14" t="s">
        <v>5944</v>
      </c>
      <c r="T924" s="54">
        <v>0</v>
      </c>
      <c r="U924" s="54">
        <v>0</v>
      </c>
      <c r="V924" s="55">
        <v>0</v>
      </c>
      <c r="W924" s="55">
        <v>0</v>
      </c>
      <c r="X924" s="55">
        <v>0</v>
      </c>
      <c r="Y924" s="14">
        <f t="shared" si="157"/>
        <v>0</v>
      </c>
      <c r="BR924" s="11"/>
      <c r="BV924" s="11"/>
    </row>
    <row r="925" spans="1:74" x14ac:dyDescent="0.25">
      <c r="A925" s="182" t="s">
        <v>367</v>
      </c>
      <c r="B925" s="182" t="s">
        <v>721</v>
      </c>
      <c r="C925" s="177">
        <v>4</v>
      </c>
      <c r="D925" s="141">
        <v>1</v>
      </c>
      <c r="E925" s="141">
        <v>0</v>
      </c>
      <c r="F925" s="141">
        <v>0</v>
      </c>
      <c r="G925" s="141">
        <v>0</v>
      </c>
      <c r="H925" s="141">
        <v>0</v>
      </c>
      <c r="I925" s="141">
        <v>0</v>
      </c>
      <c r="J925" s="141">
        <v>1</v>
      </c>
      <c r="K925" s="171">
        <f t="shared" si="154"/>
        <v>1</v>
      </c>
      <c r="L925" s="156"/>
      <c r="M925" s="143">
        <v>1</v>
      </c>
      <c r="S925" s="14" t="s">
        <v>5945</v>
      </c>
      <c r="T925" s="24">
        <v>0</v>
      </c>
      <c r="U925" s="24">
        <v>0</v>
      </c>
      <c r="V925" s="24">
        <v>0</v>
      </c>
      <c r="W925" s="24">
        <v>0</v>
      </c>
      <c r="X925" s="24">
        <v>0</v>
      </c>
      <c r="Y925" s="14">
        <f t="shared" si="157"/>
        <v>0</v>
      </c>
      <c r="BR925" s="11"/>
      <c r="BV925" s="11"/>
    </row>
    <row r="926" spans="1:74" x14ac:dyDescent="0.25">
      <c r="A926" s="184" t="s">
        <v>5810</v>
      </c>
      <c r="B926" s="185"/>
      <c r="C926" s="141">
        <f t="shared" ref="C926:J926" si="158">SUM(C908:C925)</f>
        <v>994</v>
      </c>
      <c r="D926" s="141">
        <f t="shared" si="158"/>
        <v>972</v>
      </c>
      <c r="E926" s="141">
        <f t="shared" si="158"/>
        <v>17</v>
      </c>
      <c r="F926" s="141">
        <f t="shared" si="158"/>
        <v>160</v>
      </c>
      <c r="G926" s="141">
        <f t="shared" si="158"/>
        <v>59</v>
      </c>
      <c r="H926" s="141">
        <f t="shared" si="158"/>
        <v>167</v>
      </c>
      <c r="I926" s="141">
        <f t="shared" si="158"/>
        <v>568</v>
      </c>
      <c r="J926" s="141">
        <f t="shared" si="158"/>
        <v>1</v>
      </c>
      <c r="K926" s="171">
        <f t="shared" si="154"/>
        <v>972</v>
      </c>
      <c r="L926" s="156"/>
      <c r="M926" s="143">
        <f>SUM(M908:M925)</f>
        <v>974</v>
      </c>
      <c r="S926" s="14" t="s">
        <v>5803</v>
      </c>
      <c r="T926" s="24">
        <v>0</v>
      </c>
      <c r="U926" s="24">
        <v>0</v>
      </c>
      <c r="V926" s="24">
        <v>0</v>
      </c>
      <c r="W926" s="24">
        <v>0</v>
      </c>
      <c r="X926" s="24">
        <v>0</v>
      </c>
      <c r="Y926" s="14">
        <f t="shared" si="157"/>
        <v>0</v>
      </c>
      <c r="BR926" s="11"/>
      <c r="BV926" s="11"/>
    </row>
    <row r="927" spans="1:74" x14ac:dyDescent="0.25">
      <c r="S927" s="45" t="s">
        <v>5804</v>
      </c>
      <c r="T927" s="43">
        <v>0</v>
      </c>
      <c r="U927" s="43">
        <v>9</v>
      </c>
      <c r="V927" s="43">
        <v>0</v>
      </c>
      <c r="W927" s="43">
        <v>6</v>
      </c>
      <c r="X927" s="43">
        <v>0</v>
      </c>
      <c r="Y927" s="14">
        <f t="shared" si="157"/>
        <v>15</v>
      </c>
      <c r="AL927" s="11" t="s">
        <v>5</v>
      </c>
      <c r="AM927" s="11" t="s">
        <v>5891</v>
      </c>
      <c r="AN927" s="11" t="s">
        <v>5835</v>
      </c>
      <c r="AO927" s="11" t="s">
        <v>5836</v>
      </c>
      <c r="AP927" s="11" t="s">
        <v>5837</v>
      </c>
      <c r="AQ927" s="11" t="s">
        <v>5838</v>
      </c>
      <c r="AR927" s="11" t="s">
        <v>5839</v>
      </c>
      <c r="AS927" s="11" t="s">
        <v>5840</v>
      </c>
      <c r="AT927" s="68" t="s">
        <v>5841</v>
      </c>
      <c r="AU927" s="68" t="s">
        <v>5842</v>
      </c>
      <c r="AV927" s="11" t="s">
        <v>5843</v>
      </c>
      <c r="AW927" s="11" t="s">
        <v>5844</v>
      </c>
      <c r="AX927" s="11" t="s">
        <v>5845</v>
      </c>
      <c r="AY927" s="11" t="s">
        <v>5846</v>
      </c>
      <c r="AZ927" s="11" t="s">
        <v>5847</v>
      </c>
      <c r="BA927" s="11" t="s">
        <v>5848</v>
      </c>
      <c r="BB927" s="11" t="s">
        <v>5849</v>
      </c>
      <c r="BC927" s="11" t="s">
        <v>5850</v>
      </c>
      <c r="BR927" s="11"/>
      <c r="BV927" s="11"/>
    </row>
    <row r="928" spans="1:74" x14ac:dyDescent="0.25">
      <c r="S928" s="14" t="s">
        <v>5805</v>
      </c>
      <c r="T928" s="24">
        <v>0</v>
      </c>
      <c r="U928" s="24">
        <v>16</v>
      </c>
      <c r="V928" s="24">
        <v>0</v>
      </c>
      <c r="W928" s="24">
        <v>9</v>
      </c>
      <c r="X928" s="24">
        <v>0</v>
      </c>
      <c r="Y928" s="14">
        <f t="shared" si="157"/>
        <v>25</v>
      </c>
      <c r="AL928" s="11" t="s">
        <v>5888</v>
      </c>
      <c r="AM928" s="66">
        <v>51</v>
      </c>
      <c r="AN928" s="66">
        <v>46</v>
      </c>
      <c r="AO928" s="66">
        <v>37</v>
      </c>
      <c r="AP928" s="66">
        <v>28</v>
      </c>
      <c r="AQ928" s="66">
        <v>23</v>
      </c>
      <c r="AR928" s="66">
        <v>12</v>
      </c>
      <c r="AS928" s="66">
        <v>18</v>
      </c>
      <c r="AT928" s="65">
        <v>8</v>
      </c>
      <c r="AU928" s="65">
        <v>10</v>
      </c>
      <c r="AV928" s="66">
        <v>4</v>
      </c>
      <c r="AW928" s="66">
        <v>1</v>
      </c>
      <c r="AX928" s="66">
        <v>5</v>
      </c>
      <c r="AY928" s="66">
        <v>3</v>
      </c>
      <c r="AZ928" s="66">
        <v>0</v>
      </c>
      <c r="BA928" s="66">
        <v>0</v>
      </c>
      <c r="BB928" s="66">
        <v>2</v>
      </c>
      <c r="BC928" s="66">
        <v>0</v>
      </c>
      <c r="BR928" s="11"/>
      <c r="BV928" s="11"/>
    </row>
    <row r="929" spans="1:74" x14ac:dyDescent="0.25">
      <c r="S929" s="45" t="s">
        <v>5806</v>
      </c>
      <c r="T929" s="43">
        <v>5</v>
      </c>
      <c r="U929" s="43">
        <v>23</v>
      </c>
      <c r="V929" s="43">
        <v>3</v>
      </c>
      <c r="W929" s="43">
        <v>37</v>
      </c>
      <c r="X929" s="43">
        <v>0</v>
      </c>
      <c r="Y929" s="14">
        <f t="shared" si="157"/>
        <v>68</v>
      </c>
      <c r="AL929" s="11" t="s">
        <v>5922</v>
      </c>
      <c r="AM929" s="66">
        <v>713</v>
      </c>
      <c r="AN929" s="66">
        <v>352</v>
      </c>
      <c r="AO929" s="66">
        <v>266</v>
      </c>
      <c r="AP929" s="66">
        <v>249</v>
      </c>
      <c r="AQ929" s="66">
        <v>156</v>
      </c>
      <c r="AR929" s="66">
        <v>84</v>
      </c>
      <c r="AS929" s="66">
        <v>62</v>
      </c>
      <c r="AT929" s="65">
        <v>82</v>
      </c>
      <c r="AU929" s="65">
        <v>42</v>
      </c>
      <c r="AV929" s="66">
        <v>52</v>
      </c>
      <c r="AW929" s="66">
        <v>37</v>
      </c>
      <c r="AX929" s="66">
        <v>17</v>
      </c>
      <c r="AY929" s="66">
        <v>19</v>
      </c>
      <c r="AZ929" s="66">
        <v>37</v>
      </c>
      <c r="BA929" s="66">
        <v>13</v>
      </c>
      <c r="BB929" s="66">
        <v>19</v>
      </c>
      <c r="BC929" s="66">
        <v>16</v>
      </c>
      <c r="BR929" s="11"/>
      <c r="BV929" s="11"/>
    </row>
    <row r="930" spans="1:74" x14ac:dyDescent="0.25">
      <c r="S930" s="15" t="s">
        <v>5785</v>
      </c>
      <c r="T930" s="24">
        <v>0</v>
      </c>
      <c r="U930" s="24">
        <v>0</v>
      </c>
      <c r="V930" s="24">
        <v>0</v>
      </c>
      <c r="W930" s="24">
        <v>0</v>
      </c>
      <c r="X930" s="24">
        <v>0</v>
      </c>
      <c r="Y930" s="14">
        <f t="shared" si="157"/>
        <v>0</v>
      </c>
      <c r="AL930" s="11" t="s">
        <v>5923</v>
      </c>
      <c r="AM930" s="66">
        <v>1</v>
      </c>
      <c r="AN930" s="66">
        <v>28</v>
      </c>
      <c r="AO930" s="66">
        <v>72</v>
      </c>
      <c r="AP930" s="66">
        <v>273</v>
      </c>
      <c r="AQ930" s="66">
        <v>355</v>
      </c>
      <c r="AR930" s="66">
        <v>161</v>
      </c>
      <c r="AS930" s="66">
        <v>145</v>
      </c>
      <c r="AT930" s="65">
        <v>92</v>
      </c>
      <c r="AU930" s="65">
        <v>72</v>
      </c>
      <c r="AV930" s="66">
        <v>60</v>
      </c>
      <c r="AW930" s="66">
        <v>43</v>
      </c>
      <c r="AX930" s="66">
        <v>40</v>
      </c>
      <c r="AY930" s="66">
        <v>31</v>
      </c>
      <c r="AZ930" s="66">
        <v>39</v>
      </c>
      <c r="BA930" s="66">
        <v>28</v>
      </c>
      <c r="BB930" s="66">
        <v>32</v>
      </c>
      <c r="BC930" s="66">
        <v>17</v>
      </c>
      <c r="BR930" s="11"/>
      <c r="BV930" s="11"/>
    </row>
    <row r="931" spans="1:74" x14ac:dyDescent="0.25">
      <c r="F931" s="114"/>
      <c r="S931" s="76"/>
      <c r="T931" s="20">
        <f t="shared" ref="T931:Y931" si="159">SUM(T922:T930)</f>
        <v>5</v>
      </c>
      <c r="U931" s="20">
        <f t="shared" si="159"/>
        <v>48</v>
      </c>
      <c r="V931" s="20">
        <f t="shared" si="159"/>
        <v>3</v>
      </c>
      <c r="W931" s="20">
        <f t="shared" si="159"/>
        <v>52</v>
      </c>
      <c r="X931" s="20">
        <f t="shared" si="159"/>
        <v>0</v>
      </c>
      <c r="Y931" s="20">
        <f t="shared" si="159"/>
        <v>108</v>
      </c>
      <c r="AL931" s="125" t="s">
        <v>5875</v>
      </c>
      <c r="AM931" s="126">
        <v>0</v>
      </c>
      <c r="AN931" s="126">
        <v>0</v>
      </c>
      <c r="AO931" s="126">
        <v>0</v>
      </c>
      <c r="AP931" s="126">
        <v>0</v>
      </c>
      <c r="AQ931" s="126">
        <v>0</v>
      </c>
      <c r="AR931" s="126">
        <v>415</v>
      </c>
      <c r="AS931" s="126">
        <v>435</v>
      </c>
      <c r="AT931" s="174">
        <v>345</v>
      </c>
      <c r="AU931" s="174">
        <v>433</v>
      </c>
      <c r="AV931" s="126">
        <v>457</v>
      </c>
      <c r="AW931" s="126">
        <v>568</v>
      </c>
      <c r="AX931" s="126">
        <v>453</v>
      </c>
      <c r="AY931" s="126">
        <v>391</v>
      </c>
      <c r="AZ931" s="126">
        <v>236</v>
      </c>
      <c r="BA931" s="126">
        <v>35</v>
      </c>
      <c r="BB931" s="126">
        <v>44</v>
      </c>
      <c r="BC931" s="126">
        <v>12</v>
      </c>
      <c r="BR931" s="11"/>
      <c r="BV931" s="11"/>
    </row>
    <row r="932" spans="1:74" x14ac:dyDescent="0.25">
      <c r="S932" s="76"/>
      <c r="T932" s="119"/>
      <c r="U932" s="119"/>
      <c r="V932" s="119"/>
      <c r="W932" s="119"/>
      <c r="X932" s="119"/>
      <c r="Y932" s="20"/>
      <c r="AL932" s="11" t="s">
        <v>5924</v>
      </c>
      <c r="AM932" s="66">
        <v>0</v>
      </c>
      <c r="AN932" s="66">
        <v>0</v>
      </c>
      <c r="AO932" s="66">
        <v>0</v>
      </c>
      <c r="AP932" s="66">
        <v>0</v>
      </c>
      <c r="AQ932" s="66">
        <v>2</v>
      </c>
      <c r="AR932" s="66">
        <v>15</v>
      </c>
      <c r="AS932" s="66">
        <v>39</v>
      </c>
      <c r="AT932" s="65">
        <v>174</v>
      </c>
      <c r="AU932" s="65">
        <v>257</v>
      </c>
      <c r="AV932" s="66">
        <v>409</v>
      </c>
      <c r="AW932" s="66">
        <v>233</v>
      </c>
      <c r="AX932" s="66">
        <v>203</v>
      </c>
      <c r="AY932" s="66">
        <v>114</v>
      </c>
      <c r="AZ932" s="66">
        <v>154</v>
      </c>
      <c r="BA932" s="66">
        <v>112</v>
      </c>
      <c r="BB932" s="66">
        <v>124</v>
      </c>
      <c r="BC932" s="66">
        <v>60</v>
      </c>
      <c r="BR932" s="11"/>
      <c r="BV932" s="11"/>
    </row>
    <row r="933" spans="1:74" x14ac:dyDescent="0.25">
      <c r="S933" s="14" t="s">
        <v>5812</v>
      </c>
      <c r="T933" s="14" t="s">
        <v>264</v>
      </c>
      <c r="U933" s="14" t="s">
        <v>121</v>
      </c>
      <c r="V933" s="14" t="s">
        <v>543</v>
      </c>
      <c r="W933" s="14" t="s">
        <v>198</v>
      </c>
      <c r="X933" s="14" t="s">
        <v>300</v>
      </c>
      <c r="Y933" s="14" t="s">
        <v>5813</v>
      </c>
      <c r="AL933" s="125" t="s">
        <v>5876</v>
      </c>
      <c r="AM933" s="126">
        <v>0</v>
      </c>
      <c r="AN933" s="126">
        <v>0</v>
      </c>
      <c r="AO933" s="126">
        <v>0</v>
      </c>
      <c r="AP933" s="126">
        <v>0</v>
      </c>
      <c r="AQ933" s="126">
        <v>0</v>
      </c>
      <c r="AR933" s="126">
        <v>0</v>
      </c>
      <c r="AS933" s="126">
        <v>0</v>
      </c>
      <c r="AT933" s="126">
        <v>0</v>
      </c>
      <c r="AU933" s="126">
        <v>0</v>
      </c>
      <c r="AV933" s="126">
        <v>2</v>
      </c>
      <c r="AW933" s="126">
        <v>10</v>
      </c>
      <c r="AX933" s="126">
        <v>51</v>
      </c>
      <c r="AY933" s="126">
        <v>115</v>
      </c>
      <c r="AZ933" s="126">
        <v>428</v>
      </c>
      <c r="BA933" s="126">
        <v>525</v>
      </c>
      <c r="BB933" s="126">
        <v>467</v>
      </c>
      <c r="BC933" s="126">
        <v>379</v>
      </c>
      <c r="BR933" s="11"/>
      <c r="BV933" s="11"/>
    </row>
    <row r="934" spans="1:74" x14ac:dyDescent="0.25">
      <c r="S934" s="14" t="s">
        <v>5942</v>
      </c>
      <c r="T934" s="54">
        <v>0</v>
      </c>
      <c r="U934" s="54">
        <v>0</v>
      </c>
      <c r="V934" s="55">
        <v>0</v>
      </c>
      <c r="W934" s="55">
        <v>0</v>
      </c>
      <c r="X934" s="55">
        <v>0</v>
      </c>
      <c r="Y934" s="15">
        <f t="shared" ref="Y934:Y941" si="160">SUM(T934:W934)</f>
        <v>0</v>
      </c>
      <c r="AL934" s="11" t="s">
        <v>5933</v>
      </c>
      <c r="AM934" s="66">
        <v>0</v>
      </c>
      <c r="AN934" s="66">
        <v>0</v>
      </c>
      <c r="AO934" s="66">
        <v>0</v>
      </c>
      <c r="AP934" s="66">
        <v>0</v>
      </c>
      <c r="AQ934" s="66">
        <v>0</v>
      </c>
      <c r="AR934" s="66">
        <v>0</v>
      </c>
      <c r="AS934" s="66">
        <v>0</v>
      </c>
      <c r="AT934" s="66">
        <v>0</v>
      </c>
      <c r="AU934" s="66">
        <v>0</v>
      </c>
      <c r="AV934" s="66">
        <v>1</v>
      </c>
      <c r="AW934" s="66">
        <v>7</v>
      </c>
      <c r="AX934" s="66">
        <v>40</v>
      </c>
      <c r="AY934" s="66">
        <v>42</v>
      </c>
      <c r="AZ934" s="66">
        <v>161</v>
      </c>
      <c r="BA934" s="66">
        <v>182</v>
      </c>
      <c r="BB934" s="66">
        <v>349</v>
      </c>
      <c r="BC934" s="66">
        <v>202</v>
      </c>
      <c r="BR934" s="11"/>
      <c r="BV934" s="11"/>
    </row>
    <row r="935" spans="1:74" x14ac:dyDescent="0.25">
      <c r="S935" s="14" t="s">
        <v>5943</v>
      </c>
      <c r="T935" s="55">
        <v>0</v>
      </c>
      <c r="U935" s="55">
        <v>0</v>
      </c>
      <c r="V935" s="55">
        <v>0</v>
      </c>
      <c r="W935" s="55">
        <v>0</v>
      </c>
      <c r="X935" s="55">
        <v>0</v>
      </c>
      <c r="Y935" s="15">
        <f t="shared" si="160"/>
        <v>0</v>
      </c>
      <c r="AL935" s="125" t="s">
        <v>5877</v>
      </c>
      <c r="AM935" s="126">
        <v>0</v>
      </c>
      <c r="AN935" s="126">
        <v>0</v>
      </c>
      <c r="AO935" s="126">
        <v>0</v>
      </c>
      <c r="AP935" s="126">
        <v>0</v>
      </c>
      <c r="AQ935" s="126">
        <v>0</v>
      </c>
      <c r="AR935" s="126">
        <v>0</v>
      </c>
      <c r="AS935" s="126">
        <v>0</v>
      </c>
      <c r="AT935" s="126">
        <v>0</v>
      </c>
      <c r="AU935" s="126">
        <v>0</v>
      </c>
      <c r="AV935" s="126">
        <v>0</v>
      </c>
      <c r="AW935" s="126">
        <v>0</v>
      </c>
      <c r="AX935" s="126">
        <v>13</v>
      </c>
      <c r="AY935" s="126">
        <v>33</v>
      </c>
      <c r="AZ935" s="126">
        <v>51</v>
      </c>
      <c r="BA935" s="126">
        <v>28</v>
      </c>
      <c r="BB935" s="126">
        <v>181</v>
      </c>
      <c r="BC935" s="126">
        <v>177</v>
      </c>
      <c r="BR935" s="11"/>
      <c r="BV935" s="11"/>
    </row>
    <row r="936" spans="1:74" x14ac:dyDescent="0.25">
      <c r="S936" s="14" t="s">
        <v>5944</v>
      </c>
      <c r="T936" s="54">
        <v>0</v>
      </c>
      <c r="U936" s="54">
        <v>0</v>
      </c>
      <c r="V936" s="55">
        <v>0</v>
      </c>
      <c r="W936" s="55">
        <v>0</v>
      </c>
      <c r="X936" s="55">
        <v>0</v>
      </c>
      <c r="Y936" s="15">
        <f t="shared" si="160"/>
        <v>0</v>
      </c>
      <c r="AL936" s="11" t="s">
        <v>5934</v>
      </c>
      <c r="AM936" s="66">
        <v>0</v>
      </c>
      <c r="AN936" s="66">
        <v>0</v>
      </c>
      <c r="AO936" s="66">
        <v>0</v>
      </c>
      <c r="AP936" s="66">
        <v>0</v>
      </c>
      <c r="AQ936" s="66">
        <v>0</v>
      </c>
      <c r="AR936" s="66">
        <v>0</v>
      </c>
      <c r="AS936" s="66">
        <v>0</v>
      </c>
      <c r="AT936" s="66">
        <v>0</v>
      </c>
      <c r="AU936" s="66">
        <v>0</v>
      </c>
      <c r="AV936" s="66">
        <v>0</v>
      </c>
      <c r="AW936" s="66">
        <v>0</v>
      </c>
      <c r="AX936" s="66">
        <v>0</v>
      </c>
      <c r="AY936" s="66">
        <v>0</v>
      </c>
      <c r="AZ936" s="66">
        <v>0</v>
      </c>
      <c r="BA936" s="66">
        <v>0</v>
      </c>
      <c r="BB936" s="66">
        <v>0</v>
      </c>
      <c r="BC936" s="66">
        <v>0</v>
      </c>
      <c r="BR936" s="11"/>
      <c r="BV936" s="11"/>
    </row>
    <row r="937" spans="1:74" x14ac:dyDescent="0.25">
      <c r="S937" s="14" t="s">
        <v>5945</v>
      </c>
      <c r="T937" s="24">
        <v>0</v>
      </c>
      <c r="U937" s="24">
        <v>0</v>
      </c>
      <c r="V937" s="24">
        <v>0</v>
      </c>
      <c r="W937" s="24">
        <v>0</v>
      </c>
      <c r="X937" s="24">
        <v>0</v>
      </c>
      <c r="Y937" s="15">
        <f t="shared" si="160"/>
        <v>0</v>
      </c>
      <c r="AL937" s="125" t="s">
        <v>5878</v>
      </c>
      <c r="AM937" s="126">
        <v>0</v>
      </c>
      <c r="AN937" s="126">
        <v>0</v>
      </c>
      <c r="AO937" s="126">
        <v>0</v>
      </c>
      <c r="AP937" s="126">
        <v>0</v>
      </c>
      <c r="AQ937" s="126">
        <v>0</v>
      </c>
      <c r="AR937" s="126">
        <v>0</v>
      </c>
      <c r="AS937" s="126">
        <v>0</v>
      </c>
      <c r="AT937" s="126">
        <v>0</v>
      </c>
      <c r="AU937" s="126">
        <v>0</v>
      </c>
      <c r="AV937" s="126">
        <v>0</v>
      </c>
      <c r="AW937" s="126">
        <v>0</v>
      </c>
      <c r="AX937" s="126">
        <v>0</v>
      </c>
      <c r="AY937" s="126">
        <v>0</v>
      </c>
      <c r="AZ937" s="126">
        <v>0</v>
      </c>
      <c r="BA937" s="126">
        <v>0</v>
      </c>
      <c r="BB937" s="126">
        <v>0</v>
      </c>
      <c r="BC937" s="126">
        <v>0</v>
      </c>
      <c r="BR937" s="11"/>
      <c r="BV937" s="11"/>
    </row>
    <row r="938" spans="1:74" x14ac:dyDescent="0.25">
      <c r="S938" s="14" t="s">
        <v>5803</v>
      </c>
      <c r="T938" s="24">
        <v>0</v>
      </c>
      <c r="U938" s="24">
        <v>10</v>
      </c>
      <c r="V938" s="24">
        <v>0</v>
      </c>
      <c r="W938" s="24">
        <v>6</v>
      </c>
      <c r="X938" s="24">
        <v>0</v>
      </c>
      <c r="Y938" s="15">
        <f t="shared" si="160"/>
        <v>16</v>
      </c>
      <c r="BR938" s="11"/>
      <c r="BV938" s="11"/>
    </row>
    <row r="939" spans="1:74" x14ac:dyDescent="0.25">
      <c r="S939" s="45" t="s">
        <v>5804</v>
      </c>
      <c r="T939" s="43">
        <v>0</v>
      </c>
      <c r="U939" s="43">
        <v>9</v>
      </c>
      <c r="V939" s="43">
        <v>0</v>
      </c>
      <c r="W939" s="43">
        <v>8</v>
      </c>
      <c r="X939" s="43">
        <v>12</v>
      </c>
      <c r="Y939" s="15">
        <f t="shared" si="160"/>
        <v>17</v>
      </c>
      <c r="BR939" s="11"/>
      <c r="BV939" s="11"/>
    </row>
    <row r="940" spans="1:74" x14ac:dyDescent="0.25">
      <c r="S940" s="14" t="s">
        <v>5805</v>
      </c>
      <c r="T940" s="22">
        <v>6</v>
      </c>
      <c r="U940" s="22">
        <v>14</v>
      </c>
      <c r="V940" s="22">
        <v>5</v>
      </c>
      <c r="W940" s="22">
        <v>35</v>
      </c>
      <c r="X940" s="24">
        <v>379</v>
      </c>
      <c r="Y940" s="15">
        <f t="shared" si="160"/>
        <v>60</v>
      </c>
      <c r="BR940" s="11"/>
      <c r="BV940" s="11"/>
    </row>
    <row r="941" spans="1:74" x14ac:dyDescent="0.25">
      <c r="S941" s="45" t="s">
        <v>5806</v>
      </c>
      <c r="T941" s="43">
        <v>6</v>
      </c>
      <c r="U941" s="43">
        <v>79</v>
      </c>
      <c r="V941" s="43">
        <v>51</v>
      </c>
      <c r="W941" s="43">
        <v>66</v>
      </c>
      <c r="X941" s="43">
        <v>177</v>
      </c>
      <c r="Y941" s="15">
        <f t="shared" si="160"/>
        <v>202</v>
      </c>
      <c r="BR941" s="11"/>
      <c r="BV941" s="11"/>
    </row>
    <row r="942" spans="1:74" x14ac:dyDescent="0.25">
      <c r="S942" s="15" t="s">
        <v>5785</v>
      </c>
      <c r="T942" s="24">
        <v>0</v>
      </c>
      <c r="U942" s="24">
        <v>0</v>
      </c>
      <c r="V942" s="24">
        <v>0</v>
      </c>
      <c r="W942" s="24">
        <v>0</v>
      </c>
      <c r="X942" s="24">
        <v>0</v>
      </c>
      <c r="Y942" s="15">
        <v>1</v>
      </c>
      <c r="BR942" s="11"/>
      <c r="BV942" s="11"/>
    </row>
    <row r="943" spans="1:74" x14ac:dyDescent="0.25">
      <c r="T943" s="20">
        <f t="shared" ref="T943:Y943" si="161">SUM(T934:T942)</f>
        <v>12</v>
      </c>
      <c r="U943" s="20">
        <f t="shared" si="161"/>
        <v>112</v>
      </c>
      <c r="V943" s="20">
        <f t="shared" si="161"/>
        <v>56</v>
      </c>
      <c r="W943" s="20">
        <f t="shared" si="161"/>
        <v>115</v>
      </c>
      <c r="X943" s="20">
        <f t="shared" si="161"/>
        <v>568</v>
      </c>
      <c r="Y943" s="20">
        <f t="shared" si="161"/>
        <v>296</v>
      </c>
      <c r="BR943" s="11"/>
      <c r="BV943" s="11"/>
    </row>
    <row r="944" spans="1:74" ht="39.6" x14ac:dyDescent="0.25">
      <c r="A944" s="35" t="s">
        <v>5849</v>
      </c>
      <c r="B944" s="35" t="s">
        <v>5790</v>
      </c>
      <c r="C944" s="35" t="s">
        <v>5751</v>
      </c>
      <c r="D944" s="35" t="s">
        <v>5791</v>
      </c>
      <c r="E944" s="35" t="s">
        <v>5792</v>
      </c>
      <c r="F944" s="35" t="s">
        <v>5793</v>
      </c>
      <c r="G944" s="35" t="s">
        <v>5794</v>
      </c>
      <c r="H944" s="35" t="s">
        <v>5795</v>
      </c>
      <c r="I944" s="35" t="s">
        <v>5796</v>
      </c>
      <c r="J944" s="36" t="s">
        <v>5799</v>
      </c>
      <c r="K944" s="25"/>
      <c r="L944" s="16" t="s">
        <v>5957</v>
      </c>
      <c r="S944" s="11" t="s">
        <v>5849</v>
      </c>
      <c r="AL944" s="17" t="s">
        <v>5824</v>
      </c>
      <c r="AM944" s="65" t="s">
        <v>5849</v>
      </c>
      <c r="AN944" s="66"/>
      <c r="AO944" s="66"/>
      <c r="AP944" s="66"/>
      <c r="BR944" s="11"/>
      <c r="BV944" s="11"/>
    </row>
    <row r="945" spans="1:74" x14ac:dyDescent="0.25">
      <c r="A945" s="182" t="s">
        <v>5950</v>
      </c>
      <c r="B945" s="182" t="s">
        <v>944</v>
      </c>
      <c r="C945" s="177">
        <v>1</v>
      </c>
      <c r="D945" s="142">
        <v>1</v>
      </c>
      <c r="E945" s="141">
        <v>0</v>
      </c>
      <c r="F945" s="141">
        <v>1</v>
      </c>
      <c r="G945" s="141">
        <v>0</v>
      </c>
      <c r="H945" s="141">
        <v>0</v>
      </c>
      <c r="I945" s="141">
        <v>0</v>
      </c>
      <c r="J945" s="171">
        <f t="shared" ref="J945:J965" si="162">SUM(E945:I945)</f>
        <v>1</v>
      </c>
      <c r="K945" s="28"/>
      <c r="L945" s="119"/>
      <c r="S945" s="14" t="s">
        <v>5801</v>
      </c>
      <c r="T945" s="14" t="s">
        <v>264</v>
      </c>
      <c r="U945" s="14" t="s">
        <v>121</v>
      </c>
      <c r="V945" s="14" t="s">
        <v>543</v>
      </c>
      <c r="W945" s="14" t="s">
        <v>198</v>
      </c>
      <c r="X945" s="14" t="s">
        <v>300</v>
      </c>
      <c r="Y945" s="14" t="s">
        <v>117</v>
      </c>
      <c r="AL945" s="11" t="s">
        <v>5918</v>
      </c>
      <c r="AM945" s="66"/>
      <c r="AN945" s="66"/>
      <c r="AO945" s="66"/>
      <c r="AP945" s="66"/>
      <c r="BR945" s="11"/>
      <c r="BV945" s="11"/>
    </row>
    <row r="946" spans="1:74" x14ac:dyDescent="0.25">
      <c r="A946" s="182" t="s">
        <v>5951</v>
      </c>
      <c r="B946" s="182" t="s">
        <v>944</v>
      </c>
      <c r="C946" s="177">
        <v>1</v>
      </c>
      <c r="D946" s="142">
        <v>1</v>
      </c>
      <c r="E946" s="141">
        <v>0</v>
      </c>
      <c r="F946" s="141">
        <v>1</v>
      </c>
      <c r="G946" s="141">
        <v>0</v>
      </c>
      <c r="H946" s="141">
        <v>0</v>
      </c>
      <c r="I946" s="141">
        <v>0</v>
      </c>
      <c r="J946" s="171">
        <f t="shared" si="162"/>
        <v>1</v>
      </c>
      <c r="K946" s="28"/>
      <c r="L946" s="119"/>
      <c r="S946" s="14" t="s">
        <v>5942</v>
      </c>
      <c r="T946" s="54">
        <v>0</v>
      </c>
      <c r="U946" s="54">
        <v>1</v>
      </c>
      <c r="V946" s="55">
        <v>0</v>
      </c>
      <c r="W946" s="55">
        <v>0</v>
      </c>
      <c r="X946" s="55">
        <v>0</v>
      </c>
      <c r="Y946" s="14">
        <f t="shared" ref="Y946:Y954" si="163">SUM(T946:X946)</f>
        <v>1</v>
      </c>
      <c r="AL946" s="11" t="s">
        <v>5827</v>
      </c>
      <c r="AM946" s="66"/>
      <c r="AN946" s="66"/>
      <c r="AO946" s="66"/>
      <c r="AP946" s="66"/>
      <c r="BR946" s="11"/>
      <c r="BV946" s="11"/>
    </row>
    <row r="947" spans="1:74" x14ac:dyDescent="0.25">
      <c r="A947" s="134" t="s">
        <v>5952</v>
      </c>
      <c r="B947" s="134" t="s">
        <v>944</v>
      </c>
      <c r="C947" s="177">
        <v>1</v>
      </c>
      <c r="D947" s="142">
        <v>1</v>
      </c>
      <c r="E947" s="141">
        <v>0</v>
      </c>
      <c r="F947" s="141">
        <v>1</v>
      </c>
      <c r="G947" s="141">
        <v>0</v>
      </c>
      <c r="H947" s="141">
        <v>0</v>
      </c>
      <c r="I947" s="141">
        <v>0</v>
      </c>
      <c r="J947" s="171">
        <f t="shared" si="162"/>
        <v>1</v>
      </c>
      <c r="K947" s="28"/>
      <c r="L947" s="119">
        <v>3</v>
      </c>
      <c r="S947" s="14" t="s">
        <v>5943</v>
      </c>
      <c r="T947" s="55">
        <v>0</v>
      </c>
      <c r="U947" s="55">
        <v>1</v>
      </c>
      <c r="V947" s="55">
        <v>0</v>
      </c>
      <c r="W947" s="55">
        <v>0</v>
      </c>
      <c r="X947" s="55">
        <v>0</v>
      </c>
      <c r="Y947" s="14">
        <f t="shared" si="163"/>
        <v>1</v>
      </c>
      <c r="AM947" s="66"/>
      <c r="AN947" s="66"/>
      <c r="AO947" s="66"/>
      <c r="AP947" s="66"/>
      <c r="BR947" s="11"/>
      <c r="BV947" s="11"/>
    </row>
    <row r="948" spans="1:74" x14ac:dyDescent="0.25">
      <c r="A948" s="136" t="s">
        <v>5948</v>
      </c>
      <c r="B948" s="136" t="s">
        <v>721</v>
      </c>
      <c r="C948" s="178">
        <v>1</v>
      </c>
      <c r="D948" s="120">
        <v>1</v>
      </c>
      <c r="E948" s="92">
        <v>0</v>
      </c>
      <c r="F948" s="92">
        <v>1</v>
      </c>
      <c r="G948" s="92">
        <v>0</v>
      </c>
      <c r="H948" s="92">
        <v>0</v>
      </c>
      <c r="I948" s="92">
        <v>0</v>
      </c>
      <c r="J948" s="172">
        <f t="shared" si="162"/>
        <v>1</v>
      </c>
      <c r="K948" s="180"/>
      <c r="L948" s="181"/>
      <c r="S948" s="14" t="s">
        <v>5944</v>
      </c>
      <c r="T948" s="54">
        <v>0</v>
      </c>
      <c r="U948" s="54">
        <v>1</v>
      </c>
      <c r="V948" s="55">
        <v>0</v>
      </c>
      <c r="W948" s="55">
        <v>0</v>
      </c>
      <c r="X948" s="55">
        <v>0</v>
      </c>
      <c r="Y948" s="14">
        <f t="shared" si="163"/>
        <v>1</v>
      </c>
      <c r="AL948" s="11" t="s">
        <v>5</v>
      </c>
      <c r="AM948" s="11" t="s">
        <v>5834</v>
      </c>
      <c r="AN948" s="11" t="s">
        <v>5835</v>
      </c>
      <c r="AO948" s="11" t="s">
        <v>5836</v>
      </c>
      <c r="AP948" s="11" t="s">
        <v>5837</v>
      </c>
      <c r="AQ948" s="11" t="s">
        <v>5838</v>
      </c>
      <c r="AR948" s="11" t="s">
        <v>5839</v>
      </c>
      <c r="AS948" s="11" t="s">
        <v>5840</v>
      </c>
      <c r="AT948" s="68" t="s">
        <v>5841</v>
      </c>
      <c r="AU948" s="68" t="s">
        <v>5842</v>
      </c>
      <c r="AV948" s="11" t="s">
        <v>5843</v>
      </c>
      <c r="AW948" s="11" t="s">
        <v>5844</v>
      </c>
      <c r="AX948" s="11" t="s">
        <v>5845</v>
      </c>
      <c r="AY948" s="11" t="s">
        <v>5846</v>
      </c>
      <c r="AZ948" s="11" t="s">
        <v>5847</v>
      </c>
      <c r="BA948" s="11" t="s">
        <v>5848</v>
      </c>
      <c r="BB948" s="11" t="s">
        <v>5849</v>
      </c>
      <c r="BR948" s="11"/>
      <c r="BV948" s="11"/>
    </row>
    <row r="949" spans="1:74" x14ac:dyDescent="0.25">
      <c r="A949" s="136" t="s">
        <v>5948</v>
      </c>
      <c r="B949" s="136" t="s">
        <v>1601</v>
      </c>
      <c r="C949" s="178">
        <v>1</v>
      </c>
      <c r="D949" s="120">
        <v>1</v>
      </c>
      <c r="E949" s="92">
        <v>0</v>
      </c>
      <c r="F949" s="92">
        <v>1</v>
      </c>
      <c r="G949" s="92">
        <v>0</v>
      </c>
      <c r="H949" s="92">
        <v>0</v>
      </c>
      <c r="I949" s="92">
        <v>0</v>
      </c>
      <c r="J949" s="172">
        <f t="shared" si="162"/>
        <v>1</v>
      </c>
      <c r="K949" s="180"/>
      <c r="L949" s="181">
        <f>SUM(J948:J949)</f>
        <v>2</v>
      </c>
      <c r="S949" s="14" t="s">
        <v>5945</v>
      </c>
      <c r="T949" s="24">
        <v>0</v>
      </c>
      <c r="U949" s="24">
        <v>2</v>
      </c>
      <c r="V949" s="24">
        <v>0</v>
      </c>
      <c r="W949" s="24">
        <v>0</v>
      </c>
      <c r="X949" s="24">
        <v>0</v>
      </c>
      <c r="Y949" s="14">
        <f t="shared" si="163"/>
        <v>2</v>
      </c>
      <c r="AL949" s="11" t="s">
        <v>5870</v>
      </c>
      <c r="AM949" s="66">
        <v>0</v>
      </c>
      <c r="AN949" s="66">
        <v>0</v>
      </c>
      <c r="AO949" s="66">
        <v>0</v>
      </c>
      <c r="AP949" s="66">
        <v>0</v>
      </c>
      <c r="AQ949" s="66">
        <v>0</v>
      </c>
      <c r="AR949" s="66">
        <v>0</v>
      </c>
      <c r="AS949" s="66">
        <v>0</v>
      </c>
      <c r="AT949" s="65">
        <v>0</v>
      </c>
      <c r="AU949" s="65">
        <v>0</v>
      </c>
      <c r="AV949" s="66">
        <v>0</v>
      </c>
      <c r="AW949" s="66">
        <v>0</v>
      </c>
      <c r="AX949" s="66">
        <v>0</v>
      </c>
      <c r="AY949" s="66">
        <v>0</v>
      </c>
      <c r="AZ949" s="66">
        <v>0</v>
      </c>
      <c r="BA949" s="66">
        <v>0</v>
      </c>
      <c r="BB949" s="66">
        <v>0</v>
      </c>
      <c r="BR949" s="11"/>
      <c r="BV949" s="11"/>
    </row>
    <row r="950" spans="1:74" x14ac:dyDescent="0.25">
      <c r="A950" s="182" t="s">
        <v>460</v>
      </c>
      <c r="B950" s="182" t="s">
        <v>1601</v>
      </c>
      <c r="C950" s="177">
        <v>1</v>
      </c>
      <c r="D950" s="142">
        <v>1</v>
      </c>
      <c r="E950" s="141">
        <v>0</v>
      </c>
      <c r="F950" s="141">
        <v>1</v>
      </c>
      <c r="G950" s="141">
        <v>0</v>
      </c>
      <c r="H950" s="141">
        <v>0</v>
      </c>
      <c r="I950" s="141">
        <v>0</v>
      </c>
      <c r="J950" s="171">
        <f t="shared" si="162"/>
        <v>1</v>
      </c>
      <c r="K950" s="28"/>
      <c r="L950" s="119"/>
      <c r="S950" s="14" t="s">
        <v>5803</v>
      </c>
      <c r="T950" s="24">
        <v>0</v>
      </c>
      <c r="U950" s="24">
        <v>9</v>
      </c>
      <c r="V950" s="24">
        <v>2</v>
      </c>
      <c r="W950" s="24">
        <v>9</v>
      </c>
      <c r="X950" s="24">
        <v>0</v>
      </c>
      <c r="Y950" s="14">
        <f t="shared" si="163"/>
        <v>20</v>
      </c>
      <c r="AL950" s="11" t="s">
        <v>5871</v>
      </c>
      <c r="AM950" s="66">
        <v>0</v>
      </c>
      <c r="AN950" s="66">
        <v>0</v>
      </c>
      <c r="AO950" s="66">
        <v>0</v>
      </c>
      <c r="AP950" s="66">
        <v>0</v>
      </c>
      <c r="AQ950" s="66">
        <v>0</v>
      </c>
      <c r="AR950" s="66">
        <v>0</v>
      </c>
      <c r="AS950" s="66">
        <v>0</v>
      </c>
      <c r="AT950" s="65">
        <v>0</v>
      </c>
      <c r="AU950" s="65">
        <v>0</v>
      </c>
      <c r="AV950" s="66">
        <v>0</v>
      </c>
      <c r="AW950" s="66">
        <v>0</v>
      </c>
      <c r="AX950" s="66">
        <v>0</v>
      </c>
      <c r="AY950" s="66">
        <v>0</v>
      </c>
      <c r="AZ950" s="66">
        <v>0</v>
      </c>
      <c r="BA950" s="66">
        <v>0</v>
      </c>
      <c r="BB950" s="66">
        <v>0</v>
      </c>
      <c r="BR950" s="11"/>
      <c r="BV950" s="11"/>
    </row>
    <row r="951" spans="1:74" x14ac:dyDescent="0.25">
      <c r="A951" s="182" t="s">
        <v>460</v>
      </c>
      <c r="B951" s="182" t="s">
        <v>944</v>
      </c>
      <c r="C951" s="177">
        <v>1</v>
      </c>
      <c r="D951" s="142">
        <v>1</v>
      </c>
      <c r="E951" s="141">
        <v>0</v>
      </c>
      <c r="F951" s="141">
        <v>1</v>
      </c>
      <c r="G951" s="141">
        <v>0</v>
      </c>
      <c r="H951" s="141">
        <v>0</v>
      </c>
      <c r="I951" s="141">
        <v>0</v>
      </c>
      <c r="J951" s="171">
        <f t="shared" si="162"/>
        <v>1</v>
      </c>
      <c r="K951" s="28"/>
      <c r="L951" s="119"/>
      <c r="S951" s="45" t="s">
        <v>5804</v>
      </c>
      <c r="T951" s="43">
        <v>0</v>
      </c>
      <c r="U951" s="43">
        <v>19</v>
      </c>
      <c r="V951" s="43">
        <v>2</v>
      </c>
      <c r="W951" s="43">
        <v>27</v>
      </c>
      <c r="X951" s="43">
        <v>44</v>
      </c>
      <c r="Y951" s="14">
        <f t="shared" si="163"/>
        <v>92</v>
      </c>
      <c r="AL951" s="11" t="s">
        <v>5872</v>
      </c>
      <c r="AM951" s="66">
        <v>0</v>
      </c>
      <c r="AN951" s="66">
        <v>0</v>
      </c>
      <c r="AO951" s="66">
        <v>0</v>
      </c>
      <c r="AP951" s="66">
        <v>0</v>
      </c>
      <c r="AQ951" s="66">
        <v>0</v>
      </c>
      <c r="AR951" s="66">
        <v>0</v>
      </c>
      <c r="AS951" s="66">
        <v>0</v>
      </c>
      <c r="AT951" s="65">
        <v>0</v>
      </c>
      <c r="AU951" s="65">
        <v>0</v>
      </c>
      <c r="AV951" s="66">
        <v>0</v>
      </c>
      <c r="AW951" s="66">
        <v>0</v>
      </c>
      <c r="AX951" s="66">
        <v>1</v>
      </c>
      <c r="AY951" s="66">
        <v>0</v>
      </c>
      <c r="AZ951" s="66">
        <v>0</v>
      </c>
      <c r="BA951" s="66">
        <v>0</v>
      </c>
      <c r="BB951" s="66">
        <v>0</v>
      </c>
      <c r="BR951" s="11"/>
      <c r="BV951" s="11"/>
    </row>
    <row r="952" spans="1:74" x14ac:dyDescent="0.25">
      <c r="A952" s="134" t="s">
        <v>460</v>
      </c>
      <c r="B952" s="134" t="s">
        <v>2016</v>
      </c>
      <c r="C952" s="177">
        <v>1</v>
      </c>
      <c r="D952" s="142">
        <v>1</v>
      </c>
      <c r="E952" s="141">
        <v>0</v>
      </c>
      <c r="F952" s="141">
        <v>1</v>
      </c>
      <c r="G952" s="141">
        <v>0</v>
      </c>
      <c r="H952" s="141">
        <v>0</v>
      </c>
      <c r="I952" s="141">
        <v>0</v>
      </c>
      <c r="J952" s="171">
        <f t="shared" si="162"/>
        <v>1</v>
      </c>
      <c r="K952" s="28"/>
      <c r="L952" s="119"/>
      <c r="S952" s="14" t="s">
        <v>5805</v>
      </c>
      <c r="T952" s="24">
        <v>7</v>
      </c>
      <c r="U952" s="24">
        <v>38</v>
      </c>
      <c r="V952" s="24">
        <v>6</v>
      </c>
      <c r="W952" s="24">
        <v>111</v>
      </c>
      <c r="X952" s="24">
        <v>467</v>
      </c>
      <c r="Y952" s="14">
        <f t="shared" si="163"/>
        <v>629</v>
      </c>
      <c r="AL952" s="11" t="s">
        <v>5873</v>
      </c>
      <c r="AM952" s="66">
        <v>0</v>
      </c>
      <c r="AN952" s="66">
        <v>0</v>
      </c>
      <c r="AO952" s="66">
        <v>0</v>
      </c>
      <c r="AP952" s="66">
        <v>0</v>
      </c>
      <c r="AQ952" s="66">
        <v>0</v>
      </c>
      <c r="AR952" s="66">
        <v>0</v>
      </c>
      <c r="AS952" s="66">
        <v>0</v>
      </c>
      <c r="AT952" s="65">
        <v>0</v>
      </c>
      <c r="AU952" s="65">
        <v>0</v>
      </c>
      <c r="AV952" s="66">
        <v>0</v>
      </c>
      <c r="AW952" s="66">
        <v>0</v>
      </c>
      <c r="AX952" s="66">
        <v>1</v>
      </c>
      <c r="AY952" s="66">
        <v>0</v>
      </c>
      <c r="AZ952" s="66">
        <v>0</v>
      </c>
      <c r="BA952" s="66">
        <v>0</v>
      </c>
      <c r="BB952" s="66">
        <v>0</v>
      </c>
      <c r="BR952" s="11"/>
      <c r="BV952" s="11"/>
    </row>
    <row r="953" spans="1:74" x14ac:dyDescent="0.25">
      <c r="A953" s="134" t="s">
        <v>460</v>
      </c>
      <c r="B953" s="134" t="s">
        <v>721</v>
      </c>
      <c r="C953" s="177">
        <v>17</v>
      </c>
      <c r="D953" s="142">
        <v>17</v>
      </c>
      <c r="E953" s="141">
        <v>0</v>
      </c>
      <c r="F953" s="141">
        <v>6</v>
      </c>
      <c r="G953" s="141">
        <v>2</v>
      </c>
      <c r="H953" s="141">
        <v>9</v>
      </c>
      <c r="I953" s="141">
        <v>0</v>
      </c>
      <c r="J953" s="171">
        <f t="shared" si="162"/>
        <v>17</v>
      </c>
      <c r="K953" s="28"/>
      <c r="L953" s="119">
        <f>SUM(J950:J953)</f>
        <v>20</v>
      </c>
      <c r="S953" s="45" t="s">
        <v>5806</v>
      </c>
      <c r="T953" s="43">
        <v>32</v>
      </c>
      <c r="U953" s="43">
        <v>163</v>
      </c>
      <c r="V953" s="43">
        <v>73</v>
      </c>
      <c r="W953" s="43">
        <v>223</v>
      </c>
      <c r="X953" s="43">
        <v>181</v>
      </c>
      <c r="Y953" s="14">
        <f t="shared" si="163"/>
        <v>672</v>
      </c>
      <c r="AL953" s="11" t="s">
        <v>5874</v>
      </c>
      <c r="AM953" s="66">
        <v>364</v>
      </c>
      <c r="AN953" s="66">
        <v>349</v>
      </c>
      <c r="AO953" s="66">
        <v>510</v>
      </c>
      <c r="AP953" s="66">
        <v>535</v>
      </c>
      <c r="AQ953" s="66">
        <v>579</v>
      </c>
      <c r="AR953" s="66">
        <v>91</v>
      </c>
      <c r="AS953" s="66">
        <v>181</v>
      </c>
      <c r="AT953" s="65">
        <v>166</v>
      </c>
      <c r="AU953" s="65">
        <v>123</v>
      </c>
      <c r="AV953" s="66">
        <v>6</v>
      </c>
      <c r="AW953" s="66">
        <v>0</v>
      </c>
      <c r="AX953" s="66">
        <v>1</v>
      </c>
      <c r="AY953" s="66">
        <v>0</v>
      </c>
      <c r="AZ953" s="66">
        <v>0</v>
      </c>
      <c r="BA953" s="66">
        <v>0</v>
      </c>
      <c r="BB953" s="66">
        <v>0</v>
      </c>
      <c r="BR953" s="11"/>
      <c r="BV953" s="11"/>
    </row>
    <row r="954" spans="1:74" x14ac:dyDescent="0.25">
      <c r="A954" s="136" t="s">
        <v>464</v>
      </c>
      <c r="B954" s="136" t="s">
        <v>1601</v>
      </c>
      <c r="C954" s="178">
        <v>16</v>
      </c>
      <c r="D954" s="120">
        <v>16</v>
      </c>
      <c r="E954" s="92">
        <v>0</v>
      </c>
      <c r="F954" s="92">
        <v>7</v>
      </c>
      <c r="G954" s="92">
        <v>2</v>
      </c>
      <c r="H954" s="92">
        <v>7</v>
      </c>
      <c r="I954" s="92">
        <v>0</v>
      </c>
      <c r="J954" s="172">
        <f t="shared" si="162"/>
        <v>16</v>
      </c>
      <c r="K954" s="180"/>
      <c r="L954" s="181"/>
      <c r="T954" s="11">
        <f>SUM(T946:T953)</f>
        <v>39</v>
      </c>
      <c r="U954" s="11">
        <f>SUM(U946:U953)</f>
        <v>234</v>
      </c>
      <c r="V954" s="11">
        <f>SUM(V946:V953)</f>
        <v>83</v>
      </c>
      <c r="W954" s="11">
        <f>SUM(W946:W953)</f>
        <v>370</v>
      </c>
      <c r="X954" s="11">
        <f>SUM(X946:X953)</f>
        <v>692</v>
      </c>
      <c r="Y954" s="14">
        <f t="shared" si="163"/>
        <v>1418</v>
      </c>
      <c r="AT954" s="68"/>
      <c r="AU954" s="68"/>
      <c r="BR954" s="11"/>
      <c r="BV954" s="11"/>
    </row>
    <row r="955" spans="1:74" x14ac:dyDescent="0.25">
      <c r="A955" s="136" t="s">
        <v>464</v>
      </c>
      <c r="B955" s="136" t="s">
        <v>944</v>
      </c>
      <c r="C955" s="178">
        <v>8</v>
      </c>
      <c r="D955" s="120">
        <v>8</v>
      </c>
      <c r="E955" s="92">
        <v>0</v>
      </c>
      <c r="F955" s="92">
        <v>1</v>
      </c>
      <c r="G955" s="92">
        <v>0</v>
      </c>
      <c r="H955" s="92">
        <v>0</v>
      </c>
      <c r="I955" s="92">
        <v>7</v>
      </c>
      <c r="J955" s="172">
        <f t="shared" si="162"/>
        <v>8</v>
      </c>
      <c r="K955" s="180"/>
      <c r="L955" s="181"/>
      <c r="AL955" s="11" t="s">
        <v>5</v>
      </c>
      <c r="AM955" s="11" t="s">
        <v>5891</v>
      </c>
      <c r="AN955" s="11" t="s">
        <v>5835</v>
      </c>
      <c r="AO955" s="11" t="s">
        <v>5836</v>
      </c>
      <c r="AP955" s="11" t="s">
        <v>5837</v>
      </c>
      <c r="AQ955" s="11" t="s">
        <v>5838</v>
      </c>
      <c r="AR955" s="11" t="s">
        <v>5839</v>
      </c>
      <c r="AS955" s="11" t="s">
        <v>5840</v>
      </c>
      <c r="AT955" s="68" t="s">
        <v>5841</v>
      </c>
      <c r="AU955" s="68" t="s">
        <v>5842</v>
      </c>
      <c r="AV955" s="11" t="s">
        <v>5843</v>
      </c>
      <c r="AW955" s="11" t="s">
        <v>5844</v>
      </c>
      <c r="AX955" s="11" t="s">
        <v>5845</v>
      </c>
      <c r="AY955" s="11" t="s">
        <v>5846</v>
      </c>
      <c r="AZ955" s="11" t="s">
        <v>5847</v>
      </c>
      <c r="BA955" s="11" t="s">
        <v>5848</v>
      </c>
      <c r="BB955" s="11" t="s">
        <v>5849</v>
      </c>
      <c r="BR955" s="11"/>
      <c r="BV955" s="11"/>
    </row>
    <row r="956" spans="1:74" x14ac:dyDescent="0.25">
      <c r="A956" s="136" t="s">
        <v>464</v>
      </c>
      <c r="B956" s="136" t="s">
        <v>721</v>
      </c>
      <c r="C956" s="178">
        <v>75</v>
      </c>
      <c r="D956" s="120">
        <v>68</v>
      </c>
      <c r="E956" s="92">
        <v>0</v>
      </c>
      <c r="F956" s="92">
        <v>11</v>
      </c>
      <c r="G956" s="92">
        <v>0</v>
      </c>
      <c r="H956" s="92">
        <v>20</v>
      </c>
      <c r="I956" s="92">
        <v>37</v>
      </c>
      <c r="J956" s="172">
        <f t="shared" si="162"/>
        <v>68</v>
      </c>
      <c r="K956" s="180"/>
      <c r="L956" s="181">
        <f>SUM(J954:J956)</f>
        <v>92</v>
      </c>
      <c r="S956" s="14" t="s">
        <v>5809</v>
      </c>
      <c r="T956" s="14" t="s">
        <v>264</v>
      </c>
      <c r="U956" s="14" t="s">
        <v>121</v>
      </c>
      <c r="V956" s="14" t="s">
        <v>543</v>
      </c>
      <c r="W956" s="14" t="s">
        <v>198</v>
      </c>
      <c r="X956" s="14" t="s">
        <v>300</v>
      </c>
      <c r="Y956" s="14" t="s">
        <v>117</v>
      </c>
      <c r="AL956" s="11" t="s">
        <v>5884</v>
      </c>
      <c r="AM956" s="66">
        <v>3</v>
      </c>
      <c r="AN956" s="66">
        <v>0</v>
      </c>
      <c r="AO956" s="66">
        <v>1</v>
      </c>
      <c r="AP956" s="66">
        <v>1</v>
      </c>
      <c r="AQ956" s="66">
        <v>1</v>
      </c>
      <c r="AR956" s="66">
        <v>0</v>
      </c>
      <c r="AS956" s="66">
        <v>0</v>
      </c>
      <c r="AT956" s="65">
        <v>0</v>
      </c>
      <c r="AU956" s="65">
        <v>0</v>
      </c>
      <c r="AV956" s="66">
        <v>1</v>
      </c>
      <c r="AW956" s="66">
        <v>2</v>
      </c>
      <c r="AX956" s="66">
        <v>1</v>
      </c>
      <c r="AY956" s="66">
        <v>1</v>
      </c>
      <c r="AZ956" s="66">
        <v>0</v>
      </c>
      <c r="BA956" s="66">
        <v>0</v>
      </c>
      <c r="BB956" s="66">
        <v>1</v>
      </c>
      <c r="BR956" s="11"/>
      <c r="BV956" s="11"/>
    </row>
    <row r="957" spans="1:74" x14ac:dyDescent="0.25">
      <c r="A957" s="182" t="s">
        <v>468</v>
      </c>
      <c r="B957" s="182" t="s">
        <v>1601</v>
      </c>
      <c r="C957" s="177">
        <v>44</v>
      </c>
      <c r="D957" s="142">
        <v>38</v>
      </c>
      <c r="E957" s="141">
        <v>0</v>
      </c>
      <c r="F957" s="141">
        <v>16</v>
      </c>
      <c r="G957" s="141">
        <v>2</v>
      </c>
      <c r="H957" s="141">
        <v>20</v>
      </c>
      <c r="I957" s="141">
        <v>0</v>
      </c>
      <c r="J957" s="171">
        <f t="shared" si="162"/>
        <v>38</v>
      </c>
      <c r="K957" s="28"/>
      <c r="L957" s="119"/>
      <c r="S957" s="14" t="s">
        <v>5942</v>
      </c>
      <c r="T957" s="54">
        <v>0</v>
      </c>
      <c r="U957" s="54">
        <v>0</v>
      </c>
      <c r="V957" s="55">
        <v>0</v>
      </c>
      <c r="W957" s="55">
        <v>0</v>
      </c>
      <c r="X957" s="55">
        <v>0</v>
      </c>
      <c r="Y957" s="14">
        <f t="shared" ref="Y957:Y965" si="164">SUM(T957:X957)</f>
        <v>0</v>
      </c>
      <c r="AL957" s="11" t="s">
        <v>5885</v>
      </c>
      <c r="AM957" s="66">
        <v>3</v>
      </c>
      <c r="AN957" s="66">
        <v>3</v>
      </c>
      <c r="AO957" s="66">
        <v>1</v>
      </c>
      <c r="AP957" s="66">
        <v>1</v>
      </c>
      <c r="AQ957" s="66">
        <v>1</v>
      </c>
      <c r="AR957" s="66">
        <v>0</v>
      </c>
      <c r="AS957" s="66">
        <v>0</v>
      </c>
      <c r="AT957" s="65">
        <v>0</v>
      </c>
      <c r="AU957" s="65">
        <v>1</v>
      </c>
      <c r="AV957" s="66">
        <v>1</v>
      </c>
      <c r="AW957" s="66">
        <v>0</v>
      </c>
      <c r="AX957" s="66">
        <v>0</v>
      </c>
      <c r="AY957" s="66">
        <v>1</v>
      </c>
      <c r="AZ957" s="66">
        <v>0</v>
      </c>
      <c r="BA957" s="66">
        <v>0</v>
      </c>
      <c r="BB957" s="66">
        <v>1</v>
      </c>
      <c r="BR957" s="11"/>
      <c r="BV957" s="11"/>
    </row>
    <row r="958" spans="1:74" x14ac:dyDescent="0.25">
      <c r="A958" s="182" t="s">
        <v>468</v>
      </c>
      <c r="B958" s="182" t="s">
        <v>944</v>
      </c>
      <c r="C958" s="177">
        <v>66</v>
      </c>
      <c r="D958" s="142">
        <v>66</v>
      </c>
      <c r="E958" s="141">
        <v>0</v>
      </c>
      <c r="F958" s="141">
        <v>2</v>
      </c>
      <c r="G958" s="141">
        <v>0</v>
      </c>
      <c r="H958" s="141">
        <v>11</v>
      </c>
      <c r="I958" s="141">
        <v>53</v>
      </c>
      <c r="J958" s="171">
        <f t="shared" si="162"/>
        <v>66</v>
      </c>
      <c r="K958" s="28"/>
      <c r="L958" s="119"/>
      <c r="S958" s="14" t="s">
        <v>5943</v>
      </c>
      <c r="T958" s="55">
        <v>0</v>
      </c>
      <c r="U958" s="55">
        <v>0</v>
      </c>
      <c r="V958" s="55">
        <v>0</v>
      </c>
      <c r="W958" s="55">
        <v>0</v>
      </c>
      <c r="X958" s="55">
        <v>0</v>
      </c>
      <c r="Y958" s="14">
        <f t="shared" si="164"/>
        <v>0</v>
      </c>
      <c r="AL958" s="11" t="s">
        <v>5886</v>
      </c>
      <c r="AM958" s="66">
        <v>10</v>
      </c>
      <c r="AN958" s="66">
        <v>3</v>
      </c>
      <c r="AO958" s="66">
        <v>5</v>
      </c>
      <c r="AP958" s="66">
        <v>3</v>
      </c>
      <c r="AQ958" s="66">
        <v>2</v>
      </c>
      <c r="AR958" s="66">
        <v>0</v>
      </c>
      <c r="AS958" s="66">
        <v>0</v>
      </c>
      <c r="AT958" s="65">
        <v>0</v>
      </c>
      <c r="AU958" s="65">
        <v>1</v>
      </c>
      <c r="AV958" s="66">
        <v>1</v>
      </c>
      <c r="AW958" s="66">
        <v>0</v>
      </c>
      <c r="AX958" s="66">
        <v>0</v>
      </c>
      <c r="AY958" s="66">
        <v>1</v>
      </c>
      <c r="AZ958" s="66">
        <v>0</v>
      </c>
      <c r="BA958" s="66">
        <v>0</v>
      </c>
      <c r="BB958" s="66">
        <v>1</v>
      </c>
      <c r="BR958" s="11"/>
      <c r="BV958" s="11"/>
    </row>
    <row r="959" spans="1:74" x14ac:dyDescent="0.25">
      <c r="A959" s="182" t="s">
        <v>468</v>
      </c>
      <c r="B959" s="182" t="s">
        <v>2016</v>
      </c>
      <c r="C959" s="177">
        <v>5</v>
      </c>
      <c r="D959" s="142">
        <v>5</v>
      </c>
      <c r="E959" s="141">
        <v>0</v>
      </c>
      <c r="F959" s="141">
        <v>5</v>
      </c>
      <c r="G959" s="141">
        <v>0</v>
      </c>
      <c r="H959" s="141">
        <v>0</v>
      </c>
      <c r="I959" s="141">
        <v>0</v>
      </c>
      <c r="J959" s="171">
        <f t="shared" si="162"/>
        <v>5</v>
      </c>
      <c r="K959" s="28"/>
      <c r="L959" s="119"/>
      <c r="S959" s="14" t="s">
        <v>5944</v>
      </c>
      <c r="T959" s="54">
        <v>0</v>
      </c>
      <c r="U959" s="54">
        <v>0</v>
      </c>
      <c r="V959" s="55">
        <v>0</v>
      </c>
      <c r="W959" s="55">
        <v>0</v>
      </c>
      <c r="X959" s="55">
        <v>0</v>
      </c>
      <c r="Y959" s="14">
        <f t="shared" si="164"/>
        <v>0</v>
      </c>
      <c r="AL959" s="11" t="s">
        <v>5888</v>
      </c>
      <c r="AM959" s="66">
        <v>51</v>
      </c>
      <c r="AN959" s="66">
        <v>46</v>
      </c>
      <c r="AO959" s="66">
        <v>37</v>
      </c>
      <c r="AP959" s="66">
        <v>28</v>
      </c>
      <c r="AQ959" s="66">
        <v>23</v>
      </c>
      <c r="AR959" s="66">
        <v>12</v>
      </c>
      <c r="AS959" s="66">
        <v>18</v>
      </c>
      <c r="AT959" s="65">
        <v>8</v>
      </c>
      <c r="AU959" s="65">
        <v>10</v>
      </c>
      <c r="AV959" s="66">
        <v>4</v>
      </c>
      <c r="AW959" s="66">
        <v>1</v>
      </c>
      <c r="AX959" s="66">
        <v>5</v>
      </c>
      <c r="AY959" s="66">
        <v>3</v>
      </c>
      <c r="AZ959" s="66">
        <v>0</v>
      </c>
      <c r="BA959" s="66">
        <v>0</v>
      </c>
      <c r="BB959" s="66">
        <v>2</v>
      </c>
      <c r="BR959" s="11"/>
      <c r="BV959" s="11"/>
    </row>
    <row r="960" spans="1:74" x14ac:dyDescent="0.25">
      <c r="A960" s="182" t="s">
        <v>468</v>
      </c>
      <c r="B960" s="182" t="s">
        <v>721</v>
      </c>
      <c r="C960" s="177">
        <v>523</v>
      </c>
      <c r="D960" s="142">
        <v>520</v>
      </c>
      <c r="E960" s="141">
        <v>7</v>
      </c>
      <c r="F960" s="141">
        <v>15</v>
      </c>
      <c r="G960" s="141">
        <v>4</v>
      </c>
      <c r="H960" s="141">
        <v>80</v>
      </c>
      <c r="I960" s="141">
        <v>414</v>
      </c>
      <c r="J960" s="171">
        <f t="shared" si="162"/>
        <v>520</v>
      </c>
      <c r="K960" s="28"/>
      <c r="L960" s="119">
        <f>SUM(J957:J960)</f>
        <v>629</v>
      </c>
      <c r="S960" s="14" t="s">
        <v>5945</v>
      </c>
      <c r="T960" s="24">
        <v>0</v>
      </c>
      <c r="U960" s="24">
        <v>0</v>
      </c>
      <c r="V960" s="24">
        <v>0</v>
      </c>
      <c r="W960" s="24">
        <v>0</v>
      </c>
      <c r="X960" s="24">
        <v>0</v>
      </c>
      <c r="Y960" s="14">
        <f t="shared" si="164"/>
        <v>0</v>
      </c>
      <c r="AL960" s="11" t="s">
        <v>5922</v>
      </c>
      <c r="AM960" s="66">
        <v>713</v>
      </c>
      <c r="AN960" s="66">
        <v>352</v>
      </c>
      <c r="AO960" s="66">
        <v>266</v>
      </c>
      <c r="AP960" s="66">
        <v>249</v>
      </c>
      <c r="AQ960" s="66">
        <v>156</v>
      </c>
      <c r="AR960" s="66">
        <v>84</v>
      </c>
      <c r="AS960" s="66">
        <v>62</v>
      </c>
      <c r="AT960" s="65">
        <v>82</v>
      </c>
      <c r="AU960" s="65">
        <v>42</v>
      </c>
      <c r="AV960" s="66">
        <v>52</v>
      </c>
      <c r="AW960" s="66">
        <v>37</v>
      </c>
      <c r="AX960" s="66">
        <v>17</v>
      </c>
      <c r="AY960" s="66">
        <v>19</v>
      </c>
      <c r="AZ960" s="66">
        <v>37</v>
      </c>
      <c r="BA960" s="66">
        <v>13</v>
      </c>
      <c r="BB960" s="66">
        <v>19</v>
      </c>
      <c r="BR960" s="11"/>
      <c r="BV960" s="11"/>
    </row>
    <row r="961" spans="1:74" x14ac:dyDescent="0.25">
      <c r="A961" s="136" t="s">
        <v>472</v>
      </c>
      <c r="B961" s="136" t="s">
        <v>1601</v>
      </c>
      <c r="C961" s="178">
        <v>149</v>
      </c>
      <c r="D961" s="120">
        <v>142</v>
      </c>
      <c r="E961" s="92">
        <v>5</v>
      </c>
      <c r="F961" s="92">
        <v>33</v>
      </c>
      <c r="G961" s="92">
        <v>5</v>
      </c>
      <c r="H961" s="92">
        <v>99</v>
      </c>
      <c r="I961" s="92">
        <v>0</v>
      </c>
      <c r="J961" s="172">
        <f t="shared" si="162"/>
        <v>142</v>
      </c>
      <c r="K961" s="180"/>
      <c r="L961" s="181"/>
      <c r="S961" s="14" t="s">
        <v>5803</v>
      </c>
      <c r="T961" s="24">
        <v>0</v>
      </c>
      <c r="U961" s="24">
        <v>1</v>
      </c>
      <c r="V961" s="24">
        <v>0</v>
      </c>
      <c r="W961" s="24">
        <v>0</v>
      </c>
      <c r="X961" s="24">
        <v>0</v>
      </c>
      <c r="Y961" s="14">
        <f t="shared" si="164"/>
        <v>1</v>
      </c>
      <c r="AL961" s="11" t="s">
        <v>5923</v>
      </c>
      <c r="AM961" s="66">
        <v>1</v>
      </c>
      <c r="AN961" s="66">
        <v>28</v>
      </c>
      <c r="AO961" s="66">
        <v>72</v>
      </c>
      <c r="AP961" s="66">
        <v>273</v>
      </c>
      <c r="AQ961" s="66">
        <v>355</v>
      </c>
      <c r="AR961" s="66">
        <v>161</v>
      </c>
      <c r="AS961" s="66">
        <v>145</v>
      </c>
      <c r="AT961" s="65">
        <v>92</v>
      </c>
      <c r="AU961" s="65">
        <v>72</v>
      </c>
      <c r="AV961" s="66">
        <v>60</v>
      </c>
      <c r="AW961" s="66">
        <v>43</v>
      </c>
      <c r="AX961" s="66">
        <v>40</v>
      </c>
      <c r="AY961" s="66">
        <v>31</v>
      </c>
      <c r="AZ961" s="66">
        <v>39</v>
      </c>
      <c r="BA961" s="66">
        <v>28</v>
      </c>
      <c r="BB961" s="66">
        <v>32</v>
      </c>
      <c r="BR961" s="11"/>
      <c r="BV961" s="11"/>
    </row>
    <row r="962" spans="1:74" x14ac:dyDescent="0.25">
      <c r="A962" s="136" t="s">
        <v>472</v>
      </c>
      <c r="B962" s="136" t="s">
        <v>944</v>
      </c>
      <c r="C962" s="178">
        <v>199</v>
      </c>
      <c r="D962" s="120">
        <v>189</v>
      </c>
      <c r="E962" s="92">
        <v>10</v>
      </c>
      <c r="F962" s="92">
        <v>56</v>
      </c>
      <c r="G962" s="92">
        <v>42</v>
      </c>
      <c r="H962" s="92">
        <v>81</v>
      </c>
      <c r="I962" s="92">
        <v>0</v>
      </c>
      <c r="J962" s="172">
        <f t="shared" si="162"/>
        <v>189</v>
      </c>
      <c r="K962" s="180"/>
      <c r="L962" s="181"/>
      <c r="S962" s="45" t="s">
        <v>5804</v>
      </c>
      <c r="T962" s="43">
        <v>0</v>
      </c>
      <c r="U962" s="43">
        <v>7</v>
      </c>
      <c r="V962" s="43">
        <v>2</v>
      </c>
      <c r="W962" s="43">
        <v>7</v>
      </c>
      <c r="X962" s="43">
        <v>0</v>
      </c>
      <c r="Y962" s="14">
        <f t="shared" si="164"/>
        <v>16</v>
      </c>
      <c r="AL962" s="125" t="s">
        <v>5875</v>
      </c>
      <c r="AM962" s="126">
        <v>0</v>
      </c>
      <c r="AN962" s="126">
        <v>0</v>
      </c>
      <c r="AO962" s="126">
        <v>0</v>
      </c>
      <c r="AP962" s="126">
        <v>0</v>
      </c>
      <c r="AQ962" s="126">
        <v>0</v>
      </c>
      <c r="AR962" s="126">
        <v>415</v>
      </c>
      <c r="AS962" s="126">
        <v>435</v>
      </c>
      <c r="AT962" s="174">
        <v>345</v>
      </c>
      <c r="AU962" s="174">
        <v>433</v>
      </c>
      <c r="AV962" s="126">
        <v>457</v>
      </c>
      <c r="AW962" s="126">
        <v>568</v>
      </c>
      <c r="AX962" s="126">
        <v>453</v>
      </c>
      <c r="AY962" s="126">
        <v>391</v>
      </c>
      <c r="AZ962" s="126">
        <v>236</v>
      </c>
      <c r="BA962" s="126">
        <v>35</v>
      </c>
      <c r="BB962" s="126">
        <v>44</v>
      </c>
      <c r="BR962" s="11"/>
      <c r="BV962" s="11"/>
    </row>
    <row r="963" spans="1:74" x14ac:dyDescent="0.25">
      <c r="A963" s="136" t="s">
        <v>472</v>
      </c>
      <c r="B963" s="136" t="s">
        <v>2016</v>
      </c>
      <c r="C963" s="178">
        <v>16</v>
      </c>
      <c r="D963" s="120">
        <v>16</v>
      </c>
      <c r="E963" s="92">
        <v>3</v>
      </c>
      <c r="F963" s="92">
        <v>11</v>
      </c>
      <c r="G963" s="92">
        <v>0</v>
      </c>
      <c r="H963" s="92">
        <v>2</v>
      </c>
      <c r="I963" s="92">
        <v>0</v>
      </c>
      <c r="J963" s="172">
        <f t="shared" si="162"/>
        <v>16</v>
      </c>
      <c r="K963" s="180"/>
      <c r="L963" s="181"/>
      <c r="S963" s="14" t="s">
        <v>5805</v>
      </c>
      <c r="T963" s="24">
        <v>0</v>
      </c>
      <c r="U963" s="24">
        <v>16</v>
      </c>
      <c r="V963" s="24">
        <v>2</v>
      </c>
      <c r="W963" s="24">
        <v>20</v>
      </c>
      <c r="X963" s="24">
        <v>0</v>
      </c>
      <c r="Y963" s="14">
        <f t="shared" si="164"/>
        <v>38</v>
      </c>
      <c r="AL963" s="11" t="s">
        <v>5924</v>
      </c>
      <c r="AM963" s="66">
        <v>0</v>
      </c>
      <c r="AN963" s="66">
        <v>0</v>
      </c>
      <c r="AO963" s="66">
        <v>0</v>
      </c>
      <c r="AP963" s="66">
        <v>0</v>
      </c>
      <c r="AQ963" s="66">
        <v>2</v>
      </c>
      <c r="AR963" s="66">
        <v>15</v>
      </c>
      <c r="AS963" s="66">
        <v>39</v>
      </c>
      <c r="AT963" s="65">
        <v>174</v>
      </c>
      <c r="AU963" s="65">
        <v>257</v>
      </c>
      <c r="AV963" s="66">
        <v>409</v>
      </c>
      <c r="AW963" s="66">
        <v>233</v>
      </c>
      <c r="AX963" s="66">
        <v>203</v>
      </c>
      <c r="AY963" s="66">
        <v>114</v>
      </c>
      <c r="AZ963" s="66">
        <v>154</v>
      </c>
      <c r="BA963" s="66">
        <v>112</v>
      </c>
      <c r="BB963" s="66">
        <v>124</v>
      </c>
      <c r="BR963" s="11"/>
      <c r="BV963" s="11"/>
    </row>
    <row r="964" spans="1:74" x14ac:dyDescent="0.25">
      <c r="A964" s="136" t="s">
        <v>472</v>
      </c>
      <c r="B964" s="136" t="s">
        <v>4236</v>
      </c>
      <c r="C964" s="178">
        <v>4</v>
      </c>
      <c r="D964" s="120">
        <v>4</v>
      </c>
      <c r="E964" s="92">
        <v>0</v>
      </c>
      <c r="F964" s="92">
        <v>1</v>
      </c>
      <c r="G964" s="92">
        <v>1</v>
      </c>
      <c r="H964" s="92">
        <v>2</v>
      </c>
      <c r="I964" s="92">
        <v>0</v>
      </c>
      <c r="J964" s="172">
        <f t="shared" si="162"/>
        <v>4</v>
      </c>
      <c r="K964" s="180"/>
      <c r="L964" s="181"/>
      <c r="S964" s="45" t="s">
        <v>5806</v>
      </c>
      <c r="T964" s="43">
        <v>5</v>
      </c>
      <c r="U964" s="43">
        <v>33</v>
      </c>
      <c r="V964" s="43">
        <v>5</v>
      </c>
      <c r="W964" s="43">
        <v>99</v>
      </c>
      <c r="X964" s="43">
        <v>0</v>
      </c>
      <c r="Y964" s="14">
        <f t="shared" si="164"/>
        <v>142</v>
      </c>
      <c r="AL964" s="125" t="s">
        <v>5876</v>
      </c>
      <c r="AM964" s="126">
        <v>0</v>
      </c>
      <c r="AN964" s="126">
        <v>0</v>
      </c>
      <c r="AO964" s="126">
        <v>0</v>
      </c>
      <c r="AP964" s="126">
        <v>0</v>
      </c>
      <c r="AQ964" s="126">
        <v>0</v>
      </c>
      <c r="AR964" s="126">
        <v>0</v>
      </c>
      <c r="AS964" s="126">
        <v>0</v>
      </c>
      <c r="AT964" s="126">
        <v>0</v>
      </c>
      <c r="AU964" s="126">
        <v>0</v>
      </c>
      <c r="AV964" s="126">
        <v>2</v>
      </c>
      <c r="AW964" s="126">
        <v>10</v>
      </c>
      <c r="AX964" s="126">
        <v>51</v>
      </c>
      <c r="AY964" s="126">
        <v>115</v>
      </c>
      <c r="AZ964" s="126">
        <v>428</v>
      </c>
      <c r="BA964" s="126">
        <v>525</v>
      </c>
      <c r="BB964" s="126">
        <v>467</v>
      </c>
      <c r="BR964" s="11"/>
      <c r="BV964" s="11"/>
    </row>
    <row r="965" spans="1:74" x14ac:dyDescent="0.25">
      <c r="A965" s="136" t="s">
        <v>472</v>
      </c>
      <c r="B965" s="136" t="s">
        <v>721</v>
      </c>
      <c r="C965" s="178">
        <v>322</v>
      </c>
      <c r="D965" s="120">
        <v>321</v>
      </c>
      <c r="E965" s="92">
        <v>14</v>
      </c>
      <c r="F965" s="92">
        <v>62</v>
      </c>
      <c r="G965" s="92">
        <v>25</v>
      </c>
      <c r="H965" s="92">
        <v>39</v>
      </c>
      <c r="I965" s="92">
        <v>181</v>
      </c>
      <c r="J965" s="186">
        <f t="shared" si="162"/>
        <v>321</v>
      </c>
      <c r="K965" s="180"/>
      <c r="L965" s="181">
        <f>SUM(J961:J965)</f>
        <v>672</v>
      </c>
      <c r="S965" s="76"/>
      <c r="T965" s="20">
        <f>SUM(T957:T964)</f>
        <v>5</v>
      </c>
      <c r="U965" s="20">
        <f>SUM(U957:U964)</f>
        <v>57</v>
      </c>
      <c r="V965" s="20">
        <f>SUM(V957:V964)</f>
        <v>9</v>
      </c>
      <c r="W965" s="20">
        <f>SUM(W957:W964)</f>
        <v>126</v>
      </c>
      <c r="X965" s="20">
        <f>SUM(X957:X964)</f>
        <v>0</v>
      </c>
      <c r="Y965" s="14">
        <f t="shared" si="164"/>
        <v>197</v>
      </c>
      <c r="AL965" s="11" t="s">
        <v>5933</v>
      </c>
      <c r="AM965" s="66">
        <v>0</v>
      </c>
      <c r="AN965" s="66">
        <v>0</v>
      </c>
      <c r="AO965" s="66">
        <v>0</v>
      </c>
      <c r="AP965" s="66">
        <v>0</v>
      </c>
      <c r="AQ965" s="66">
        <v>0</v>
      </c>
      <c r="AR965" s="66">
        <v>0</v>
      </c>
      <c r="AS965" s="66">
        <v>0</v>
      </c>
      <c r="AT965" s="66">
        <v>0</v>
      </c>
      <c r="AU965" s="66">
        <v>0</v>
      </c>
      <c r="AV965" s="66">
        <v>1</v>
      </c>
      <c r="AW965" s="66">
        <v>7</v>
      </c>
      <c r="AX965" s="66">
        <v>40</v>
      </c>
      <c r="AY965" s="66">
        <v>42</v>
      </c>
      <c r="AZ965" s="66">
        <v>161</v>
      </c>
      <c r="BA965" s="66">
        <v>182</v>
      </c>
      <c r="BB965" s="66">
        <v>349</v>
      </c>
      <c r="BR965" s="11"/>
      <c r="BV965" s="11"/>
    </row>
    <row r="966" spans="1:74" x14ac:dyDescent="0.25">
      <c r="A966" s="184" t="s">
        <v>5810</v>
      </c>
      <c r="B966" s="185"/>
      <c r="C966" s="187">
        <f t="shared" ref="C966:J966" si="165">SUM(C945:C965)</f>
        <v>1452</v>
      </c>
      <c r="D966" s="187">
        <f t="shared" si="165"/>
        <v>1418</v>
      </c>
      <c r="E966" s="187">
        <f t="shared" si="165"/>
        <v>39</v>
      </c>
      <c r="F966" s="187">
        <f t="shared" si="165"/>
        <v>234</v>
      </c>
      <c r="G966" s="187">
        <f t="shared" si="165"/>
        <v>83</v>
      </c>
      <c r="H966" s="187">
        <f t="shared" si="165"/>
        <v>370</v>
      </c>
      <c r="I966" s="187">
        <f t="shared" si="165"/>
        <v>692</v>
      </c>
      <c r="J966" s="187">
        <f t="shared" si="165"/>
        <v>1418</v>
      </c>
      <c r="K966" s="188"/>
      <c r="L966" s="188">
        <f>SUM(L945:L965)</f>
        <v>1418</v>
      </c>
      <c r="S966" s="76"/>
      <c r="T966" s="20"/>
      <c r="U966" s="20"/>
      <c r="V966" s="20"/>
      <c r="W966" s="20"/>
      <c r="X966" s="20"/>
      <c r="Y966" s="20"/>
      <c r="AL966" s="125" t="s">
        <v>5877</v>
      </c>
      <c r="AM966" s="126">
        <v>0</v>
      </c>
      <c r="AN966" s="126">
        <v>0</v>
      </c>
      <c r="AO966" s="126">
        <v>0</v>
      </c>
      <c r="AP966" s="126">
        <v>0</v>
      </c>
      <c r="AQ966" s="126">
        <v>0</v>
      </c>
      <c r="AR966" s="126">
        <v>0</v>
      </c>
      <c r="AS966" s="126">
        <v>0</v>
      </c>
      <c r="AT966" s="126">
        <v>0</v>
      </c>
      <c r="AU966" s="126">
        <v>0</v>
      </c>
      <c r="AV966" s="126">
        <v>0</v>
      </c>
      <c r="AW966" s="126">
        <v>0</v>
      </c>
      <c r="AX966" s="126">
        <v>13</v>
      </c>
      <c r="AY966" s="126">
        <v>33</v>
      </c>
      <c r="AZ966" s="126">
        <v>51</v>
      </c>
      <c r="BA966" s="126">
        <v>28</v>
      </c>
      <c r="BB966" s="126">
        <v>181</v>
      </c>
      <c r="BR966" s="11"/>
      <c r="BV966" s="11"/>
    </row>
    <row r="967" spans="1:74" x14ac:dyDescent="0.25">
      <c r="S967" s="14" t="s">
        <v>5812</v>
      </c>
      <c r="T967" s="14" t="s">
        <v>264</v>
      </c>
      <c r="U967" s="14" t="s">
        <v>121</v>
      </c>
      <c r="V967" s="14" t="s">
        <v>543</v>
      </c>
      <c r="W967" s="14" t="s">
        <v>198</v>
      </c>
      <c r="X967" s="14" t="s">
        <v>300</v>
      </c>
      <c r="Y967" s="14" t="s">
        <v>5813</v>
      </c>
      <c r="BR967" s="11"/>
      <c r="BV967" s="11"/>
    </row>
    <row r="968" spans="1:74" x14ac:dyDescent="0.25">
      <c r="F968" s="114"/>
      <c r="S968" s="14" t="s">
        <v>5942</v>
      </c>
      <c r="T968" s="54">
        <v>0</v>
      </c>
      <c r="U968" s="54">
        <v>1</v>
      </c>
      <c r="V968" s="55">
        <v>0</v>
      </c>
      <c r="W968" s="55">
        <v>0</v>
      </c>
      <c r="X968" s="55">
        <v>0</v>
      </c>
      <c r="Y968" s="15">
        <f t="shared" ref="Y968:Y976" si="166">SUM(T968:W968)</f>
        <v>1</v>
      </c>
      <c r="BR968" s="11"/>
      <c r="BV968" s="11"/>
    </row>
    <row r="969" spans="1:74" x14ac:dyDescent="0.25">
      <c r="S969" s="14" t="s">
        <v>5943</v>
      </c>
      <c r="T969" s="55">
        <v>0</v>
      </c>
      <c r="U969" s="55">
        <v>1</v>
      </c>
      <c r="V969" s="55">
        <v>0</v>
      </c>
      <c r="W969" s="55">
        <v>0</v>
      </c>
      <c r="X969" s="55">
        <v>0</v>
      </c>
      <c r="Y969" s="15">
        <f t="shared" si="166"/>
        <v>1</v>
      </c>
      <c r="BR969" s="11"/>
      <c r="BV969" s="11"/>
    </row>
    <row r="970" spans="1:74" x14ac:dyDescent="0.25">
      <c r="S970" s="14" t="s">
        <v>5944</v>
      </c>
      <c r="T970" s="54">
        <v>0</v>
      </c>
      <c r="U970" s="54">
        <v>1</v>
      </c>
      <c r="V970" s="55">
        <v>0</v>
      </c>
      <c r="W970" s="55">
        <v>0</v>
      </c>
      <c r="X970" s="55">
        <v>0</v>
      </c>
      <c r="Y970" s="15">
        <f t="shared" si="166"/>
        <v>1</v>
      </c>
      <c r="BR970" s="11"/>
      <c r="BV970" s="11"/>
    </row>
    <row r="971" spans="1:74" x14ac:dyDescent="0.25">
      <c r="S971" s="14" t="s">
        <v>5945</v>
      </c>
      <c r="T971" s="24">
        <v>0</v>
      </c>
      <c r="U971" s="24">
        <v>2</v>
      </c>
      <c r="V971" s="24">
        <v>0</v>
      </c>
      <c r="W971" s="24">
        <v>0</v>
      </c>
      <c r="X971" s="24">
        <v>0</v>
      </c>
      <c r="Y971" s="15">
        <f t="shared" si="166"/>
        <v>2</v>
      </c>
      <c r="BR971" s="11"/>
      <c r="BV971" s="11"/>
    </row>
    <row r="972" spans="1:74" x14ac:dyDescent="0.25">
      <c r="S972" s="14" t="s">
        <v>5803</v>
      </c>
      <c r="T972" s="24">
        <v>0</v>
      </c>
      <c r="U972" s="24">
        <v>8</v>
      </c>
      <c r="V972" s="24">
        <v>2</v>
      </c>
      <c r="W972" s="24">
        <v>9</v>
      </c>
      <c r="X972" s="24">
        <v>0</v>
      </c>
      <c r="Y972" s="15">
        <f t="shared" si="166"/>
        <v>19</v>
      </c>
      <c r="BR972" s="11"/>
      <c r="BV972" s="11"/>
    </row>
    <row r="973" spans="1:74" x14ac:dyDescent="0.25">
      <c r="S973" s="45" t="s">
        <v>5804</v>
      </c>
      <c r="T973" s="43">
        <v>0</v>
      </c>
      <c r="U973" s="43">
        <v>12</v>
      </c>
      <c r="V973" s="43">
        <v>0</v>
      </c>
      <c r="W973" s="43">
        <v>20</v>
      </c>
      <c r="X973" s="43">
        <v>44</v>
      </c>
      <c r="Y973" s="15">
        <f t="shared" si="166"/>
        <v>32</v>
      </c>
      <c r="BR973" s="11"/>
      <c r="BV973" s="11"/>
    </row>
    <row r="974" spans="1:74" x14ac:dyDescent="0.25">
      <c r="S974" s="14" t="s">
        <v>5805</v>
      </c>
      <c r="T974" s="22">
        <v>7</v>
      </c>
      <c r="U974" s="22">
        <v>22</v>
      </c>
      <c r="V974" s="22">
        <v>4</v>
      </c>
      <c r="W974" s="22">
        <v>91</v>
      </c>
      <c r="X974" s="24">
        <v>467</v>
      </c>
      <c r="Y974" s="15">
        <f t="shared" si="166"/>
        <v>124</v>
      </c>
      <c r="BR974" s="11"/>
      <c r="BV974" s="11"/>
    </row>
    <row r="975" spans="1:74" x14ac:dyDescent="0.25">
      <c r="S975" s="45" t="s">
        <v>5806</v>
      </c>
      <c r="T975" s="43">
        <v>27</v>
      </c>
      <c r="U975" s="43">
        <v>130</v>
      </c>
      <c r="V975" s="43">
        <v>68</v>
      </c>
      <c r="W975" s="43">
        <v>124</v>
      </c>
      <c r="X975" s="43">
        <v>181</v>
      </c>
      <c r="Y975" s="15">
        <f t="shared" si="166"/>
        <v>349</v>
      </c>
      <c r="BR975" s="11"/>
      <c r="BV975" s="11"/>
    </row>
    <row r="976" spans="1:74" x14ac:dyDescent="0.25">
      <c r="S976" s="76"/>
      <c r="T976" s="20">
        <f>SUM(T968:T975)</f>
        <v>34</v>
      </c>
      <c r="U976" s="20">
        <f>SUM(U968:U975)</f>
        <v>177</v>
      </c>
      <c r="V976" s="20">
        <f>SUM(V968:V975)</f>
        <v>74</v>
      </c>
      <c r="W976" s="20">
        <f>SUM(W968:W975)</f>
        <v>244</v>
      </c>
      <c r="X976" s="20">
        <f>SUM(X968:X975)</f>
        <v>692</v>
      </c>
      <c r="Y976" s="15">
        <f t="shared" si="166"/>
        <v>529</v>
      </c>
      <c r="BR976" s="11"/>
      <c r="BV976" s="11"/>
    </row>
    <row r="978" spans="1:74" ht="39.6" x14ac:dyDescent="0.25">
      <c r="A978" s="35" t="s">
        <v>5848</v>
      </c>
      <c r="B978" s="35" t="s">
        <v>5790</v>
      </c>
      <c r="C978" s="35" t="s">
        <v>5751</v>
      </c>
      <c r="D978" s="35" t="s">
        <v>5791</v>
      </c>
      <c r="E978" s="35" t="s">
        <v>5792</v>
      </c>
      <c r="F978" s="35" t="s">
        <v>5793</v>
      </c>
      <c r="G978" s="35" t="s">
        <v>5794</v>
      </c>
      <c r="H978" s="35" t="s">
        <v>5795</v>
      </c>
      <c r="I978" s="35" t="s">
        <v>5796</v>
      </c>
      <c r="J978" s="36" t="s">
        <v>5799</v>
      </c>
      <c r="K978" s="25"/>
      <c r="L978" s="16" t="s">
        <v>5958</v>
      </c>
      <c r="S978" s="11" t="s">
        <v>5848</v>
      </c>
      <c r="AL978" s="17" t="s">
        <v>5824</v>
      </c>
      <c r="AM978" s="65" t="s">
        <v>5848</v>
      </c>
      <c r="AN978" s="66"/>
      <c r="AO978" s="66"/>
      <c r="AP978" s="66"/>
      <c r="BR978" s="11"/>
      <c r="BV978" s="11"/>
    </row>
    <row r="979" spans="1:74" x14ac:dyDescent="0.25">
      <c r="A979" s="182" t="s">
        <v>460</v>
      </c>
      <c r="B979" s="182" t="s">
        <v>944</v>
      </c>
      <c r="C979" s="189">
        <v>1</v>
      </c>
      <c r="D979" s="177">
        <v>1</v>
      </c>
      <c r="E979" s="141">
        <v>0</v>
      </c>
      <c r="F979" s="141">
        <v>1</v>
      </c>
      <c r="G979" s="141">
        <v>0</v>
      </c>
      <c r="H979" s="141">
        <v>0</v>
      </c>
      <c r="I979" s="141">
        <v>0</v>
      </c>
      <c r="J979" s="171">
        <f t="shared" ref="J979:J994" si="167">SUM(E979:I979)</f>
        <v>1</v>
      </c>
      <c r="K979" s="28"/>
      <c r="L979" s="119"/>
      <c r="S979" s="14" t="s">
        <v>5801</v>
      </c>
      <c r="T979" s="14" t="s">
        <v>264</v>
      </c>
      <c r="U979" s="14" t="s">
        <v>121</v>
      </c>
      <c r="V979" s="14" t="s">
        <v>543</v>
      </c>
      <c r="W979" s="14" t="s">
        <v>198</v>
      </c>
      <c r="X979" s="14" t="s">
        <v>300</v>
      </c>
      <c r="Y979" s="14" t="s">
        <v>117</v>
      </c>
      <c r="AL979" s="11" t="s">
        <v>5918</v>
      </c>
      <c r="AM979" s="66"/>
      <c r="AN979" s="66"/>
      <c r="AO979" s="66"/>
      <c r="AP979" s="66"/>
      <c r="BR979" s="11"/>
      <c r="BV979" s="11"/>
    </row>
    <row r="980" spans="1:74" x14ac:dyDescent="0.25">
      <c r="A980" s="182" t="s">
        <v>460</v>
      </c>
      <c r="B980" s="182" t="s">
        <v>2016</v>
      </c>
      <c r="C980" s="190">
        <v>1</v>
      </c>
      <c r="D980" s="177">
        <v>1</v>
      </c>
      <c r="E980" s="141">
        <v>0</v>
      </c>
      <c r="F980" s="141">
        <v>1</v>
      </c>
      <c r="G980" s="141">
        <v>0</v>
      </c>
      <c r="H980" s="141">
        <v>0</v>
      </c>
      <c r="I980" s="141">
        <v>0</v>
      </c>
      <c r="J980" s="171">
        <f t="shared" si="167"/>
        <v>1</v>
      </c>
      <c r="K980" s="28"/>
      <c r="L980" s="119"/>
      <c r="S980" s="14" t="s">
        <v>5942</v>
      </c>
      <c r="T980" s="54">
        <v>0</v>
      </c>
      <c r="U980" s="54">
        <v>0</v>
      </c>
      <c r="V980" s="55">
        <v>0</v>
      </c>
      <c r="W980" s="55">
        <v>0</v>
      </c>
      <c r="X980" s="55">
        <v>0</v>
      </c>
      <c r="Y980" s="14">
        <f t="shared" ref="Y980:Y988" si="168">SUM(T980:X980)</f>
        <v>0</v>
      </c>
      <c r="AL980" s="11" t="s">
        <v>5827</v>
      </c>
      <c r="AM980" s="66"/>
      <c r="AN980" s="66"/>
      <c r="AO980" s="66"/>
      <c r="AP980" s="66"/>
      <c r="BR980" s="11"/>
      <c r="BV980" s="11"/>
    </row>
    <row r="981" spans="1:74" x14ac:dyDescent="0.25">
      <c r="A981" s="134" t="s">
        <v>460</v>
      </c>
      <c r="B981" s="134" t="s">
        <v>4236</v>
      </c>
      <c r="C981" s="191">
        <v>1</v>
      </c>
      <c r="D981" s="177">
        <v>1</v>
      </c>
      <c r="E981" s="141">
        <v>0</v>
      </c>
      <c r="F981" s="141">
        <v>0</v>
      </c>
      <c r="G981" s="141">
        <v>0</v>
      </c>
      <c r="H981" s="141">
        <v>1</v>
      </c>
      <c r="I981" s="141">
        <v>0</v>
      </c>
      <c r="J981" s="171">
        <f t="shared" si="167"/>
        <v>1</v>
      </c>
      <c r="K981" s="28"/>
      <c r="L981" s="119"/>
      <c r="S981" s="14" t="s">
        <v>5943</v>
      </c>
      <c r="T981" s="55">
        <v>0</v>
      </c>
      <c r="U981" s="55">
        <v>0</v>
      </c>
      <c r="V981" s="55">
        <v>0</v>
      </c>
      <c r="W981" s="55">
        <v>0</v>
      </c>
      <c r="X981" s="55">
        <v>0</v>
      </c>
      <c r="Y981" s="14">
        <f t="shared" si="168"/>
        <v>0</v>
      </c>
      <c r="AM981" s="66"/>
      <c r="AN981" s="66"/>
      <c r="AO981" s="66"/>
      <c r="AP981" s="66"/>
      <c r="BR981" s="11"/>
      <c r="BV981" s="11"/>
    </row>
    <row r="982" spans="1:74" x14ac:dyDescent="0.25">
      <c r="A982" s="134" t="s">
        <v>460</v>
      </c>
      <c r="B982" s="134" t="s">
        <v>721</v>
      </c>
      <c r="C982" s="191">
        <v>10</v>
      </c>
      <c r="D982" s="177">
        <v>10</v>
      </c>
      <c r="E982" s="141">
        <v>0</v>
      </c>
      <c r="F982" s="141">
        <v>1</v>
      </c>
      <c r="G982" s="141">
        <v>0</v>
      </c>
      <c r="H982" s="141">
        <v>9</v>
      </c>
      <c r="I982" s="141">
        <v>0</v>
      </c>
      <c r="J982" s="171">
        <f t="shared" si="167"/>
        <v>10</v>
      </c>
      <c r="K982" s="28"/>
      <c r="L982" s="119">
        <f>SUM(J979:J982)</f>
        <v>13</v>
      </c>
      <c r="S982" s="14" t="s">
        <v>5944</v>
      </c>
      <c r="T982" s="54">
        <v>0</v>
      </c>
      <c r="U982" s="54">
        <v>0</v>
      </c>
      <c r="V982" s="55">
        <v>0</v>
      </c>
      <c r="W982" s="55">
        <v>0</v>
      </c>
      <c r="X982" s="55">
        <v>0</v>
      </c>
      <c r="Y982" s="14">
        <f t="shared" si="168"/>
        <v>0</v>
      </c>
      <c r="AL982" s="11" t="s">
        <v>5</v>
      </c>
      <c r="AM982" s="11" t="s">
        <v>5834</v>
      </c>
      <c r="AN982" s="11" t="s">
        <v>5835</v>
      </c>
      <c r="AO982" s="11" t="s">
        <v>5836</v>
      </c>
      <c r="AP982" s="11" t="s">
        <v>5837</v>
      </c>
      <c r="AQ982" s="11" t="s">
        <v>5838</v>
      </c>
      <c r="AR982" s="11" t="s">
        <v>5839</v>
      </c>
      <c r="AS982" s="11" t="s">
        <v>5840</v>
      </c>
      <c r="AT982" s="68" t="s">
        <v>5841</v>
      </c>
      <c r="AU982" s="68" t="s">
        <v>5842</v>
      </c>
      <c r="AV982" s="11" t="s">
        <v>5843</v>
      </c>
      <c r="AW982" s="11" t="s">
        <v>5844</v>
      </c>
      <c r="AX982" s="11" t="s">
        <v>5845</v>
      </c>
      <c r="AY982" s="11" t="s">
        <v>5846</v>
      </c>
      <c r="AZ982" s="11" t="s">
        <v>5847</v>
      </c>
      <c r="BA982" s="11" t="s">
        <v>5848</v>
      </c>
      <c r="BR982" s="11"/>
      <c r="BV982" s="11"/>
    </row>
    <row r="983" spans="1:74" x14ac:dyDescent="0.25">
      <c r="A983" s="136" t="s">
        <v>464</v>
      </c>
      <c r="B983" s="136" t="s">
        <v>1601</v>
      </c>
      <c r="C983" s="192">
        <v>9</v>
      </c>
      <c r="D983" s="178">
        <v>9</v>
      </c>
      <c r="E983" s="92">
        <v>0</v>
      </c>
      <c r="F983" s="92">
        <v>1</v>
      </c>
      <c r="G983" s="92">
        <v>0</v>
      </c>
      <c r="H983" s="92">
        <v>8</v>
      </c>
      <c r="I983" s="92">
        <v>0</v>
      </c>
      <c r="J983" s="172">
        <f t="shared" si="167"/>
        <v>9</v>
      </c>
      <c r="K983" s="180"/>
      <c r="L983" s="181"/>
      <c r="S983" s="14" t="s">
        <v>5945</v>
      </c>
      <c r="T983" s="24">
        <v>0</v>
      </c>
      <c r="U983" s="24">
        <v>0</v>
      </c>
      <c r="V983" s="24">
        <v>0</v>
      </c>
      <c r="W983" s="24">
        <v>0</v>
      </c>
      <c r="X983" s="24">
        <v>0</v>
      </c>
      <c r="Y983" s="14">
        <f t="shared" si="168"/>
        <v>0</v>
      </c>
      <c r="AL983" s="11" t="s">
        <v>5870</v>
      </c>
      <c r="AM983" s="66">
        <v>0</v>
      </c>
      <c r="AN983" s="66">
        <v>0</v>
      </c>
      <c r="AO983" s="66">
        <v>0</v>
      </c>
      <c r="AP983" s="66">
        <v>0</v>
      </c>
      <c r="AQ983" s="66">
        <v>0</v>
      </c>
      <c r="AR983" s="66">
        <v>0</v>
      </c>
      <c r="AS983" s="66">
        <v>0</v>
      </c>
      <c r="AT983" s="65">
        <v>0</v>
      </c>
      <c r="AU983" s="65">
        <v>0</v>
      </c>
      <c r="AV983" s="66">
        <v>0</v>
      </c>
      <c r="AW983" s="66">
        <v>0</v>
      </c>
      <c r="AX983" s="66">
        <v>0</v>
      </c>
      <c r="AY983" s="66">
        <v>0</v>
      </c>
      <c r="AZ983" s="66">
        <v>0</v>
      </c>
      <c r="BA983" s="66">
        <v>0</v>
      </c>
      <c r="BR983" s="11"/>
      <c r="BV983" s="11"/>
    </row>
    <row r="984" spans="1:74" x14ac:dyDescent="0.25">
      <c r="A984" s="136" t="s">
        <v>464</v>
      </c>
      <c r="B984" s="136" t="s">
        <v>944</v>
      </c>
      <c r="C984" s="192">
        <v>8</v>
      </c>
      <c r="D984" s="178">
        <v>8</v>
      </c>
      <c r="E984" s="92">
        <v>0</v>
      </c>
      <c r="F984" s="92">
        <v>1</v>
      </c>
      <c r="G984" s="92">
        <v>0</v>
      </c>
      <c r="H984" s="92">
        <v>0</v>
      </c>
      <c r="I984" s="92">
        <v>7</v>
      </c>
      <c r="J984" s="172">
        <f t="shared" si="167"/>
        <v>8</v>
      </c>
      <c r="K984" s="180"/>
      <c r="L984" s="181"/>
      <c r="S984" s="14" t="s">
        <v>5803</v>
      </c>
      <c r="T984" s="24">
        <v>0</v>
      </c>
      <c r="U984" s="24">
        <v>3</v>
      </c>
      <c r="V984" s="24">
        <v>0</v>
      </c>
      <c r="W984" s="24">
        <v>10</v>
      </c>
      <c r="X984" s="24">
        <v>0</v>
      </c>
      <c r="Y984" s="14">
        <f t="shared" si="168"/>
        <v>13</v>
      </c>
      <c r="AL984" s="11" t="s">
        <v>5871</v>
      </c>
      <c r="AM984" s="66">
        <v>0</v>
      </c>
      <c r="AN984" s="66">
        <v>0</v>
      </c>
      <c r="AO984" s="66">
        <v>0</v>
      </c>
      <c r="AP984" s="66">
        <v>0</v>
      </c>
      <c r="AQ984" s="66">
        <v>0</v>
      </c>
      <c r="AR984" s="66">
        <v>0</v>
      </c>
      <c r="AS984" s="66">
        <v>0</v>
      </c>
      <c r="AT984" s="65">
        <v>0</v>
      </c>
      <c r="AU984" s="65">
        <v>0</v>
      </c>
      <c r="AV984" s="66">
        <v>0</v>
      </c>
      <c r="AW984" s="66">
        <v>0</v>
      </c>
      <c r="AX984" s="66">
        <v>0</v>
      </c>
      <c r="AY984" s="66">
        <v>0</v>
      </c>
      <c r="AZ984" s="66">
        <v>0</v>
      </c>
      <c r="BA984" s="66">
        <v>0</v>
      </c>
      <c r="BR984" s="11"/>
      <c r="BV984" s="11"/>
    </row>
    <row r="985" spans="1:74" x14ac:dyDescent="0.25">
      <c r="A985" s="136" t="s">
        <v>464</v>
      </c>
      <c r="B985" s="136" t="s">
        <v>721</v>
      </c>
      <c r="C985" s="192">
        <v>62</v>
      </c>
      <c r="D985" s="178">
        <v>55</v>
      </c>
      <c r="E985" s="92">
        <v>0</v>
      </c>
      <c r="F985" s="92">
        <v>12</v>
      </c>
      <c r="G985" s="92">
        <v>1</v>
      </c>
      <c r="H985" s="92">
        <v>14</v>
      </c>
      <c r="I985" s="92">
        <v>28</v>
      </c>
      <c r="J985" s="172">
        <f t="shared" si="167"/>
        <v>55</v>
      </c>
      <c r="K985" s="180"/>
      <c r="L985" s="181">
        <f>SUM(J983:J985)</f>
        <v>72</v>
      </c>
      <c r="S985" s="45" t="s">
        <v>5804</v>
      </c>
      <c r="T985" s="43">
        <v>0</v>
      </c>
      <c r="U985" s="43">
        <v>14</v>
      </c>
      <c r="V985" s="43">
        <v>1</v>
      </c>
      <c r="W985" s="43">
        <v>22</v>
      </c>
      <c r="X985" s="43">
        <v>35</v>
      </c>
      <c r="Y985" s="14">
        <f t="shared" si="168"/>
        <v>72</v>
      </c>
      <c r="AL985" s="11" t="s">
        <v>5872</v>
      </c>
      <c r="AM985" s="66">
        <v>0</v>
      </c>
      <c r="AN985" s="66">
        <v>0</v>
      </c>
      <c r="AO985" s="66">
        <v>0</v>
      </c>
      <c r="AP985" s="66">
        <v>0</v>
      </c>
      <c r="AQ985" s="66">
        <v>0</v>
      </c>
      <c r="AR985" s="66">
        <v>0</v>
      </c>
      <c r="AS985" s="66">
        <v>0</v>
      </c>
      <c r="AT985" s="65">
        <v>0</v>
      </c>
      <c r="AU985" s="65">
        <v>0</v>
      </c>
      <c r="AV985" s="66">
        <v>0</v>
      </c>
      <c r="AW985" s="66">
        <v>0</v>
      </c>
      <c r="AX985" s="66">
        <v>1</v>
      </c>
      <c r="AY985" s="66">
        <v>0</v>
      </c>
      <c r="AZ985" s="66">
        <v>0</v>
      </c>
      <c r="BA985" s="66">
        <v>0</v>
      </c>
      <c r="BR985" s="11"/>
      <c r="BV985" s="11"/>
    </row>
    <row r="986" spans="1:74" x14ac:dyDescent="0.25">
      <c r="A986" s="182" t="s">
        <v>468</v>
      </c>
      <c r="B986" s="182" t="s">
        <v>1601</v>
      </c>
      <c r="C986" s="190">
        <v>39</v>
      </c>
      <c r="D986" s="177">
        <v>33</v>
      </c>
      <c r="E986" s="141">
        <v>0</v>
      </c>
      <c r="F986" s="141">
        <v>12</v>
      </c>
      <c r="G986" s="141">
        <v>1</v>
      </c>
      <c r="H986" s="141">
        <v>20</v>
      </c>
      <c r="I986" s="141">
        <v>0</v>
      </c>
      <c r="J986" s="171">
        <f t="shared" si="167"/>
        <v>33</v>
      </c>
      <c r="K986" s="28"/>
      <c r="L986" s="119"/>
      <c r="S986" s="14" t="s">
        <v>5805</v>
      </c>
      <c r="T986" s="24">
        <v>8</v>
      </c>
      <c r="U986" s="24">
        <v>23</v>
      </c>
      <c r="V986" s="24">
        <v>7</v>
      </c>
      <c r="W986" s="24">
        <v>107</v>
      </c>
      <c r="X986" s="24">
        <v>525</v>
      </c>
      <c r="Y986" s="14">
        <f t="shared" si="168"/>
        <v>670</v>
      </c>
      <c r="AL986" s="11" t="s">
        <v>5873</v>
      </c>
      <c r="AM986" s="66">
        <v>0</v>
      </c>
      <c r="AN986" s="66">
        <v>0</v>
      </c>
      <c r="AO986" s="66">
        <v>0</v>
      </c>
      <c r="AP986" s="66">
        <v>0</v>
      </c>
      <c r="AQ986" s="66">
        <v>0</v>
      </c>
      <c r="AR986" s="66">
        <v>0</v>
      </c>
      <c r="AS986" s="66">
        <v>0</v>
      </c>
      <c r="AT986" s="65">
        <v>0</v>
      </c>
      <c r="AU986" s="65">
        <v>0</v>
      </c>
      <c r="AV986" s="66">
        <v>0</v>
      </c>
      <c r="AW986" s="66">
        <v>0</v>
      </c>
      <c r="AX986" s="66">
        <v>1</v>
      </c>
      <c r="AY986" s="66">
        <v>0</v>
      </c>
      <c r="AZ986" s="66">
        <v>0</v>
      </c>
      <c r="BA986" s="66">
        <v>0</v>
      </c>
      <c r="BR986" s="11"/>
      <c r="BV986" s="11"/>
    </row>
    <row r="987" spans="1:74" x14ac:dyDescent="0.25">
      <c r="A987" s="182" t="s">
        <v>468</v>
      </c>
      <c r="B987" s="182" t="s">
        <v>944</v>
      </c>
      <c r="C987" s="190">
        <v>83</v>
      </c>
      <c r="D987" s="177">
        <v>83</v>
      </c>
      <c r="E987" s="141">
        <v>0</v>
      </c>
      <c r="F987" s="141">
        <v>1</v>
      </c>
      <c r="G987" s="141">
        <v>0</v>
      </c>
      <c r="H987" s="141">
        <v>11</v>
      </c>
      <c r="I987" s="141">
        <v>71</v>
      </c>
      <c r="J987" s="171">
        <f t="shared" si="167"/>
        <v>83</v>
      </c>
      <c r="K987" s="28"/>
      <c r="L987" s="119"/>
      <c r="S987" s="45" t="s">
        <v>5806</v>
      </c>
      <c r="T987" s="43">
        <v>20</v>
      </c>
      <c r="U987" s="43">
        <v>79</v>
      </c>
      <c r="V987" s="43">
        <v>25</v>
      </c>
      <c r="W987" s="43">
        <v>162</v>
      </c>
      <c r="X987" s="43">
        <v>28</v>
      </c>
      <c r="Y987" s="14">
        <f t="shared" si="168"/>
        <v>314</v>
      </c>
      <c r="AL987" s="11" t="s">
        <v>5874</v>
      </c>
      <c r="AM987" s="66">
        <v>364</v>
      </c>
      <c r="AN987" s="66">
        <v>349</v>
      </c>
      <c r="AO987" s="66">
        <v>510</v>
      </c>
      <c r="AP987" s="66">
        <v>535</v>
      </c>
      <c r="AQ987" s="66">
        <v>579</v>
      </c>
      <c r="AR987" s="66">
        <v>91</v>
      </c>
      <c r="AS987" s="66">
        <v>181</v>
      </c>
      <c r="AT987" s="65">
        <v>166</v>
      </c>
      <c r="AU987" s="65">
        <v>123</v>
      </c>
      <c r="AV987" s="66">
        <v>6</v>
      </c>
      <c r="AW987" s="66">
        <v>0</v>
      </c>
      <c r="AX987" s="66">
        <v>1</v>
      </c>
      <c r="AY987" s="66">
        <v>0</v>
      </c>
      <c r="AZ987" s="66">
        <v>0</v>
      </c>
      <c r="BA987" s="66">
        <v>0</v>
      </c>
      <c r="BR987" s="11"/>
      <c r="BV987" s="11"/>
    </row>
    <row r="988" spans="1:74" x14ac:dyDescent="0.25">
      <c r="A988" s="182" t="s">
        <v>468</v>
      </c>
      <c r="B988" s="182" t="s">
        <v>2016</v>
      </c>
      <c r="C988" s="190">
        <v>2</v>
      </c>
      <c r="D988" s="177">
        <v>2</v>
      </c>
      <c r="E988" s="141">
        <v>0</v>
      </c>
      <c r="F988" s="141">
        <v>1</v>
      </c>
      <c r="G988" s="141">
        <v>0</v>
      </c>
      <c r="H988" s="141">
        <v>1</v>
      </c>
      <c r="I988" s="141">
        <v>0</v>
      </c>
      <c r="J988" s="171">
        <f t="shared" si="167"/>
        <v>2</v>
      </c>
      <c r="K988" s="28"/>
      <c r="L988" s="119"/>
      <c r="T988" s="11">
        <f>SUM(T980:T987)</f>
        <v>28</v>
      </c>
      <c r="U988" s="11">
        <f>SUM(U980:U987)</f>
        <v>119</v>
      </c>
      <c r="V988" s="11">
        <f>SUM(V980:V987)</f>
        <v>33</v>
      </c>
      <c r="W988" s="11">
        <f>SUM(W980:W987)</f>
        <v>301</v>
      </c>
      <c r="X988" s="11">
        <f>SUM(X980:X987)</f>
        <v>588</v>
      </c>
      <c r="Y988" s="14">
        <f t="shared" si="168"/>
        <v>1069</v>
      </c>
      <c r="AT988" s="68"/>
      <c r="AU988" s="68"/>
      <c r="BR988" s="11"/>
      <c r="BV988" s="11"/>
    </row>
    <row r="989" spans="1:74" x14ac:dyDescent="0.25">
      <c r="A989" s="182" t="s">
        <v>468</v>
      </c>
      <c r="B989" s="182" t="s">
        <v>721</v>
      </c>
      <c r="C989" s="190">
        <v>560</v>
      </c>
      <c r="D989" s="177">
        <v>552</v>
      </c>
      <c r="E989" s="141">
        <v>8</v>
      </c>
      <c r="F989" s="141">
        <v>9</v>
      </c>
      <c r="G989" s="141">
        <v>6</v>
      </c>
      <c r="H989" s="141">
        <v>75</v>
      </c>
      <c r="I989" s="141">
        <v>454</v>
      </c>
      <c r="J989" s="171">
        <f t="shared" si="167"/>
        <v>552</v>
      </c>
      <c r="K989" s="28"/>
      <c r="L989" s="119">
        <f>SUM(J986:J989)</f>
        <v>670</v>
      </c>
      <c r="AL989" s="11" t="s">
        <v>5</v>
      </c>
      <c r="AM989" s="11" t="s">
        <v>5891</v>
      </c>
      <c r="AN989" s="11" t="s">
        <v>5835</v>
      </c>
      <c r="AO989" s="11" t="s">
        <v>5836</v>
      </c>
      <c r="AP989" s="11" t="s">
        <v>5837</v>
      </c>
      <c r="AQ989" s="11" t="s">
        <v>5838</v>
      </c>
      <c r="AR989" s="11" t="s">
        <v>5839</v>
      </c>
      <c r="AS989" s="11" t="s">
        <v>5840</v>
      </c>
      <c r="AT989" s="68" t="s">
        <v>5841</v>
      </c>
      <c r="AU989" s="68" t="s">
        <v>5842</v>
      </c>
      <c r="AV989" s="11" t="s">
        <v>5843</v>
      </c>
      <c r="AW989" s="11" t="s">
        <v>5844</v>
      </c>
      <c r="AX989" s="11" t="s">
        <v>5845</v>
      </c>
      <c r="AY989" s="11" t="s">
        <v>5846</v>
      </c>
      <c r="AZ989" s="11" t="s">
        <v>5847</v>
      </c>
      <c r="BA989" s="11" t="s">
        <v>5848</v>
      </c>
      <c r="BR989" s="11"/>
      <c r="BV989" s="11"/>
    </row>
    <row r="990" spans="1:74" x14ac:dyDescent="0.25">
      <c r="A990" s="136" t="s">
        <v>472</v>
      </c>
      <c r="B990" s="136" t="s">
        <v>1601</v>
      </c>
      <c r="C990" s="192">
        <v>115</v>
      </c>
      <c r="D990" s="178">
        <v>104</v>
      </c>
      <c r="E990" s="92">
        <v>1</v>
      </c>
      <c r="F990" s="92">
        <v>18</v>
      </c>
      <c r="G990" s="92">
        <v>3</v>
      </c>
      <c r="H990" s="92">
        <v>82</v>
      </c>
      <c r="I990" s="92">
        <v>0</v>
      </c>
      <c r="J990" s="172">
        <f t="shared" si="167"/>
        <v>104</v>
      </c>
      <c r="K990" s="180"/>
      <c r="L990" s="181"/>
      <c r="S990" s="14" t="s">
        <v>5809</v>
      </c>
      <c r="T990" s="14" t="s">
        <v>264</v>
      </c>
      <c r="U990" s="14" t="s">
        <v>121</v>
      </c>
      <c r="V990" s="14" t="s">
        <v>543</v>
      </c>
      <c r="W990" s="14" t="s">
        <v>198</v>
      </c>
      <c r="X990" s="14" t="s">
        <v>300</v>
      </c>
      <c r="Y990" s="14" t="s">
        <v>117</v>
      </c>
      <c r="AL990" s="11" t="s">
        <v>5884</v>
      </c>
      <c r="AM990" s="66">
        <v>3</v>
      </c>
      <c r="AN990" s="66">
        <v>0</v>
      </c>
      <c r="AO990" s="66">
        <v>1</v>
      </c>
      <c r="AP990" s="66">
        <v>1</v>
      </c>
      <c r="AQ990" s="66">
        <v>1</v>
      </c>
      <c r="AR990" s="66">
        <v>0</v>
      </c>
      <c r="AS990" s="66">
        <v>0</v>
      </c>
      <c r="AT990" s="65">
        <v>0</v>
      </c>
      <c r="AU990" s="65">
        <v>0</v>
      </c>
      <c r="AV990" s="66">
        <v>1</v>
      </c>
      <c r="AW990" s="66">
        <v>2</v>
      </c>
      <c r="AX990" s="66">
        <v>1</v>
      </c>
      <c r="AY990" s="66">
        <v>1</v>
      </c>
      <c r="AZ990" s="66">
        <v>0</v>
      </c>
      <c r="BA990" s="66">
        <v>0</v>
      </c>
      <c r="BR990" s="11"/>
      <c r="BV990" s="11"/>
    </row>
    <row r="991" spans="1:74" x14ac:dyDescent="0.25">
      <c r="A991" s="136" t="s">
        <v>472</v>
      </c>
      <c r="B991" s="136" t="s">
        <v>944</v>
      </c>
      <c r="C991" s="192">
        <v>130</v>
      </c>
      <c r="D991" s="178">
        <v>116</v>
      </c>
      <c r="E991" s="92">
        <v>13</v>
      </c>
      <c r="F991" s="92">
        <v>44</v>
      </c>
      <c r="G991" s="92">
        <v>12</v>
      </c>
      <c r="H991" s="92">
        <v>47</v>
      </c>
      <c r="I991" s="92">
        <v>0</v>
      </c>
      <c r="J991" s="172">
        <f t="shared" si="167"/>
        <v>116</v>
      </c>
      <c r="K991" s="180"/>
      <c r="L991" s="181"/>
      <c r="S991" s="14" t="s">
        <v>5942</v>
      </c>
      <c r="T991" s="54">
        <v>0</v>
      </c>
      <c r="U991" s="54">
        <v>0</v>
      </c>
      <c r="V991" s="55">
        <v>0</v>
      </c>
      <c r="W991" s="55">
        <v>0</v>
      </c>
      <c r="X991" s="55">
        <v>0</v>
      </c>
      <c r="Y991" s="14">
        <f t="shared" ref="Y991:Y999" si="169">SUM(T991:X991)</f>
        <v>0</v>
      </c>
      <c r="AL991" s="11" t="s">
        <v>5885</v>
      </c>
      <c r="AM991" s="66">
        <v>3</v>
      </c>
      <c r="AN991" s="66">
        <v>3</v>
      </c>
      <c r="AO991" s="66">
        <v>1</v>
      </c>
      <c r="AP991" s="66">
        <v>1</v>
      </c>
      <c r="AQ991" s="66">
        <v>1</v>
      </c>
      <c r="AR991" s="66">
        <v>0</v>
      </c>
      <c r="AS991" s="66">
        <v>0</v>
      </c>
      <c r="AT991" s="65">
        <v>0</v>
      </c>
      <c r="AU991" s="65">
        <v>1</v>
      </c>
      <c r="AV991" s="66">
        <v>1</v>
      </c>
      <c r="AW991" s="66">
        <v>0</v>
      </c>
      <c r="AX991" s="66">
        <v>0</v>
      </c>
      <c r="AY991" s="66">
        <v>1</v>
      </c>
      <c r="AZ991" s="66">
        <v>0</v>
      </c>
      <c r="BA991" s="66">
        <v>0</v>
      </c>
      <c r="BR991" s="11"/>
      <c r="BV991" s="11"/>
    </row>
    <row r="992" spans="1:74" x14ac:dyDescent="0.25">
      <c r="A992" s="136" t="s">
        <v>472</v>
      </c>
      <c r="B992" s="136" t="s">
        <v>2016</v>
      </c>
      <c r="C992" s="192">
        <v>4</v>
      </c>
      <c r="D992" s="178">
        <v>2</v>
      </c>
      <c r="E992" s="92">
        <v>0</v>
      </c>
      <c r="F992" s="92">
        <v>1</v>
      </c>
      <c r="G992" s="92">
        <v>0</v>
      </c>
      <c r="H992" s="92">
        <v>1</v>
      </c>
      <c r="I992" s="92">
        <v>0</v>
      </c>
      <c r="J992" s="172">
        <f t="shared" si="167"/>
        <v>2</v>
      </c>
      <c r="K992" s="180"/>
      <c r="L992" s="181"/>
      <c r="S992" s="14" t="s">
        <v>5943</v>
      </c>
      <c r="T992" s="55">
        <v>0</v>
      </c>
      <c r="U992" s="55">
        <v>0</v>
      </c>
      <c r="V992" s="55">
        <v>0</v>
      </c>
      <c r="W992" s="55">
        <v>0</v>
      </c>
      <c r="X992" s="55">
        <v>0</v>
      </c>
      <c r="Y992" s="14">
        <f t="shared" si="169"/>
        <v>0</v>
      </c>
      <c r="AL992" s="11" t="s">
        <v>5886</v>
      </c>
      <c r="AM992" s="66">
        <v>10</v>
      </c>
      <c r="AN992" s="66">
        <v>3</v>
      </c>
      <c r="AO992" s="66">
        <v>5</v>
      </c>
      <c r="AP992" s="66">
        <v>3</v>
      </c>
      <c r="AQ992" s="66">
        <v>2</v>
      </c>
      <c r="AR992" s="66">
        <v>0</v>
      </c>
      <c r="AS992" s="66">
        <v>0</v>
      </c>
      <c r="AT992" s="65">
        <v>0</v>
      </c>
      <c r="AU992" s="65">
        <v>1</v>
      </c>
      <c r="AV992" s="66">
        <v>1</v>
      </c>
      <c r="AW992" s="66">
        <v>0</v>
      </c>
      <c r="AX992" s="66">
        <v>0</v>
      </c>
      <c r="AY992" s="66">
        <v>1</v>
      </c>
      <c r="AZ992" s="66">
        <v>0</v>
      </c>
      <c r="BA992" s="66">
        <v>0</v>
      </c>
      <c r="BR992" s="11"/>
      <c r="BV992" s="11"/>
    </row>
    <row r="993" spans="1:74" x14ac:dyDescent="0.25">
      <c r="A993" s="136" t="s">
        <v>472</v>
      </c>
      <c r="B993" s="136" t="s">
        <v>4236</v>
      </c>
      <c r="C993" s="192">
        <v>1</v>
      </c>
      <c r="D993" s="178">
        <v>1</v>
      </c>
      <c r="E993" s="92">
        <v>0</v>
      </c>
      <c r="F993" s="92">
        <v>0</v>
      </c>
      <c r="G993" s="92">
        <v>0</v>
      </c>
      <c r="H993" s="92">
        <v>1</v>
      </c>
      <c r="I993" s="92">
        <v>0</v>
      </c>
      <c r="J993" s="172">
        <f t="shared" si="167"/>
        <v>1</v>
      </c>
      <c r="K993" s="180"/>
      <c r="L993" s="181"/>
      <c r="S993" s="14" t="s">
        <v>5944</v>
      </c>
      <c r="T993" s="54">
        <v>0</v>
      </c>
      <c r="U993" s="54">
        <v>0</v>
      </c>
      <c r="V993" s="55">
        <v>0</v>
      </c>
      <c r="W993" s="55">
        <v>0</v>
      </c>
      <c r="X993" s="55">
        <v>0</v>
      </c>
      <c r="Y993" s="14">
        <f t="shared" si="169"/>
        <v>0</v>
      </c>
      <c r="AL993" s="11" t="s">
        <v>5888</v>
      </c>
      <c r="AM993" s="66">
        <v>51</v>
      </c>
      <c r="AN993" s="66">
        <v>46</v>
      </c>
      <c r="AO993" s="66">
        <v>37</v>
      </c>
      <c r="AP993" s="66">
        <v>28</v>
      </c>
      <c r="AQ993" s="66">
        <v>23</v>
      </c>
      <c r="AR993" s="66">
        <v>12</v>
      </c>
      <c r="AS993" s="66">
        <v>18</v>
      </c>
      <c r="AT993" s="65">
        <v>8</v>
      </c>
      <c r="AU993" s="65">
        <v>10</v>
      </c>
      <c r="AV993" s="66">
        <v>4</v>
      </c>
      <c r="AW993" s="66">
        <v>1</v>
      </c>
      <c r="AX993" s="66">
        <v>5</v>
      </c>
      <c r="AY993" s="66">
        <v>3</v>
      </c>
      <c r="AZ993" s="66">
        <v>0</v>
      </c>
      <c r="BA993" s="66">
        <v>0</v>
      </c>
      <c r="BR993" s="11"/>
      <c r="BV993" s="11"/>
    </row>
    <row r="994" spans="1:74" x14ac:dyDescent="0.25">
      <c r="A994" s="136" t="s">
        <v>472</v>
      </c>
      <c r="B994" s="136" t="s">
        <v>721</v>
      </c>
      <c r="C994" s="186">
        <v>98</v>
      </c>
      <c r="D994" s="178">
        <v>91</v>
      </c>
      <c r="E994" s="92">
        <v>6</v>
      </c>
      <c r="F994" s="92">
        <v>16</v>
      </c>
      <c r="G994" s="92">
        <v>10</v>
      </c>
      <c r="H994" s="92">
        <v>31</v>
      </c>
      <c r="I994" s="92">
        <v>28</v>
      </c>
      <c r="J994" s="186">
        <f t="shared" si="167"/>
        <v>91</v>
      </c>
      <c r="K994" s="180"/>
      <c r="L994" s="181">
        <f>SUM(J990:J994)</f>
        <v>314</v>
      </c>
      <c r="S994" s="14" t="s">
        <v>5945</v>
      </c>
      <c r="T994" s="24">
        <v>0</v>
      </c>
      <c r="U994" s="24">
        <v>0</v>
      </c>
      <c r="V994" s="24">
        <v>0</v>
      </c>
      <c r="W994" s="24">
        <v>0</v>
      </c>
      <c r="X994" s="24">
        <v>0</v>
      </c>
      <c r="Y994" s="14">
        <f t="shared" si="169"/>
        <v>0</v>
      </c>
      <c r="AL994" s="11" t="s">
        <v>5922</v>
      </c>
      <c r="AM994" s="66">
        <v>713</v>
      </c>
      <c r="AN994" s="66">
        <v>352</v>
      </c>
      <c r="AO994" s="66">
        <v>266</v>
      </c>
      <c r="AP994" s="66">
        <v>249</v>
      </c>
      <c r="AQ994" s="66">
        <v>156</v>
      </c>
      <c r="AR994" s="66">
        <v>84</v>
      </c>
      <c r="AS994" s="66">
        <v>62</v>
      </c>
      <c r="AT994" s="65">
        <v>82</v>
      </c>
      <c r="AU994" s="65">
        <v>42</v>
      </c>
      <c r="AV994" s="66">
        <v>52</v>
      </c>
      <c r="AW994" s="66">
        <v>37</v>
      </c>
      <c r="AX994" s="66">
        <v>17</v>
      </c>
      <c r="AY994" s="66">
        <v>19</v>
      </c>
      <c r="AZ994" s="66">
        <v>37</v>
      </c>
      <c r="BA994" s="66">
        <v>13</v>
      </c>
      <c r="BR994" s="11"/>
      <c r="BV994" s="11"/>
    </row>
    <row r="995" spans="1:74" x14ac:dyDescent="0.25">
      <c r="A995" s="184" t="s">
        <v>5810</v>
      </c>
      <c r="B995" s="185"/>
      <c r="C995" s="187">
        <f t="shared" ref="C995:J995" si="170">SUM(C979:C994)</f>
        <v>1124</v>
      </c>
      <c r="D995" s="187">
        <f t="shared" si="170"/>
        <v>1069</v>
      </c>
      <c r="E995" s="187">
        <f t="shared" si="170"/>
        <v>28</v>
      </c>
      <c r="F995" s="187">
        <f t="shared" si="170"/>
        <v>119</v>
      </c>
      <c r="G995" s="187">
        <f t="shared" si="170"/>
        <v>33</v>
      </c>
      <c r="H995" s="187">
        <f t="shared" si="170"/>
        <v>301</v>
      </c>
      <c r="I995" s="187">
        <f t="shared" si="170"/>
        <v>588</v>
      </c>
      <c r="J995" s="187">
        <f t="shared" si="170"/>
        <v>1069</v>
      </c>
      <c r="K995" s="188"/>
      <c r="L995" s="188">
        <f>SUM(L979:L994)</f>
        <v>1069</v>
      </c>
      <c r="S995" s="14" t="s">
        <v>5803</v>
      </c>
      <c r="T995" s="24">
        <v>0</v>
      </c>
      <c r="U995" s="24">
        <v>0</v>
      </c>
      <c r="V995" s="24">
        <v>0</v>
      </c>
      <c r="W995" s="24">
        <v>0</v>
      </c>
      <c r="X995" s="24">
        <v>0</v>
      </c>
      <c r="Y995" s="14">
        <f t="shared" si="169"/>
        <v>0</v>
      </c>
      <c r="AL995" s="11" t="s">
        <v>5874</v>
      </c>
      <c r="AM995" s="66">
        <v>364</v>
      </c>
      <c r="AN995" s="66">
        <v>349</v>
      </c>
      <c r="AO995" s="66">
        <v>510</v>
      </c>
      <c r="AP995" s="66">
        <v>535</v>
      </c>
      <c r="AQ995" s="66">
        <v>579</v>
      </c>
      <c r="AR995" s="66">
        <v>91</v>
      </c>
      <c r="AS995" s="66">
        <v>181</v>
      </c>
      <c r="AT995" s="65">
        <v>166</v>
      </c>
      <c r="AU995" s="65">
        <v>123</v>
      </c>
      <c r="AV995" s="66">
        <v>6</v>
      </c>
      <c r="AW995" s="66">
        <v>0</v>
      </c>
      <c r="AX995" s="66">
        <v>1</v>
      </c>
      <c r="AY995" s="66">
        <v>0</v>
      </c>
      <c r="AZ995" s="66">
        <v>0</v>
      </c>
      <c r="BA995" s="66">
        <v>0</v>
      </c>
      <c r="BR995" s="11"/>
      <c r="BV995" s="11"/>
    </row>
    <row r="996" spans="1:74" x14ac:dyDescent="0.25">
      <c r="A996" s="168"/>
      <c r="B996" s="193"/>
      <c r="C996" s="194"/>
      <c r="D996" s="194"/>
      <c r="E996" s="194"/>
      <c r="F996" s="194"/>
      <c r="G996" s="194"/>
      <c r="H996" s="194"/>
      <c r="I996" s="194"/>
      <c r="J996" s="194"/>
      <c r="K996" s="143"/>
      <c r="L996" s="143"/>
      <c r="S996" s="45" t="s">
        <v>5804</v>
      </c>
      <c r="T996" s="43">
        <v>0</v>
      </c>
      <c r="U996" s="43">
        <v>1</v>
      </c>
      <c r="V996" s="43">
        <v>0</v>
      </c>
      <c r="W996" s="43">
        <v>8</v>
      </c>
      <c r="X996" s="43">
        <v>0</v>
      </c>
      <c r="Y996" s="14">
        <f t="shared" si="169"/>
        <v>9</v>
      </c>
      <c r="AL996" s="11" t="s">
        <v>5923</v>
      </c>
      <c r="AM996" s="66">
        <v>1</v>
      </c>
      <c r="AN996" s="66">
        <v>28</v>
      </c>
      <c r="AO996" s="66">
        <v>72</v>
      </c>
      <c r="AP996" s="66">
        <v>273</v>
      </c>
      <c r="AQ996" s="66">
        <v>355</v>
      </c>
      <c r="AR996" s="66">
        <v>161</v>
      </c>
      <c r="AS996" s="66">
        <v>145</v>
      </c>
      <c r="AT996" s="65">
        <v>92</v>
      </c>
      <c r="AU996" s="65">
        <v>72</v>
      </c>
      <c r="AV996" s="66">
        <v>60</v>
      </c>
      <c r="AW996" s="66">
        <v>43</v>
      </c>
      <c r="AX996" s="66">
        <v>40</v>
      </c>
      <c r="AY996" s="66">
        <v>31</v>
      </c>
      <c r="AZ996" s="66">
        <v>39</v>
      </c>
      <c r="BA996" s="66">
        <v>28</v>
      </c>
      <c r="BR996" s="11"/>
      <c r="BV996" s="11"/>
    </row>
    <row r="997" spans="1:74" x14ac:dyDescent="0.25">
      <c r="A997" s="76"/>
      <c r="B997" s="76"/>
      <c r="C997" s="76"/>
      <c r="D997" s="76"/>
      <c r="E997" s="76"/>
      <c r="F997" s="76"/>
      <c r="G997" s="76"/>
      <c r="H997" s="76"/>
      <c r="I997" s="76"/>
      <c r="J997" s="76"/>
      <c r="K997" s="76"/>
      <c r="L997" s="76"/>
      <c r="S997" s="14" t="s">
        <v>5805</v>
      </c>
      <c r="T997" s="24">
        <v>0</v>
      </c>
      <c r="U997" s="24">
        <v>12</v>
      </c>
      <c r="V997" s="24">
        <v>1</v>
      </c>
      <c r="W997" s="24">
        <v>20</v>
      </c>
      <c r="X997" s="24">
        <v>0</v>
      </c>
      <c r="Y997" s="14">
        <f t="shared" si="169"/>
        <v>33</v>
      </c>
      <c r="AL997" s="125" t="s">
        <v>5875</v>
      </c>
      <c r="AM997" s="126">
        <v>0</v>
      </c>
      <c r="AN997" s="126">
        <v>0</v>
      </c>
      <c r="AO997" s="126">
        <v>0</v>
      </c>
      <c r="AP997" s="126">
        <v>0</v>
      </c>
      <c r="AQ997" s="126">
        <v>0</v>
      </c>
      <c r="AR997" s="126">
        <v>415</v>
      </c>
      <c r="AS997" s="126">
        <v>435</v>
      </c>
      <c r="AT997" s="174">
        <v>345</v>
      </c>
      <c r="AU997" s="174">
        <v>433</v>
      </c>
      <c r="AV997" s="126">
        <v>457</v>
      </c>
      <c r="AW997" s="126">
        <v>568</v>
      </c>
      <c r="AX997" s="126">
        <v>453</v>
      </c>
      <c r="AY997" s="126">
        <v>391</v>
      </c>
      <c r="AZ997" s="126">
        <v>236</v>
      </c>
      <c r="BA997" s="126">
        <v>35</v>
      </c>
      <c r="BR997" s="11"/>
      <c r="BV997" s="11"/>
    </row>
    <row r="998" spans="1:74" x14ac:dyDescent="0.25">
      <c r="S998" s="45" t="s">
        <v>5806</v>
      </c>
      <c r="T998" s="43">
        <v>1</v>
      </c>
      <c r="U998" s="43">
        <v>18</v>
      </c>
      <c r="V998" s="43">
        <v>3</v>
      </c>
      <c r="W998" s="43">
        <v>82</v>
      </c>
      <c r="X998" s="43">
        <v>0</v>
      </c>
      <c r="Y998" s="14">
        <f t="shared" si="169"/>
        <v>104</v>
      </c>
      <c r="AL998" s="11" t="s">
        <v>5924</v>
      </c>
      <c r="AM998" s="66">
        <v>0</v>
      </c>
      <c r="AN998" s="66">
        <v>0</v>
      </c>
      <c r="AO998" s="66">
        <v>0</v>
      </c>
      <c r="AP998" s="66">
        <v>0</v>
      </c>
      <c r="AQ998" s="66">
        <v>2</v>
      </c>
      <c r="AR998" s="66">
        <v>15</v>
      </c>
      <c r="AS998" s="66">
        <v>39</v>
      </c>
      <c r="AT998" s="65">
        <v>174</v>
      </c>
      <c r="AU998" s="65">
        <v>257</v>
      </c>
      <c r="AV998" s="66">
        <v>409</v>
      </c>
      <c r="AW998" s="66">
        <v>233</v>
      </c>
      <c r="AX998" s="66">
        <v>203</v>
      </c>
      <c r="AY998" s="66">
        <v>114</v>
      </c>
      <c r="AZ998" s="66">
        <v>154</v>
      </c>
      <c r="BA998" s="66">
        <v>112</v>
      </c>
      <c r="BR998" s="11"/>
      <c r="BV998" s="11"/>
    </row>
    <row r="999" spans="1:74" x14ac:dyDescent="0.25">
      <c r="S999" s="76"/>
      <c r="T999" s="20">
        <f>SUM(T991:T998)</f>
        <v>1</v>
      </c>
      <c r="U999" s="20">
        <f>SUM(U991:U998)</f>
        <v>31</v>
      </c>
      <c r="V999" s="20">
        <f>SUM(V991:V998)</f>
        <v>4</v>
      </c>
      <c r="W999" s="20">
        <f>SUM(W991:W998)</f>
        <v>110</v>
      </c>
      <c r="X999" s="20">
        <f>SUM(X991:X998)</f>
        <v>0</v>
      </c>
      <c r="Y999" s="14">
        <f t="shared" si="169"/>
        <v>146</v>
      </c>
      <c r="AL999" s="125" t="s">
        <v>5876</v>
      </c>
      <c r="AM999" s="126">
        <v>0</v>
      </c>
      <c r="AN999" s="126">
        <v>0</v>
      </c>
      <c r="AO999" s="126">
        <v>0</v>
      </c>
      <c r="AP999" s="126">
        <v>0</v>
      </c>
      <c r="AQ999" s="126">
        <v>0</v>
      </c>
      <c r="AR999" s="126">
        <v>0</v>
      </c>
      <c r="AS999" s="126">
        <v>0</v>
      </c>
      <c r="AT999" s="126">
        <v>0</v>
      </c>
      <c r="AU999" s="126">
        <v>0</v>
      </c>
      <c r="AV999" s="126">
        <v>2</v>
      </c>
      <c r="AW999" s="126">
        <v>10</v>
      </c>
      <c r="AX999" s="126">
        <v>51</v>
      </c>
      <c r="AY999" s="126">
        <v>115</v>
      </c>
      <c r="AZ999" s="126">
        <v>428</v>
      </c>
      <c r="BA999" s="126">
        <v>525</v>
      </c>
      <c r="BR999" s="11"/>
      <c r="BV999" s="11"/>
    </row>
    <row r="1000" spans="1:74" x14ac:dyDescent="0.25">
      <c r="S1000" s="76"/>
      <c r="T1000" s="20"/>
      <c r="U1000" s="20"/>
      <c r="V1000" s="20"/>
      <c r="W1000" s="20"/>
      <c r="X1000" s="20"/>
      <c r="Y1000" s="20"/>
      <c r="AL1000" s="11" t="s">
        <v>5933</v>
      </c>
      <c r="AM1000" s="66">
        <v>0</v>
      </c>
      <c r="AN1000" s="66">
        <v>0</v>
      </c>
      <c r="AO1000" s="66">
        <v>0</v>
      </c>
      <c r="AP1000" s="66">
        <v>0</v>
      </c>
      <c r="AQ1000" s="66">
        <v>0</v>
      </c>
      <c r="AR1000" s="66">
        <v>0</v>
      </c>
      <c r="AS1000" s="66">
        <v>0</v>
      </c>
      <c r="AT1000" s="66">
        <v>0</v>
      </c>
      <c r="AU1000" s="66">
        <v>0</v>
      </c>
      <c r="AV1000" s="66">
        <v>1</v>
      </c>
      <c r="AW1000" s="66">
        <v>7</v>
      </c>
      <c r="AX1000" s="66">
        <v>40</v>
      </c>
      <c r="AY1000" s="66">
        <v>42</v>
      </c>
      <c r="AZ1000" s="66">
        <v>161</v>
      </c>
      <c r="BA1000" s="66">
        <v>182</v>
      </c>
      <c r="BR1000" s="11"/>
      <c r="BV1000" s="11"/>
    </row>
    <row r="1001" spans="1:74" x14ac:dyDescent="0.25">
      <c r="S1001" s="14" t="s">
        <v>5812</v>
      </c>
      <c r="T1001" s="14" t="s">
        <v>264</v>
      </c>
      <c r="U1001" s="14" t="s">
        <v>121</v>
      </c>
      <c r="V1001" s="14" t="s">
        <v>543</v>
      </c>
      <c r="W1001" s="14" t="s">
        <v>198</v>
      </c>
      <c r="X1001" s="14" t="s">
        <v>300</v>
      </c>
      <c r="Y1001" s="14" t="s">
        <v>5813</v>
      </c>
      <c r="AL1001" s="125" t="s">
        <v>5877</v>
      </c>
      <c r="AM1001" s="126">
        <v>0</v>
      </c>
      <c r="AN1001" s="126">
        <v>0</v>
      </c>
      <c r="AO1001" s="126">
        <v>0</v>
      </c>
      <c r="AP1001" s="126">
        <v>0</v>
      </c>
      <c r="AQ1001" s="126">
        <v>0</v>
      </c>
      <c r="AR1001" s="126">
        <v>0</v>
      </c>
      <c r="AS1001" s="126">
        <v>0</v>
      </c>
      <c r="AT1001" s="126">
        <v>0</v>
      </c>
      <c r="AU1001" s="126">
        <v>0</v>
      </c>
      <c r="AV1001" s="126">
        <v>0</v>
      </c>
      <c r="AW1001" s="126">
        <v>0</v>
      </c>
      <c r="AX1001" s="126">
        <v>13</v>
      </c>
      <c r="AY1001" s="126">
        <v>33</v>
      </c>
      <c r="AZ1001" s="126">
        <v>51</v>
      </c>
      <c r="BA1001" s="126">
        <v>28</v>
      </c>
      <c r="BR1001" s="11"/>
      <c r="BV1001" s="11"/>
    </row>
    <row r="1002" spans="1:74" x14ac:dyDescent="0.25">
      <c r="S1002" s="14" t="s">
        <v>5942</v>
      </c>
      <c r="T1002" s="54">
        <v>0</v>
      </c>
      <c r="U1002" s="54">
        <v>0</v>
      </c>
      <c r="V1002" s="55">
        <v>0</v>
      </c>
      <c r="W1002" s="55">
        <v>0</v>
      </c>
      <c r="X1002" s="55">
        <v>0</v>
      </c>
      <c r="Y1002" s="15">
        <f t="shared" ref="Y1002:Y1010" si="171">SUM(T1002:W1002)</f>
        <v>0</v>
      </c>
      <c r="BR1002" s="11"/>
      <c r="BV1002" s="11"/>
    </row>
    <row r="1003" spans="1:74" x14ac:dyDescent="0.25">
      <c r="S1003" s="14" t="s">
        <v>5943</v>
      </c>
      <c r="T1003" s="55">
        <v>0</v>
      </c>
      <c r="U1003" s="55">
        <v>0</v>
      </c>
      <c r="V1003" s="55">
        <v>0</v>
      </c>
      <c r="W1003" s="55">
        <v>0</v>
      </c>
      <c r="X1003" s="55">
        <v>0</v>
      </c>
      <c r="Y1003" s="15">
        <f t="shared" si="171"/>
        <v>0</v>
      </c>
      <c r="BR1003" s="11"/>
      <c r="BV1003" s="11"/>
    </row>
    <row r="1004" spans="1:74" x14ac:dyDescent="0.25">
      <c r="S1004" s="14" t="s">
        <v>5944</v>
      </c>
      <c r="T1004" s="54">
        <v>0</v>
      </c>
      <c r="U1004" s="54">
        <v>0</v>
      </c>
      <c r="V1004" s="55">
        <v>0</v>
      </c>
      <c r="W1004" s="55">
        <v>0</v>
      </c>
      <c r="X1004" s="55">
        <v>0</v>
      </c>
      <c r="Y1004" s="15">
        <f t="shared" si="171"/>
        <v>0</v>
      </c>
      <c r="BR1004" s="11"/>
      <c r="BV1004" s="11"/>
    </row>
    <row r="1005" spans="1:74" x14ac:dyDescent="0.25">
      <c r="S1005" s="14" t="s">
        <v>5945</v>
      </c>
      <c r="T1005" s="24">
        <v>0</v>
      </c>
      <c r="U1005" s="24">
        <v>0</v>
      </c>
      <c r="V1005" s="24">
        <v>0</v>
      </c>
      <c r="W1005" s="24">
        <v>0</v>
      </c>
      <c r="X1005" s="24">
        <v>0</v>
      </c>
      <c r="Y1005" s="15">
        <f t="shared" si="171"/>
        <v>0</v>
      </c>
      <c r="BR1005" s="11"/>
      <c r="BV1005" s="11"/>
    </row>
    <row r="1006" spans="1:74" x14ac:dyDescent="0.25">
      <c r="S1006" s="14" t="s">
        <v>5803</v>
      </c>
      <c r="T1006" s="24">
        <v>0</v>
      </c>
      <c r="U1006" s="24">
        <v>3</v>
      </c>
      <c r="V1006" s="24">
        <v>0</v>
      </c>
      <c r="W1006" s="24">
        <v>10</v>
      </c>
      <c r="X1006" s="24">
        <v>0</v>
      </c>
      <c r="Y1006" s="15">
        <f t="shared" si="171"/>
        <v>13</v>
      </c>
      <c r="BR1006" s="11"/>
      <c r="BV1006" s="11"/>
    </row>
    <row r="1007" spans="1:74" x14ac:dyDescent="0.25">
      <c r="S1007" s="45" t="s">
        <v>5804</v>
      </c>
      <c r="T1007" s="43">
        <v>0</v>
      </c>
      <c r="U1007" s="43">
        <v>13</v>
      </c>
      <c r="V1007" s="43">
        <v>1</v>
      </c>
      <c r="W1007" s="43">
        <v>14</v>
      </c>
      <c r="X1007" s="43">
        <v>35</v>
      </c>
      <c r="Y1007" s="15">
        <f t="shared" si="171"/>
        <v>28</v>
      </c>
      <c r="BR1007" s="11"/>
      <c r="BV1007" s="11"/>
    </row>
    <row r="1008" spans="1:74" x14ac:dyDescent="0.25">
      <c r="S1008" s="14" t="s">
        <v>5805</v>
      </c>
      <c r="T1008" s="22">
        <v>8</v>
      </c>
      <c r="U1008" s="22">
        <v>11</v>
      </c>
      <c r="V1008" s="22">
        <v>6</v>
      </c>
      <c r="W1008" s="22">
        <v>87</v>
      </c>
      <c r="X1008" s="24">
        <v>525</v>
      </c>
      <c r="Y1008" s="15">
        <f t="shared" si="171"/>
        <v>112</v>
      </c>
      <c r="BR1008" s="11"/>
      <c r="BV1008" s="11"/>
    </row>
    <row r="1009" spans="1:74" x14ac:dyDescent="0.25">
      <c r="S1009" s="45" t="s">
        <v>5806</v>
      </c>
      <c r="T1009" s="43">
        <v>19</v>
      </c>
      <c r="U1009" s="43">
        <v>61</v>
      </c>
      <c r="V1009" s="43">
        <v>22</v>
      </c>
      <c r="W1009" s="43">
        <v>80</v>
      </c>
      <c r="X1009" s="43">
        <v>28</v>
      </c>
      <c r="Y1009" s="15">
        <f t="shared" si="171"/>
        <v>182</v>
      </c>
      <c r="BR1009" s="11"/>
      <c r="BV1009" s="11"/>
    </row>
    <row r="1010" spans="1:74" x14ac:dyDescent="0.25">
      <c r="S1010" s="76"/>
      <c r="T1010" s="20">
        <f>SUM(T1002:T1009)</f>
        <v>27</v>
      </c>
      <c r="U1010" s="20">
        <f>SUM(U1002:U1009)</f>
        <v>88</v>
      </c>
      <c r="V1010" s="20">
        <f>SUM(V1002:V1009)</f>
        <v>29</v>
      </c>
      <c r="W1010" s="20">
        <f>SUM(W1002:W1009)</f>
        <v>191</v>
      </c>
      <c r="X1010" s="20">
        <f>SUM(X1002:X1009)</f>
        <v>588</v>
      </c>
      <c r="Y1010" s="15">
        <f t="shared" si="171"/>
        <v>335</v>
      </c>
      <c r="BR1010" s="11"/>
      <c r="BV1010" s="11"/>
    </row>
    <row r="1015" spans="1:74" ht="39.6" x14ac:dyDescent="0.25">
      <c r="A1015" s="35" t="s">
        <v>5847</v>
      </c>
      <c r="B1015" s="35" t="s">
        <v>5790</v>
      </c>
      <c r="C1015" s="35" t="s">
        <v>5751</v>
      </c>
      <c r="D1015" s="35" t="s">
        <v>5791</v>
      </c>
      <c r="E1015" s="35" t="s">
        <v>5792</v>
      </c>
      <c r="F1015" s="35" t="s">
        <v>5793</v>
      </c>
      <c r="G1015" s="35" t="s">
        <v>5794</v>
      </c>
      <c r="H1015" s="35" t="s">
        <v>5795</v>
      </c>
      <c r="I1015" s="35" t="s">
        <v>5796</v>
      </c>
      <c r="J1015" s="36" t="s">
        <v>5799</v>
      </c>
      <c r="K1015" s="25"/>
      <c r="L1015" s="16" t="s">
        <v>5959</v>
      </c>
      <c r="S1015" s="11" t="s">
        <v>5847</v>
      </c>
      <c r="BR1015" s="11"/>
      <c r="BV1015" s="11"/>
    </row>
    <row r="1016" spans="1:74" ht="26.4" x14ac:dyDescent="0.25">
      <c r="A1016" s="182" t="s">
        <v>460</v>
      </c>
      <c r="B1016" s="182" t="s">
        <v>944</v>
      </c>
      <c r="C1016" s="195">
        <v>4</v>
      </c>
      <c r="D1016" s="196">
        <v>4</v>
      </c>
      <c r="E1016" s="197">
        <v>0</v>
      </c>
      <c r="F1016" s="197">
        <v>1</v>
      </c>
      <c r="G1016" s="197">
        <v>0</v>
      </c>
      <c r="H1016" s="197">
        <v>3</v>
      </c>
      <c r="I1016" s="197">
        <v>0</v>
      </c>
      <c r="J1016" s="171">
        <f t="shared" ref="J1016:J1030" si="172">SUM(E1016:I1016)</f>
        <v>4</v>
      </c>
      <c r="K1016" s="28"/>
      <c r="L1016" s="119"/>
      <c r="S1016" s="14" t="s">
        <v>5801</v>
      </c>
      <c r="T1016" s="14" t="s">
        <v>264</v>
      </c>
      <c r="U1016" s="14" t="s">
        <v>121</v>
      </c>
      <c r="V1016" s="14" t="s">
        <v>543</v>
      </c>
      <c r="W1016" s="14" t="s">
        <v>198</v>
      </c>
      <c r="X1016" s="14" t="s">
        <v>300</v>
      </c>
      <c r="Y1016" s="14" t="s">
        <v>117</v>
      </c>
      <c r="AL1016" s="17" t="s">
        <v>5824</v>
      </c>
      <c r="AM1016" s="65" t="s">
        <v>5847</v>
      </c>
      <c r="AN1016" s="66"/>
      <c r="AO1016" s="66"/>
      <c r="AP1016" s="66"/>
      <c r="BR1016" s="11"/>
      <c r="BV1016" s="11"/>
    </row>
    <row r="1017" spans="1:74" x14ac:dyDescent="0.25">
      <c r="A1017" s="182" t="s">
        <v>460</v>
      </c>
      <c r="B1017" s="182" t="s">
        <v>721</v>
      </c>
      <c r="C1017" s="197">
        <v>35</v>
      </c>
      <c r="D1017" s="196">
        <v>33</v>
      </c>
      <c r="E1017" s="197">
        <v>0</v>
      </c>
      <c r="F1017" s="197">
        <v>8</v>
      </c>
      <c r="G1017" s="197">
        <v>0</v>
      </c>
      <c r="H1017" s="197">
        <v>25</v>
      </c>
      <c r="I1017" s="197">
        <v>0</v>
      </c>
      <c r="J1017" s="171">
        <f t="shared" si="172"/>
        <v>33</v>
      </c>
      <c r="K1017" s="28"/>
      <c r="L1017" s="119">
        <v>37</v>
      </c>
      <c r="S1017" s="14" t="s">
        <v>5942</v>
      </c>
      <c r="T1017" s="54">
        <v>0</v>
      </c>
      <c r="U1017" s="54">
        <v>0</v>
      </c>
      <c r="V1017" s="55">
        <v>0</v>
      </c>
      <c r="W1017" s="55">
        <v>0</v>
      </c>
      <c r="X1017" s="55">
        <v>0</v>
      </c>
      <c r="Y1017" s="14">
        <f t="shared" ref="Y1017:Y1025" si="173">SUM(T1017:X1017)</f>
        <v>0</v>
      </c>
      <c r="AL1017" s="11" t="s">
        <v>5918</v>
      </c>
      <c r="AM1017" s="66"/>
      <c r="AN1017" s="66"/>
      <c r="AO1017" s="66"/>
      <c r="AP1017" s="66"/>
      <c r="BR1017" s="11"/>
      <c r="BV1017" s="11"/>
    </row>
    <row r="1018" spans="1:74" x14ac:dyDescent="0.25">
      <c r="A1018" s="136" t="s">
        <v>464</v>
      </c>
      <c r="B1018" s="136" t="s">
        <v>1601</v>
      </c>
      <c r="C1018" s="186">
        <v>36</v>
      </c>
      <c r="D1018" s="198">
        <v>34</v>
      </c>
      <c r="E1018" s="186">
        <v>0</v>
      </c>
      <c r="F1018" s="186">
        <v>9</v>
      </c>
      <c r="G1018" s="186">
        <v>0</v>
      </c>
      <c r="H1018" s="186">
        <v>25</v>
      </c>
      <c r="I1018" s="186">
        <v>0</v>
      </c>
      <c r="J1018" s="172">
        <f t="shared" si="172"/>
        <v>34</v>
      </c>
      <c r="K1018" s="180"/>
      <c r="L1018" s="181"/>
      <c r="S1018" s="14" t="s">
        <v>5943</v>
      </c>
      <c r="T1018" s="55">
        <v>0</v>
      </c>
      <c r="U1018" s="55">
        <v>0</v>
      </c>
      <c r="V1018" s="55">
        <v>0</v>
      </c>
      <c r="W1018" s="55">
        <v>0</v>
      </c>
      <c r="X1018" s="55">
        <v>0</v>
      </c>
      <c r="Y1018" s="14">
        <f t="shared" si="173"/>
        <v>0</v>
      </c>
      <c r="AL1018" s="11" t="s">
        <v>5827</v>
      </c>
      <c r="AM1018" s="66"/>
      <c r="AN1018" s="66"/>
      <c r="AO1018" s="66"/>
      <c r="AP1018" s="66"/>
      <c r="BR1018" s="11"/>
      <c r="BV1018" s="11"/>
    </row>
    <row r="1019" spans="1:74" x14ac:dyDescent="0.25">
      <c r="A1019" s="136" t="s">
        <v>464</v>
      </c>
      <c r="B1019" s="136" t="s">
        <v>944</v>
      </c>
      <c r="C1019" s="186">
        <v>69</v>
      </c>
      <c r="D1019" s="198">
        <v>69</v>
      </c>
      <c r="E1019" s="186">
        <v>0</v>
      </c>
      <c r="F1019" s="186">
        <v>0</v>
      </c>
      <c r="G1019" s="186">
        <v>0</v>
      </c>
      <c r="H1019" s="186">
        <v>1</v>
      </c>
      <c r="I1019" s="186">
        <v>68</v>
      </c>
      <c r="J1019" s="172">
        <f t="shared" si="172"/>
        <v>69</v>
      </c>
      <c r="K1019" s="180"/>
      <c r="L1019" s="181"/>
      <c r="S1019" s="14" t="s">
        <v>5944</v>
      </c>
      <c r="T1019" s="54">
        <v>0</v>
      </c>
      <c r="U1019" s="54">
        <v>0</v>
      </c>
      <c r="V1019" s="55">
        <v>0</v>
      </c>
      <c r="W1019" s="55">
        <v>0</v>
      </c>
      <c r="X1019" s="55">
        <v>0</v>
      </c>
      <c r="Y1019" s="14">
        <f t="shared" si="173"/>
        <v>0</v>
      </c>
      <c r="AM1019" s="66"/>
      <c r="AN1019" s="66"/>
      <c r="AO1019" s="66"/>
      <c r="AP1019" s="66"/>
      <c r="BR1019" s="11"/>
      <c r="BV1019" s="11"/>
    </row>
    <row r="1020" spans="1:74" x14ac:dyDescent="0.25">
      <c r="A1020" s="136" t="s">
        <v>464</v>
      </c>
      <c r="B1020" s="136" t="s">
        <v>721</v>
      </c>
      <c r="C1020" s="186">
        <v>222</v>
      </c>
      <c r="D1020" s="198">
        <v>206</v>
      </c>
      <c r="E1020" s="186">
        <v>0</v>
      </c>
      <c r="F1020" s="186">
        <v>9</v>
      </c>
      <c r="G1020" s="186">
        <v>0</v>
      </c>
      <c r="H1020" s="186">
        <v>29</v>
      </c>
      <c r="I1020" s="186">
        <v>168</v>
      </c>
      <c r="J1020" s="172">
        <f t="shared" si="172"/>
        <v>206</v>
      </c>
      <c r="K1020" s="180"/>
      <c r="L1020" s="181">
        <f>SUM(J1018:J1020)</f>
        <v>309</v>
      </c>
      <c r="S1020" s="14" t="s">
        <v>5945</v>
      </c>
      <c r="T1020" s="24">
        <v>0</v>
      </c>
      <c r="U1020" s="24">
        <v>0</v>
      </c>
      <c r="V1020" s="24">
        <v>0</v>
      </c>
      <c r="W1020" s="24">
        <v>0</v>
      </c>
      <c r="X1020" s="24">
        <v>0</v>
      </c>
      <c r="Y1020" s="14">
        <f t="shared" si="173"/>
        <v>0</v>
      </c>
      <c r="AL1020" s="11" t="s">
        <v>5</v>
      </c>
      <c r="AM1020" s="11" t="s">
        <v>5834</v>
      </c>
      <c r="AN1020" s="11" t="s">
        <v>5835</v>
      </c>
      <c r="AO1020" s="11" t="s">
        <v>5836</v>
      </c>
      <c r="AP1020" s="11" t="s">
        <v>5837</v>
      </c>
      <c r="AQ1020" s="11" t="s">
        <v>5838</v>
      </c>
      <c r="AR1020" s="11" t="s">
        <v>5839</v>
      </c>
      <c r="AS1020" s="11" t="s">
        <v>5840</v>
      </c>
      <c r="AT1020" s="68" t="s">
        <v>5841</v>
      </c>
      <c r="AU1020" s="68" t="s">
        <v>5842</v>
      </c>
      <c r="AV1020" s="11" t="s">
        <v>5843</v>
      </c>
      <c r="AW1020" s="11" t="s">
        <v>5844</v>
      </c>
      <c r="AX1020" s="11" t="s">
        <v>5845</v>
      </c>
      <c r="AY1020" s="11" t="s">
        <v>5846</v>
      </c>
      <c r="AZ1020" s="11" t="s">
        <v>5847</v>
      </c>
      <c r="BR1020" s="11"/>
      <c r="BV1020" s="11"/>
    </row>
    <row r="1021" spans="1:74" x14ac:dyDescent="0.25">
      <c r="A1021" s="182" t="s">
        <v>468</v>
      </c>
      <c r="B1021" s="182" t="s">
        <v>1601</v>
      </c>
      <c r="C1021" s="197">
        <v>79</v>
      </c>
      <c r="D1021" s="196">
        <v>64</v>
      </c>
      <c r="E1021" s="197">
        <v>0</v>
      </c>
      <c r="F1021" s="197">
        <v>17</v>
      </c>
      <c r="G1021" s="197">
        <v>0</v>
      </c>
      <c r="H1021" s="197">
        <v>47</v>
      </c>
      <c r="I1021" s="197">
        <v>0</v>
      </c>
      <c r="J1021" s="171">
        <f t="shared" si="172"/>
        <v>64</v>
      </c>
      <c r="K1021" s="28"/>
      <c r="L1021" s="119"/>
      <c r="S1021" s="14" t="s">
        <v>5803</v>
      </c>
      <c r="T1021" s="24">
        <v>0</v>
      </c>
      <c r="U1021" s="24">
        <v>9</v>
      </c>
      <c r="V1021" s="24">
        <v>0</v>
      </c>
      <c r="W1021" s="24">
        <v>28</v>
      </c>
      <c r="X1021" s="24">
        <v>0</v>
      </c>
      <c r="Y1021" s="14">
        <f t="shared" si="173"/>
        <v>37</v>
      </c>
      <c r="AL1021" s="11" t="s">
        <v>5870</v>
      </c>
      <c r="AM1021" s="66">
        <v>0</v>
      </c>
      <c r="AN1021" s="66">
        <v>0</v>
      </c>
      <c r="AO1021" s="66">
        <v>0</v>
      </c>
      <c r="AP1021" s="66">
        <v>0</v>
      </c>
      <c r="AQ1021" s="66">
        <v>0</v>
      </c>
      <c r="AR1021" s="66">
        <v>0</v>
      </c>
      <c r="AS1021" s="66">
        <v>0</v>
      </c>
      <c r="AT1021" s="65">
        <v>0</v>
      </c>
      <c r="AU1021" s="65">
        <v>0</v>
      </c>
      <c r="AV1021" s="66">
        <v>0</v>
      </c>
      <c r="AW1021" s="66">
        <v>0</v>
      </c>
      <c r="AX1021" s="66">
        <v>0</v>
      </c>
      <c r="AY1021" s="66">
        <v>0</v>
      </c>
      <c r="AZ1021" s="66">
        <v>0</v>
      </c>
      <c r="BR1021" s="11"/>
      <c r="BV1021" s="11"/>
    </row>
    <row r="1022" spans="1:74" x14ac:dyDescent="0.25">
      <c r="A1022" s="182" t="s">
        <v>468</v>
      </c>
      <c r="B1022" s="182" t="s">
        <v>944</v>
      </c>
      <c r="C1022" s="197">
        <v>14</v>
      </c>
      <c r="D1022" s="196">
        <v>14</v>
      </c>
      <c r="E1022" s="197">
        <v>0</v>
      </c>
      <c r="F1022" s="197">
        <v>1</v>
      </c>
      <c r="G1022" s="197">
        <v>0</v>
      </c>
      <c r="H1022" s="197">
        <v>13</v>
      </c>
      <c r="I1022" s="197">
        <v>0</v>
      </c>
      <c r="J1022" s="171">
        <f t="shared" si="172"/>
        <v>14</v>
      </c>
      <c r="K1022" s="28"/>
      <c r="L1022" s="119"/>
      <c r="S1022" s="45" t="s">
        <v>5804</v>
      </c>
      <c r="T1022" s="43">
        <v>0</v>
      </c>
      <c r="U1022" s="43">
        <v>18</v>
      </c>
      <c r="V1022" s="43">
        <v>0</v>
      </c>
      <c r="W1022" s="43">
        <v>55</v>
      </c>
      <c r="X1022" s="43">
        <v>236</v>
      </c>
      <c r="Y1022" s="14">
        <f t="shared" si="173"/>
        <v>309</v>
      </c>
      <c r="AL1022" s="11" t="s">
        <v>5871</v>
      </c>
      <c r="AM1022" s="66">
        <v>0</v>
      </c>
      <c r="AN1022" s="66">
        <v>0</v>
      </c>
      <c r="AO1022" s="66">
        <v>0</v>
      </c>
      <c r="AP1022" s="66">
        <v>0</v>
      </c>
      <c r="AQ1022" s="66">
        <v>0</v>
      </c>
      <c r="AR1022" s="66">
        <v>0</v>
      </c>
      <c r="AS1022" s="66">
        <v>0</v>
      </c>
      <c r="AT1022" s="65">
        <v>0</v>
      </c>
      <c r="AU1022" s="65">
        <v>0</v>
      </c>
      <c r="AV1022" s="66">
        <v>0</v>
      </c>
      <c r="AW1022" s="66">
        <v>0</v>
      </c>
      <c r="AX1022" s="66">
        <v>0</v>
      </c>
      <c r="AY1022" s="66">
        <v>0</v>
      </c>
      <c r="AZ1022" s="66">
        <v>0</v>
      </c>
      <c r="BR1022" s="11"/>
      <c r="BV1022" s="11"/>
    </row>
    <row r="1023" spans="1:74" x14ac:dyDescent="0.25">
      <c r="A1023" s="182" t="s">
        <v>468</v>
      </c>
      <c r="B1023" s="182" t="s">
        <v>2016</v>
      </c>
      <c r="C1023" s="197">
        <v>7</v>
      </c>
      <c r="D1023" s="196">
        <v>5</v>
      </c>
      <c r="E1023" s="197">
        <v>0</v>
      </c>
      <c r="F1023" s="197">
        <v>2</v>
      </c>
      <c r="G1023" s="197">
        <v>3</v>
      </c>
      <c r="H1023" s="197">
        <v>0</v>
      </c>
      <c r="I1023" s="197">
        <v>0</v>
      </c>
      <c r="J1023" s="171">
        <f t="shared" si="172"/>
        <v>5</v>
      </c>
      <c r="K1023" s="28"/>
      <c r="L1023" s="119"/>
      <c r="S1023" s="14" t="s">
        <v>5805</v>
      </c>
      <c r="T1023" s="24">
        <v>8</v>
      </c>
      <c r="U1023" s="24">
        <v>39</v>
      </c>
      <c r="V1023" s="24">
        <v>14</v>
      </c>
      <c r="W1023" s="24">
        <v>157</v>
      </c>
      <c r="X1023" s="24">
        <v>428</v>
      </c>
      <c r="Y1023" s="14">
        <f t="shared" si="173"/>
        <v>646</v>
      </c>
      <c r="AL1023" s="11" t="s">
        <v>5872</v>
      </c>
      <c r="AM1023" s="66">
        <v>0</v>
      </c>
      <c r="AN1023" s="66">
        <v>0</v>
      </c>
      <c r="AO1023" s="66">
        <v>0</v>
      </c>
      <c r="AP1023" s="66">
        <v>0</v>
      </c>
      <c r="AQ1023" s="66">
        <v>0</v>
      </c>
      <c r="AR1023" s="66">
        <v>0</v>
      </c>
      <c r="AS1023" s="66">
        <v>0</v>
      </c>
      <c r="AT1023" s="65">
        <v>0</v>
      </c>
      <c r="AU1023" s="65">
        <v>0</v>
      </c>
      <c r="AV1023" s="66">
        <v>0</v>
      </c>
      <c r="AW1023" s="66">
        <v>0</v>
      </c>
      <c r="AX1023" s="66">
        <v>1</v>
      </c>
      <c r="AY1023" s="66">
        <v>0</v>
      </c>
      <c r="AZ1023" s="66">
        <v>0</v>
      </c>
      <c r="BR1023" s="11"/>
      <c r="BV1023" s="11"/>
    </row>
    <row r="1024" spans="1:74" x14ac:dyDescent="0.25">
      <c r="A1024" s="182" t="s">
        <v>468</v>
      </c>
      <c r="B1024" s="182" t="s">
        <v>4236</v>
      </c>
      <c r="C1024" s="197">
        <v>2</v>
      </c>
      <c r="D1024" s="196">
        <v>2</v>
      </c>
      <c r="E1024" s="197">
        <v>0</v>
      </c>
      <c r="F1024" s="197">
        <v>1</v>
      </c>
      <c r="G1024" s="197">
        <v>0</v>
      </c>
      <c r="H1024" s="197">
        <v>1</v>
      </c>
      <c r="I1024" s="197">
        <v>0</v>
      </c>
      <c r="J1024" s="171">
        <f t="shared" si="172"/>
        <v>2</v>
      </c>
      <c r="K1024" s="28"/>
      <c r="L1024" s="119"/>
      <c r="S1024" s="45" t="s">
        <v>5806</v>
      </c>
      <c r="T1024" s="43">
        <v>6</v>
      </c>
      <c r="U1024" s="43">
        <v>49</v>
      </c>
      <c r="V1024" s="43">
        <v>34</v>
      </c>
      <c r="W1024" s="43">
        <v>220</v>
      </c>
      <c r="X1024" s="43">
        <v>51</v>
      </c>
      <c r="Y1024" s="14">
        <f t="shared" si="173"/>
        <v>360</v>
      </c>
      <c r="AL1024" s="11" t="s">
        <v>5873</v>
      </c>
      <c r="AM1024" s="66">
        <v>0</v>
      </c>
      <c r="AN1024" s="66">
        <v>0</v>
      </c>
      <c r="AO1024" s="66">
        <v>0</v>
      </c>
      <c r="AP1024" s="66">
        <v>0</v>
      </c>
      <c r="AQ1024" s="66">
        <v>0</v>
      </c>
      <c r="AR1024" s="66">
        <v>0</v>
      </c>
      <c r="AS1024" s="66">
        <v>0</v>
      </c>
      <c r="AT1024" s="65">
        <v>0</v>
      </c>
      <c r="AU1024" s="65">
        <v>0</v>
      </c>
      <c r="AV1024" s="66">
        <v>0</v>
      </c>
      <c r="AW1024" s="66">
        <v>0</v>
      </c>
      <c r="AX1024" s="66">
        <v>1</v>
      </c>
      <c r="AY1024" s="66">
        <v>0</v>
      </c>
      <c r="AZ1024" s="66">
        <v>0</v>
      </c>
      <c r="BR1024" s="11"/>
      <c r="BV1024" s="11"/>
    </row>
    <row r="1025" spans="1:74" x14ac:dyDescent="0.25">
      <c r="A1025" s="182" t="s">
        <v>468</v>
      </c>
      <c r="B1025" s="182" t="s">
        <v>721</v>
      </c>
      <c r="C1025" s="197">
        <v>563</v>
      </c>
      <c r="D1025" s="196">
        <v>561</v>
      </c>
      <c r="E1025" s="197">
        <v>8</v>
      </c>
      <c r="F1025" s="197">
        <v>18</v>
      </c>
      <c r="G1025" s="197">
        <v>11</v>
      </c>
      <c r="H1025" s="197">
        <v>96</v>
      </c>
      <c r="I1025" s="197">
        <v>428</v>
      </c>
      <c r="J1025" s="171">
        <f t="shared" si="172"/>
        <v>561</v>
      </c>
      <c r="K1025" s="28"/>
      <c r="L1025" s="119">
        <f>SUM(J1021:J1025)</f>
        <v>646</v>
      </c>
      <c r="T1025" s="11">
        <f>SUM(T1017:T1024)</f>
        <v>14</v>
      </c>
      <c r="U1025" s="11">
        <f>SUM(U1017:U1024)</f>
        <v>115</v>
      </c>
      <c r="V1025" s="11">
        <f>SUM(V1017:V1024)</f>
        <v>48</v>
      </c>
      <c r="W1025" s="11">
        <f>SUM(W1017:W1024)</f>
        <v>460</v>
      </c>
      <c r="X1025" s="11">
        <f>SUM(X1017:X1024)</f>
        <v>715</v>
      </c>
      <c r="Y1025" s="14">
        <f t="shared" si="173"/>
        <v>1352</v>
      </c>
      <c r="AL1025" s="11" t="s">
        <v>5874</v>
      </c>
      <c r="AM1025" s="66">
        <v>364</v>
      </c>
      <c r="AN1025" s="66">
        <v>349</v>
      </c>
      <c r="AO1025" s="66">
        <v>510</v>
      </c>
      <c r="AP1025" s="66">
        <v>535</v>
      </c>
      <c r="AQ1025" s="66">
        <v>579</v>
      </c>
      <c r="AR1025" s="66">
        <v>91</v>
      </c>
      <c r="AS1025" s="66">
        <v>181</v>
      </c>
      <c r="AT1025" s="65">
        <v>166</v>
      </c>
      <c r="AU1025" s="65">
        <v>123</v>
      </c>
      <c r="AV1025" s="66">
        <v>6</v>
      </c>
      <c r="AW1025" s="66">
        <v>0</v>
      </c>
      <c r="AX1025" s="66">
        <v>1</v>
      </c>
      <c r="AY1025" s="66">
        <v>0</v>
      </c>
      <c r="AZ1025" s="66">
        <v>0</v>
      </c>
      <c r="BR1025" s="11"/>
      <c r="BV1025" s="11"/>
    </row>
    <row r="1026" spans="1:74" x14ac:dyDescent="0.25">
      <c r="A1026" s="136" t="s">
        <v>472</v>
      </c>
      <c r="B1026" s="136" t="s">
        <v>1601</v>
      </c>
      <c r="C1026" s="186">
        <v>157</v>
      </c>
      <c r="D1026" s="198">
        <v>148</v>
      </c>
      <c r="E1026" s="186">
        <v>0</v>
      </c>
      <c r="F1026" s="186">
        <v>19</v>
      </c>
      <c r="G1026" s="186">
        <v>5</v>
      </c>
      <c r="H1026" s="186">
        <v>124</v>
      </c>
      <c r="I1026" s="186">
        <v>0</v>
      </c>
      <c r="J1026" s="172">
        <f t="shared" si="172"/>
        <v>148</v>
      </c>
      <c r="K1026" s="180"/>
      <c r="L1026" s="181"/>
      <c r="AT1026" s="68"/>
      <c r="AU1026" s="68"/>
      <c r="BR1026" s="11"/>
      <c r="BV1026" s="11"/>
    </row>
    <row r="1027" spans="1:74" x14ac:dyDescent="0.25">
      <c r="A1027" s="136" t="s">
        <v>472</v>
      </c>
      <c r="B1027" s="136" t="s">
        <v>944</v>
      </c>
      <c r="C1027" s="186">
        <v>110</v>
      </c>
      <c r="D1027" s="198">
        <v>101</v>
      </c>
      <c r="E1027" s="186">
        <v>0</v>
      </c>
      <c r="F1027" s="186">
        <v>14</v>
      </c>
      <c r="G1027" s="186">
        <v>13</v>
      </c>
      <c r="H1027" s="186">
        <v>74</v>
      </c>
      <c r="I1027" s="186">
        <v>0</v>
      </c>
      <c r="J1027" s="172">
        <f t="shared" si="172"/>
        <v>101</v>
      </c>
      <c r="K1027" s="180"/>
      <c r="L1027" s="181"/>
      <c r="S1027" s="14" t="s">
        <v>5809</v>
      </c>
      <c r="T1027" s="14" t="s">
        <v>264</v>
      </c>
      <c r="U1027" s="14" t="s">
        <v>121</v>
      </c>
      <c r="V1027" s="14" t="s">
        <v>543</v>
      </c>
      <c r="W1027" s="14" t="s">
        <v>198</v>
      </c>
      <c r="X1027" s="14" t="s">
        <v>300</v>
      </c>
      <c r="Y1027" s="14" t="s">
        <v>117</v>
      </c>
      <c r="AL1027" s="11" t="s">
        <v>5</v>
      </c>
      <c r="AM1027" s="11" t="s">
        <v>5891</v>
      </c>
      <c r="AN1027" s="11" t="s">
        <v>5835</v>
      </c>
      <c r="AO1027" s="11" t="s">
        <v>5836</v>
      </c>
      <c r="AP1027" s="11" t="s">
        <v>5837</v>
      </c>
      <c r="AQ1027" s="11" t="s">
        <v>5838</v>
      </c>
      <c r="AR1027" s="11" t="s">
        <v>5839</v>
      </c>
      <c r="AS1027" s="11" t="s">
        <v>5840</v>
      </c>
      <c r="AT1027" s="68" t="s">
        <v>5841</v>
      </c>
      <c r="AU1027" s="68" t="s">
        <v>5842</v>
      </c>
      <c r="AV1027" s="11" t="s">
        <v>5843</v>
      </c>
      <c r="AW1027" s="11" t="s">
        <v>5844</v>
      </c>
      <c r="AX1027" s="11" t="s">
        <v>5845</v>
      </c>
      <c r="AY1027" s="11" t="s">
        <v>5846</v>
      </c>
      <c r="AZ1027" s="11" t="s">
        <v>5847</v>
      </c>
      <c r="BR1027" s="11"/>
      <c r="BV1027" s="11"/>
    </row>
    <row r="1028" spans="1:74" x14ac:dyDescent="0.25">
      <c r="A1028" s="136" t="s">
        <v>472</v>
      </c>
      <c r="B1028" s="136" t="s">
        <v>2016</v>
      </c>
      <c r="C1028" s="186">
        <v>5</v>
      </c>
      <c r="D1028" s="198">
        <v>5</v>
      </c>
      <c r="E1028" s="186">
        <v>0</v>
      </c>
      <c r="F1028" s="186">
        <v>4</v>
      </c>
      <c r="G1028" s="186">
        <v>0</v>
      </c>
      <c r="H1028" s="186">
        <v>1</v>
      </c>
      <c r="I1028" s="186">
        <v>0</v>
      </c>
      <c r="J1028" s="172">
        <f t="shared" si="172"/>
        <v>5</v>
      </c>
      <c r="K1028" s="180"/>
      <c r="L1028" s="181"/>
      <c r="S1028" s="14" t="s">
        <v>5942</v>
      </c>
      <c r="T1028" s="54">
        <v>0</v>
      </c>
      <c r="U1028" s="54">
        <v>0</v>
      </c>
      <c r="V1028" s="55">
        <v>0</v>
      </c>
      <c r="W1028" s="55">
        <v>0</v>
      </c>
      <c r="X1028" s="55">
        <v>0</v>
      </c>
      <c r="Y1028" s="14">
        <f t="shared" ref="Y1028:Y1036" si="174">SUM(T1028:X1028)</f>
        <v>0</v>
      </c>
      <c r="AL1028" s="11" t="s">
        <v>5884</v>
      </c>
      <c r="AM1028" s="66">
        <v>3</v>
      </c>
      <c r="AN1028" s="66">
        <v>0</v>
      </c>
      <c r="AO1028" s="66">
        <v>1</v>
      </c>
      <c r="AP1028" s="66">
        <v>1</v>
      </c>
      <c r="AQ1028" s="66">
        <v>1</v>
      </c>
      <c r="AR1028" s="66">
        <v>0</v>
      </c>
      <c r="AS1028" s="66">
        <v>0</v>
      </c>
      <c r="AT1028" s="65">
        <v>0</v>
      </c>
      <c r="AU1028" s="65">
        <v>0</v>
      </c>
      <c r="AV1028" s="66">
        <v>1</v>
      </c>
      <c r="AW1028" s="66">
        <v>2</v>
      </c>
      <c r="AX1028" s="66">
        <v>1</v>
      </c>
      <c r="AY1028" s="66">
        <v>1</v>
      </c>
      <c r="AZ1028" s="66">
        <v>0</v>
      </c>
      <c r="BR1028" s="11"/>
      <c r="BV1028" s="11"/>
    </row>
    <row r="1029" spans="1:74" x14ac:dyDescent="0.25">
      <c r="A1029" s="136" t="s">
        <v>472</v>
      </c>
      <c r="B1029" s="136" t="s">
        <v>4236</v>
      </c>
      <c r="C1029" s="186">
        <v>1</v>
      </c>
      <c r="D1029" s="198">
        <v>1</v>
      </c>
      <c r="E1029" s="186">
        <v>0</v>
      </c>
      <c r="F1029" s="186">
        <v>1</v>
      </c>
      <c r="G1029" s="186">
        <v>0</v>
      </c>
      <c r="H1029" s="186">
        <v>0</v>
      </c>
      <c r="I1029" s="186">
        <v>0</v>
      </c>
      <c r="J1029" s="172">
        <f t="shared" si="172"/>
        <v>1</v>
      </c>
      <c r="K1029" s="180"/>
      <c r="L1029" s="181"/>
      <c r="S1029" s="14" t="s">
        <v>5943</v>
      </c>
      <c r="T1029" s="55">
        <v>0</v>
      </c>
      <c r="U1029" s="55">
        <v>0</v>
      </c>
      <c r="V1029" s="55">
        <v>0</v>
      </c>
      <c r="W1029" s="55">
        <v>0</v>
      </c>
      <c r="X1029" s="55">
        <v>0</v>
      </c>
      <c r="Y1029" s="14">
        <f t="shared" si="174"/>
        <v>0</v>
      </c>
      <c r="AL1029" s="11" t="s">
        <v>5885</v>
      </c>
      <c r="AM1029" s="66">
        <v>3</v>
      </c>
      <c r="AN1029" s="66">
        <v>3</v>
      </c>
      <c r="AO1029" s="66">
        <v>1</v>
      </c>
      <c r="AP1029" s="66">
        <v>1</v>
      </c>
      <c r="AQ1029" s="66">
        <v>1</v>
      </c>
      <c r="AR1029" s="66">
        <v>0</v>
      </c>
      <c r="AS1029" s="66">
        <v>0</v>
      </c>
      <c r="AT1029" s="65">
        <v>0</v>
      </c>
      <c r="AU1029" s="65">
        <v>1</v>
      </c>
      <c r="AV1029" s="66">
        <v>1</v>
      </c>
      <c r="AW1029" s="66">
        <v>0</v>
      </c>
      <c r="AX1029" s="66">
        <v>0</v>
      </c>
      <c r="AY1029" s="66">
        <v>1</v>
      </c>
      <c r="AZ1029" s="66">
        <v>0</v>
      </c>
      <c r="BR1029" s="11"/>
      <c r="BV1029" s="11"/>
    </row>
    <row r="1030" spans="1:74" x14ac:dyDescent="0.25">
      <c r="A1030" s="199" t="s">
        <v>472</v>
      </c>
      <c r="B1030" s="199" t="s">
        <v>721</v>
      </c>
      <c r="C1030" s="200">
        <v>105</v>
      </c>
      <c r="D1030" s="201">
        <v>105</v>
      </c>
      <c r="E1030" s="200">
        <v>6</v>
      </c>
      <c r="F1030" s="200">
        <v>11</v>
      </c>
      <c r="G1030" s="200">
        <v>16</v>
      </c>
      <c r="H1030" s="200">
        <v>21</v>
      </c>
      <c r="I1030" s="200">
        <v>51</v>
      </c>
      <c r="J1030" s="202">
        <f t="shared" si="172"/>
        <v>105</v>
      </c>
      <c r="K1030" s="180"/>
      <c r="L1030" s="181">
        <f>SUM(J1026:J1030)</f>
        <v>360</v>
      </c>
      <c r="S1030" s="14" t="s">
        <v>5944</v>
      </c>
      <c r="T1030" s="54">
        <v>0</v>
      </c>
      <c r="U1030" s="54">
        <v>0</v>
      </c>
      <c r="V1030" s="55">
        <v>0</v>
      </c>
      <c r="W1030" s="55">
        <v>0</v>
      </c>
      <c r="X1030" s="55">
        <v>0</v>
      </c>
      <c r="Y1030" s="14">
        <f t="shared" si="174"/>
        <v>0</v>
      </c>
      <c r="AL1030" s="11" t="s">
        <v>5886</v>
      </c>
      <c r="AM1030" s="66">
        <v>10</v>
      </c>
      <c r="AN1030" s="66">
        <v>3</v>
      </c>
      <c r="AO1030" s="66">
        <v>5</v>
      </c>
      <c r="AP1030" s="66">
        <v>3</v>
      </c>
      <c r="AQ1030" s="66">
        <v>2</v>
      </c>
      <c r="AR1030" s="66">
        <v>0</v>
      </c>
      <c r="AS1030" s="66">
        <v>0</v>
      </c>
      <c r="AT1030" s="65">
        <v>0</v>
      </c>
      <c r="AU1030" s="65">
        <v>1</v>
      </c>
      <c r="AV1030" s="66">
        <v>1</v>
      </c>
      <c r="AW1030" s="66">
        <v>0</v>
      </c>
      <c r="AX1030" s="66">
        <v>0</v>
      </c>
      <c r="AY1030" s="66">
        <v>1</v>
      </c>
      <c r="AZ1030" s="66">
        <v>0</v>
      </c>
      <c r="BR1030" s="11"/>
      <c r="BV1030" s="11"/>
    </row>
    <row r="1031" spans="1:74" x14ac:dyDescent="0.25">
      <c r="A1031" s="203" t="s">
        <v>5810</v>
      </c>
      <c r="B1031" s="204"/>
      <c r="C1031" s="205">
        <f t="shared" ref="C1031:J1031" si="175">SUM(C1016:C1030)</f>
        <v>1409</v>
      </c>
      <c r="D1031" s="205">
        <f t="shared" si="175"/>
        <v>1352</v>
      </c>
      <c r="E1031" s="205">
        <f t="shared" si="175"/>
        <v>14</v>
      </c>
      <c r="F1031" s="205">
        <f t="shared" si="175"/>
        <v>115</v>
      </c>
      <c r="G1031" s="205">
        <f t="shared" si="175"/>
        <v>48</v>
      </c>
      <c r="H1031" s="205">
        <f t="shared" si="175"/>
        <v>460</v>
      </c>
      <c r="I1031" s="205">
        <f t="shared" si="175"/>
        <v>715</v>
      </c>
      <c r="J1031" s="205">
        <f t="shared" si="175"/>
        <v>1352</v>
      </c>
      <c r="K1031" s="206"/>
      <c r="L1031" s="206">
        <f>SUM(L1016:L1030)</f>
        <v>1352</v>
      </c>
      <c r="S1031" s="14" t="s">
        <v>5945</v>
      </c>
      <c r="T1031" s="24">
        <v>0</v>
      </c>
      <c r="U1031" s="24">
        <v>0</v>
      </c>
      <c r="V1031" s="24">
        <v>0</v>
      </c>
      <c r="W1031" s="24">
        <v>0</v>
      </c>
      <c r="X1031" s="24">
        <v>0</v>
      </c>
      <c r="Y1031" s="14">
        <f t="shared" si="174"/>
        <v>0</v>
      </c>
      <c r="AL1031" s="11" t="s">
        <v>5888</v>
      </c>
      <c r="AM1031" s="66">
        <v>51</v>
      </c>
      <c r="AN1031" s="66">
        <v>46</v>
      </c>
      <c r="AO1031" s="66">
        <v>37</v>
      </c>
      <c r="AP1031" s="66">
        <v>28</v>
      </c>
      <c r="AQ1031" s="66">
        <v>23</v>
      </c>
      <c r="AR1031" s="66">
        <v>12</v>
      </c>
      <c r="AS1031" s="66">
        <v>18</v>
      </c>
      <c r="AT1031" s="65">
        <v>8</v>
      </c>
      <c r="AU1031" s="65">
        <v>10</v>
      </c>
      <c r="AV1031" s="66">
        <v>4</v>
      </c>
      <c r="AW1031" s="66">
        <v>1</v>
      </c>
      <c r="AX1031" s="66">
        <v>5</v>
      </c>
      <c r="AY1031" s="66">
        <v>3</v>
      </c>
      <c r="AZ1031" s="66">
        <v>0</v>
      </c>
      <c r="BR1031" s="11"/>
      <c r="BV1031" s="11"/>
    </row>
    <row r="1032" spans="1:74" x14ac:dyDescent="0.25">
      <c r="A1032" s="168"/>
      <c r="B1032" s="168"/>
      <c r="C1032" s="118"/>
      <c r="D1032" s="118"/>
      <c r="E1032" s="119"/>
      <c r="F1032" s="119"/>
      <c r="G1032" s="119"/>
      <c r="H1032" s="119"/>
      <c r="I1032" s="119"/>
      <c r="J1032" s="119"/>
      <c r="K1032" s="28"/>
      <c r="L1032" s="119"/>
      <c r="S1032" s="14" t="s">
        <v>5803</v>
      </c>
      <c r="T1032" s="24">
        <v>0</v>
      </c>
      <c r="U1032" s="24">
        <v>0</v>
      </c>
      <c r="V1032" s="24">
        <v>0</v>
      </c>
      <c r="W1032" s="24">
        <v>0</v>
      </c>
      <c r="X1032" s="24">
        <v>0</v>
      </c>
      <c r="Y1032" s="14">
        <f t="shared" si="174"/>
        <v>0</v>
      </c>
      <c r="AL1032" s="11" t="s">
        <v>5922</v>
      </c>
      <c r="AM1032" s="66">
        <v>713</v>
      </c>
      <c r="AN1032" s="66">
        <v>352</v>
      </c>
      <c r="AO1032" s="66">
        <v>266</v>
      </c>
      <c r="AP1032" s="66">
        <v>249</v>
      </c>
      <c r="AQ1032" s="66">
        <v>156</v>
      </c>
      <c r="AR1032" s="66">
        <v>84</v>
      </c>
      <c r="AS1032" s="66">
        <v>62</v>
      </c>
      <c r="AT1032" s="65">
        <v>82</v>
      </c>
      <c r="AU1032" s="65">
        <v>42</v>
      </c>
      <c r="AV1032" s="66">
        <v>52</v>
      </c>
      <c r="AW1032" s="66">
        <v>37</v>
      </c>
      <c r="AX1032" s="66">
        <v>17</v>
      </c>
      <c r="AY1032" s="66">
        <v>19</v>
      </c>
      <c r="AZ1032" s="66">
        <v>37</v>
      </c>
      <c r="BR1032" s="11"/>
      <c r="BV1032" s="11"/>
    </row>
    <row r="1033" spans="1:74" x14ac:dyDescent="0.25">
      <c r="A1033" s="168"/>
      <c r="B1033" s="168"/>
      <c r="C1033" s="118"/>
      <c r="D1033" s="118"/>
      <c r="E1033" s="119"/>
      <c r="F1033" s="119"/>
      <c r="G1033" s="119"/>
      <c r="H1033" s="119"/>
      <c r="I1033" s="119"/>
      <c r="J1033" s="119"/>
      <c r="K1033" s="28"/>
      <c r="L1033" s="119"/>
      <c r="S1033" s="45" t="s">
        <v>5804</v>
      </c>
      <c r="T1033" s="43">
        <v>0</v>
      </c>
      <c r="U1033" s="43">
        <v>9</v>
      </c>
      <c r="V1033" s="43">
        <v>0</v>
      </c>
      <c r="W1033" s="43">
        <v>25</v>
      </c>
      <c r="X1033" s="43">
        <v>0</v>
      </c>
      <c r="Y1033" s="14">
        <f t="shared" si="174"/>
        <v>34</v>
      </c>
      <c r="AL1033" s="11" t="s">
        <v>5874</v>
      </c>
      <c r="AM1033" s="66">
        <v>364</v>
      </c>
      <c r="AN1033" s="66">
        <v>349</v>
      </c>
      <c r="AO1033" s="66">
        <v>510</v>
      </c>
      <c r="AP1033" s="66">
        <v>535</v>
      </c>
      <c r="AQ1033" s="66">
        <v>579</v>
      </c>
      <c r="AR1033" s="66">
        <v>91</v>
      </c>
      <c r="AS1033" s="66">
        <v>181</v>
      </c>
      <c r="AT1033" s="65">
        <v>166</v>
      </c>
      <c r="AU1033" s="65">
        <v>123</v>
      </c>
      <c r="AV1033" s="66">
        <v>6</v>
      </c>
      <c r="AW1033" s="66">
        <v>0</v>
      </c>
      <c r="AX1033" s="66">
        <v>1</v>
      </c>
      <c r="AY1033" s="66">
        <v>0</v>
      </c>
      <c r="AZ1033" s="66">
        <v>0</v>
      </c>
      <c r="BR1033" s="11"/>
      <c r="BV1033" s="11"/>
    </row>
    <row r="1034" spans="1:74" x14ac:dyDescent="0.25">
      <c r="A1034" s="168"/>
      <c r="B1034" s="168"/>
      <c r="C1034" s="118"/>
      <c r="D1034" s="118"/>
      <c r="E1034" s="119"/>
      <c r="F1034" s="119"/>
      <c r="G1034" s="119"/>
      <c r="H1034" s="119"/>
      <c r="I1034" s="119"/>
      <c r="J1034" s="119"/>
      <c r="K1034" s="28"/>
      <c r="L1034" s="119"/>
      <c r="S1034" s="14" t="s">
        <v>5805</v>
      </c>
      <c r="T1034" s="24">
        <v>0</v>
      </c>
      <c r="U1034" s="24">
        <v>17</v>
      </c>
      <c r="V1034" s="24">
        <v>0</v>
      </c>
      <c r="W1034" s="24">
        <v>47</v>
      </c>
      <c r="X1034" s="24">
        <v>0</v>
      </c>
      <c r="Y1034" s="14">
        <f t="shared" si="174"/>
        <v>64</v>
      </c>
      <c r="AL1034" s="11" t="s">
        <v>5923</v>
      </c>
      <c r="AM1034" s="66">
        <v>1</v>
      </c>
      <c r="AN1034" s="66">
        <v>28</v>
      </c>
      <c r="AO1034" s="66">
        <v>72</v>
      </c>
      <c r="AP1034" s="66">
        <v>273</v>
      </c>
      <c r="AQ1034" s="66">
        <v>355</v>
      </c>
      <c r="AR1034" s="66">
        <v>161</v>
      </c>
      <c r="AS1034" s="66">
        <v>145</v>
      </c>
      <c r="AT1034" s="65">
        <v>92</v>
      </c>
      <c r="AU1034" s="65">
        <v>72</v>
      </c>
      <c r="AV1034" s="66">
        <v>60</v>
      </c>
      <c r="AW1034" s="66">
        <v>43</v>
      </c>
      <c r="AX1034" s="66">
        <v>40</v>
      </c>
      <c r="AY1034" s="66">
        <v>31</v>
      </c>
      <c r="AZ1034" s="66">
        <v>39</v>
      </c>
      <c r="BR1034" s="11"/>
      <c r="BV1034" s="11"/>
    </row>
    <row r="1035" spans="1:74" x14ac:dyDescent="0.25">
      <c r="A1035" s="168"/>
      <c r="B1035" s="168"/>
      <c r="C1035" s="118"/>
      <c r="D1035" s="118"/>
      <c r="E1035" s="119"/>
      <c r="F1035" s="119"/>
      <c r="G1035" s="119"/>
      <c r="H1035" s="119"/>
      <c r="I1035" s="119"/>
      <c r="J1035" s="119"/>
      <c r="K1035" s="28"/>
      <c r="L1035" s="119"/>
      <c r="S1035" s="45" t="s">
        <v>5806</v>
      </c>
      <c r="T1035" s="43">
        <v>0</v>
      </c>
      <c r="U1035" s="43">
        <v>19</v>
      </c>
      <c r="V1035" s="43">
        <v>5</v>
      </c>
      <c r="W1035" s="43">
        <v>124</v>
      </c>
      <c r="X1035" s="43">
        <v>0</v>
      </c>
      <c r="Y1035" s="14">
        <f t="shared" si="174"/>
        <v>148</v>
      </c>
      <c r="AL1035" s="125" t="s">
        <v>5875</v>
      </c>
      <c r="AM1035" s="126">
        <v>0</v>
      </c>
      <c r="AN1035" s="126">
        <v>0</v>
      </c>
      <c r="AO1035" s="126">
        <v>0</v>
      </c>
      <c r="AP1035" s="126">
        <v>0</v>
      </c>
      <c r="AQ1035" s="126">
        <v>0</v>
      </c>
      <c r="AR1035" s="126">
        <v>415</v>
      </c>
      <c r="AS1035" s="126">
        <v>435</v>
      </c>
      <c r="AT1035" s="174">
        <v>345</v>
      </c>
      <c r="AU1035" s="174">
        <v>433</v>
      </c>
      <c r="AV1035" s="126">
        <v>457</v>
      </c>
      <c r="AW1035" s="126">
        <v>568</v>
      </c>
      <c r="AX1035" s="126">
        <v>453</v>
      </c>
      <c r="AY1035" s="126">
        <v>391</v>
      </c>
      <c r="AZ1035" s="126">
        <v>236</v>
      </c>
      <c r="BR1035" s="11"/>
      <c r="BV1035" s="11"/>
    </row>
    <row r="1036" spans="1:74" x14ac:dyDescent="0.25">
      <c r="A1036" s="168"/>
      <c r="B1036" s="168"/>
      <c r="C1036" s="118"/>
      <c r="D1036" s="118"/>
      <c r="E1036" s="119"/>
      <c r="F1036" s="119"/>
      <c r="G1036" s="119"/>
      <c r="H1036" s="119"/>
      <c r="I1036" s="119"/>
      <c r="J1036" s="119"/>
      <c r="K1036" s="28"/>
      <c r="L1036" s="119"/>
      <c r="S1036" s="76"/>
      <c r="T1036" s="20">
        <f>SUM(T1028:T1035)</f>
        <v>0</v>
      </c>
      <c r="U1036" s="20">
        <f>SUM(U1028:U1035)</f>
        <v>45</v>
      </c>
      <c r="V1036" s="20">
        <f>SUM(V1028:V1035)</f>
        <v>5</v>
      </c>
      <c r="W1036" s="20">
        <f>SUM(W1028:W1035)</f>
        <v>196</v>
      </c>
      <c r="X1036" s="20">
        <f>SUM(X1028:X1035)</f>
        <v>0</v>
      </c>
      <c r="Y1036" s="14">
        <f t="shared" si="174"/>
        <v>246</v>
      </c>
      <c r="AL1036" s="11" t="s">
        <v>5924</v>
      </c>
      <c r="AM1036" s="66">
        <v>0</v>
      </c>
      <c r="AN1036" s="66">
        <v>0</v>
      </c>
      <c r="AO1036" s="66">
        <v>0</v>
      </c>
      <c r="AP1036" s="66">
        <v>0</v>
      </c>
      <c r="AQ1036" s="66">
        <v>2</v>
      </c>
      <c r="AR1036" s="66">
        <v>15</v>
      </c>
      <c r="AS1036" s="66">
        <v>39</v>
      </c>
      <c r="AT1036" s="65">
        <v>174</v>
      </c>
      <c r="AU1036" s="65">
        <v>257</v>
      </c>
      <c r="AV1036" s="66">
        <v>409</v>
      </c>
      <c r="AW1036" s="66">
        <v>233</v>
      </c>
      <c r="AX1036" s="66">
        <v>203</v>
      </c>
      <c r="AY1036" s="66">
        <v>114</v>
      </c>
      <c r="AZ1036" s="66">
        <v>154</v>
      </c>
      <c r="BR1036" s="11"/>
      <c r="BV1036" s="11"/>
    </row>
    <row r="1037" spans="1:74" x14ac:dyDescent="0.25">
      <c r="A1037" s="168"/>
      <c r="B1037" s="193"/>
      <c r="C1037" s="143"/>
      <c r="D1037" s="143"/>
      <c r="E1037" s="143"/>
      <c r="F1037" s="143"/>
      <c r="G1037" s="143"/>
      <c r="H1037" s="143"/>
      <c r="I1037" s="143"/>
      <c r="J1037" s="143"/>
      <c r="K1037" s="143"/>
      <c r="L1037" s="143"/>
      <c r="S1037" s="76"/>
      <c r="T1037" s="20"/>
      <c r="U1037" s="20"/>
      <c r="V1037" s="20"/>
      <c r="W1037" s="20"/>
      <c r="X1037" s="20"/>
      <c r="Y1037" s="20"/>
      <c r="AL1037" s="125" t="s">
        <v>5876</v>
      </c>
      <c r="AM1037" s="126">
        <v>0</v>
      </c>
      <c r="AN1037" s="126">
        <v>0</v>
      </c>
      <c r="AO1037" s="126">
        <v>0</v>
      </c>
      <c r="AP1037" s="126">
        <v>0</v>
      </c>
      <c r="AQ1037" s="126">
        <v>0</v>
      </c>
      <c r="AR1037" s="126">
        <v>0</v>
      </c>
      <c r="AS1037" s="126">
        <v>0</v>
      </c>
      <c r="AT1037" s="126">
        <v>0</v>
      </c>
      <c r="AU1037" s="126">
        <v>0</v>
      </c>
      <c r="AV1037" s="126">
        <v>2</v>
      </c>
      <c r="AW1037" s="126">
        <v>10</v>
      </c>
      <c r="AX1037" s="126">
        <v>51</v>
      </c>
      <c r="AY1037" s="126">
        <v>115</v>
      </c>
      <c r="AZ1037" s="126">
        <v>428</v>
      </c>
      <c r="BR1037" s="11"/>
      <c r="BV1037" s="11"/>
    </row>
    <row r="1038" spans="1:74" x14ac:dyDescent="0.25">
      <c r="A1038" s="76"/>
      <c r="B1038" s="76"/>
      <c r="C1038" s="76"/>
      <c r="D1038" s="76"/>
      <c r="E1038" s="76"/>
      <c r="F1038" s="76"/>
      <c r="G1038" s="76"/>
      <c r="H1038" s="76"/>
      <c r="I1038" s="76"/>
      <c r="J1038" s="76"/>
      <c r="K1038" s="76"/>
      <c r="S1038" s="14" t="s">
        <v>5812</v>
      </c>
      <c r="T1038" s="14" t="s">
        <v>264</v>
      </c>
      <c r="U1038" s="14" t="s">
        <v>121</v>
      </c>
      <c r="V1038" s="14" t="s">
        <v>543</v>
      </c>
      <c r="W1038" s="14" t="s">
        <v>198</v>
      </c>
      <c r="X1038" s="14" t="s">
        <v>300</v>
      </c>
      <c r="Y1038" s="14" t="s">
        <v>5813</v>
      </c>
      <c r="AL1038" s="11" t="s">
        <v>5933</v>
      </c>
      <c r="AM1038" s="66">
        <v>0</v>
      </c>
      <c r="AN1038" s="66">
        <v>0</v>
      </c>
      <c r="AO1038" s="66">
        <v>0</v>
      </c>
      <c r="AP1038" s="66">
        <v>0</v>
      </c>
      <c r="AQ1038" s="66">
        <v>0</v>
      </c>
      <c r="AR1038" s="66">
        <v>0</v>
      </c>
      <c r="AS1038" s="66">
        <v>0</v>
      </c>
      <c r="AT1038" s="66">
        <v>0</v>
      </c>
      <c r="AU1038" s="66">
        <v>0</v>
      </c>
      <c r="AV1038" s="66">
        <v>1</v>
      </c>
      <c r="AW1038" s="66">
        <v>7</v>
      </c>
      <c r="AX1038" s="66">
        <v>40</v>
      </c>
      <c r="AY1038" s="66">
        <v>42</v>
      </c>
      <c r="AZ1038" s="66">
        <v>161</v>
      </c>
      <c r="BR1038" s="11"/>
      <c r="BV1038" s="11"/>
    </row>
    <row r="1039" spans="1:74" x14ac:dyDescent="0.25">
      <c r="S1039" s="14" t="s">
        <v>5942</v>
      </c>
      <c r="T1039" s="54">
        <v>0</v>
      </c>
      <c r="U1039" s="54">
        <v>0</v>
      </c>
      <c r="V1039" s="55">
        <v>0</v>
      </c>
      <c r="W1039" s="55">
        <v>0</v>
      </c>
      <c r="X1039" s="55">
        <v>0</v>
      </c>
      <c r="Y1039" s="15">
        <f t="shared" ref="Y1039:Y1047" si="176">SUM(T1039:W1039)</f>
        <v>0</v>
      </c>
      <c r="AL1039" s="125" t="s">
        <v>5877</v>
      </c>
      <c r="AM1039" s="126">
        <v>0</v>
      </c>
      <c r="AN1039" s="126">
        <v>0</v>
      </c>
      <c r="AO1039" s="126">
        <v>0</v>
      </c>
      <c r="AP1039" s="126">
        <v>0</v>
      </c>
      <c r="AQ1039" s="126">
        <v>0</v>
      </c>
      <c r="AR1039" s="126">
        <v>0</v>
      </c>
      <c r="AS1039" s="126">
        <v>0</v>
      </c>
      <c r="AT1039" s="126">
        <v>0</v>
      </c>
      <c r="AU1039" s="126">
        <v>0</v>
      </c>
      <c r="AV1039" s="126">
        <v>0</v>
      </c>
      <c r="AW1039" s="126">
        <v>0</v>
      </c>
      <c r="AX1039" s="126">
        <v>13</v>
      </c>
      <c r="AY1039" s="126">
        <v>33</v>
      </c>
      <c r="AZ1039" s="126">
        <v>51</v>
      </c>
      <c r="BR1039" s="11"/>
      <c r="BV1039" s="11"/>
    </row>
    <row r="1040" spans="1:74" x14ac:dyDescent="0.25">
      <c r="S1040" s="14" t="s">
        <v>5943</v>
      </c>
      <c r="T1040" s="55">
        <v>0</v>
      </c>
      <c r="U1040" s="55">
        <v>0</v>
      </c>
      <c r="V1040" s="55">
        <v>0</v>
      </c>
      <c r="W1040" s="55">
        <v>0</v>
      </c>
      <c r="X1040" s="55">
        <v>0</v>
      </c>
      <c r="Y1040" s="15">
        <f t="shared" si="176"/>
        <v>0</v>
      </c>
      <c r="BR1040" s="11"/>
      <c r="BV1040" s="11"/>
    </row>
    <row r="1041" spans="1:74" x14ac:dyDescent="0.25">
      <c r="S1041" s="14" t="s">
        <v>5944</v>
      </c>
      <c r="T1041" s="54">
        <v>0</v>
      </c>
      <c r="U1041" s="54">
        <v>0</v>
      </c>
      <c r="V1041" s="55">
        <v>0</v>
      </c>
      <c r="W1041" s="55">
        <v>0</v>
      </c>
      <c r="X1041" s="55">
        <v>0</v>
      </c>
      <c r="Y1041" s="15">
        <f t="shared" si="176"/>
        <v>0</v>
      </c>
      <c r="BR1041" s="11"/>
      <c r="BV1041" s="11"/>
    </row>
    <row r="1042" spans="1:74" x14ac:dyDescent="0.25">
      <c r="S1042" s="14" t="s">
        <v>5945</v>
      </c>
      <c r="T1042" s="24">
        <v>0</v>
      </c>
      <c r="U1042" s="24">
        <v>0</v>
      </c>
      <c r="V1042" s="24">
        <v>0</v>
      </c>
      <c r="W1042" s="24">
        <v>0</v>
      </c>
      <c r="X1042" s="24">
        <v>0</v>
      </c>
      <c r="Y1042" s="15">
        <f t="shared" si="176"/>
        <v>0</v>
      </c>
      <c r="BR1042" s="11"/>
      <c r="BV1042" s="11"/>
    </row>
    <row r="1043" spans="1:74" x14ac:dyDescent="0.25">
      <c r="S1043" s="14" t="s">
        <v>5803</v>
      </c>
      <c r="T1043" s="24">
        <v>0</v>
      </c>
      <c r="U1043" s="24">
        <v>9</v>
      </c>
      <c r="V1043" s="24">
        <v>0</v>
      </c>
      <c r="W1043" s="24">
        <v>28</v>
      </c>
      <c r="X1043" s="24">
        <v>0</v>
      </c>
      <c r="Y1043" s="15">
        <f t="shared" si="176"/>
        <v>37</v>
      </c>
      <c r="BR1043" s="11"/>
      <c r="BV1043" s="11"/>
    </row>
    <row r="1044" spans="1:74" x14ac:dyDescent="0.25">
      <c r="S1044" s="45" t="s">
        <v>5804</v>
      </c>
      <c r="T1044" s="43">
        <v>0</v>
      </c>
      <c r="U1044" s="43">
        <v>9</v>
      </c>
      <c r="V1044" s="43">
        <v>0</v>
      </c>
      <c r="W1044" s="43">
        <v>30</v>
      </c>
      <c r="X1044" s="43">
        <v>236</v>
      </c>
      <c r="Y1044" s="15">
        <f t="shared" si="176"/>
        <v>39</v>
      </c>
      <c r="BR1044" s="11"/>
      <c r="BV1044" s="11"/>
    </row>
    <row r="1045" spans="1:74" x14ac:dyDescent="0.25">
      <c r="S1045" s="14" t="s">
        <v>5805</v>
      </c>
      <c r="T1045" s="22">
        <v>8</v>
      </c>
      <c r="U1045" s="22">
        <v>22</v>
      </c>
      <c r="V1045" s="22">
        <v>14</v>
      </c>
      <c r="W1045" s="22">
        <v>110</v>
      </c>
      <c r="X1045" s="22">
        <v>428</v>
      </c>
      <c r="Y1045" s="15">
        <f t="shared" si="176"/>
        <v>154</v>
      </c>
      <c r="BR1045" s="11"/>
      <c r="BV1045" s="11"/>
    </row>
    <row r="1046" spans="1:74" x14ac:dyDescent="0.25">
      <c r="S1046" s="45" t="s">
        <v>5806</v>
      </c>
      <c r="T1046" s="43">
        <v>6</v>
      </c>
      <c r="U1046" s="43">
        <v>30</v>
      </c>
      <c r="V1046" s="43">
        <v>29</v>
      </c>
      <c r="W1046" s="43">
        <v>96</v>
      </c>
      <c r="X1046" s="43">
        <v>51</v>
      </c>
      <c r="Y1046" s="15">
        <f t="shared" si="176"/>
        <v>161</v>
      </c>
      <c r="BR1046" s="11"/>
      <c r="BV1046" s="11"/>
    </row>
    <row r="1047" spans="1:74" x14ac:dyDescent="0.25">
      <c r="S1047" s="76"/>
      <c r="T1047" s="20">
        <f>SUM(T1039:T1046)</f>
        <v>14</v>
      </c>
      <c r="U1047" s="20">
        <f>SUM(U1039:U1046)</f>
        <v>70</v>
      </c>
      <c r="V1047" s="20">
        <f>SUM(V1039:V1046)</f>
        <v>43</v>
      </c>
      <c r="W1047" s="20">
        <f>SUM(W1039:W1046)</f>
        <v>264</v>
      </c>
      <c r="X1047" s="20">
        <f>SUM(X1039:X1046)</f>
        <v>715</v>
      </c>
      <c r="Y1047" s="15">
        <f t="shared" si="176"/>
        <v>391</v>
      </c>
      <c r="BR1047" s="11"/>
      <c r="BV1047" s="11"/>
    </row>
    <row r="1050" spans="1:74" ht="42" customHeight="1" x14ac:dyDescent="0.25">
      <c r="A1050" s="207" t="s">
        <v>5846</v>
      </c>
      <c r="B1050" s="207" t="s">
        <v>5790</v>
      </c>
      <c r="C1050" s="207" t="s">
        <v>5751</v>
      </c>
      <c r="D1050" s="207" t="s">
        <v>5791</v>
      </c>
      <c r="E1050" s="207" t="s">
        <v>5792</v>
      </c>
      <c r="F1050" s="207" t="s">
        <v>5793</v>
      </c>
      <c r="G1050" s="207" t="s">
        <v>5794</v>
      </c>
      <c r="H1050" s="207" t="s">
        <v>5795</v>
      </c>
      <c r="I1050" s="207" t="s">
        <v>5796</v>
      </c>
      <c r="J1050" s="36" t="s">
        <v>5799</v>
      </c>
      <c r="K1050" s="25"/>
      <c r="L1050" s="16" t="s">
        <v>5960</v>
      </c>
      <c r="S1050" s="11" t="s">
        <v>5846</v>
      </c>
      <c r="AL1050" s="17" t="s">
        <v>5824</v>
      </c>
      <c r="AM1050" s="65" t="s">
        <v>5846</v>
      </c>
      <c r="AN1050" s="66"/>
      <c r="AO1050" s="66"/>
      <c r="AP1050" s="66"/>
      <c r="BR1050" s="11"/>
      <c r="BV1050" s="11"/>
    </row>
    <row r="1051" spans="1:74" x14ac:dyDescent="0.25">
      <c r="A1051" s="208" t="s">
        <v>5950</v>
      </c>
      <c r="B1051" s="208" t="s">
        <v>944</v>
      </c>
      <c r="C1051" s="209">
        <v>1</v>
      </c>
      <c r="D1051" s="209">
        <v>1</v>
      </c>
      <c r="E1051" s="54">
        <v>0</v>
      </c>
      <c r="F1051" s="54">
        <v>1</v>
      </c>
      <c r="G1051" s="55">
        <v>0</v>
      </c>
      <c r="H1051" s="55">
        <v>0</v>
      </c>
      <c r="I1051" s="55">
        <v>0</v>
      </c>
      <c r="J1051" s="55">
        <f t="shared" ref="J1051:J1071" si="177">SUM(E1051:I1051)</f>
        <v>1</v>
      </c>
      <c r="K1051" s="28"/>
      <c r="L1051" s="119">
        <v>1</v>
      </c>
      <c r="S1051" s="14" t="s">
        <v>5801</v>
      </c>
      <c r="T1051" s="14" t="s">
        <v>264</v>
      </c>
      <c r="U1051" s="14" t="s">
        <v>121</v>
      </c>
      <c r="V1051" s="14" t="s">
        <v>543</v>
      </c>
      <c r="W1051" s="14" t="s">
        <v>198</v>
      </c>
      <c r="X1051" s="14" t="s">
        <v>300</v>
      </c>
      <c r="Y1051" s="14" t="s">
        <v>117</v>
      </c>
      <c r="AL1051" s="11" t="s">
        <v>5918</v>
      </c>
      <c r="AM1051" s="66"/>
      <c r="AN1051" s="66"/>
      <c r="AO1051" s="66"/>
      <c r="AP1051" s="66"/>
      <c r="BR1051" s="11"/>
      <c r="BV1051" s="11"/>
    </row>
    <row r="1052" spans="1:74" x14ac:dyDescent="0.25">
      <c r="A1052" s="210" t="s">
        <v>5951</v>
      </c>
      <c r="B1052" s="210" t="s">
        <v>944</v>
      </c>
      <c r="C1052" s="211">
        <v>1</v>
      </c>
      <c r="D1052" s="211">
        <v>1</v>
      </c>
      <c r="E1052" s="56">
        <v>0</v>
      </c>
      <c r="F1052" s="56">
        <v>1</v>
      </c>
      <c r="G1052" s="56">
        <v>0</v>
      </c>
      <c r="H1052" s="56">
        <v>0</v>
      </c>
      <c r="I1052" s="56">
        <v>0</v>
      </c>
      <c r="J1052" s="56">
        <f t="shared" si="177"/>
        <v>1</v>
      </c>
      <c r="K1052" s="180"/>
      <c r="L1052" s="181">
        <v>1</v>
      </c>
      <c r="S1052" s="14" t="s">
        <v>5942</v>
      </c>
      <c r="T1052" s="54">
        <v>0</v>
      </c>
      <c r="U1052" s="54">
        <v>1</v>
      </c>
      <c r="V1052" s="55">
        <v>0</v>
      </c>
      <c r="W1052" s="55">
        <v>0</v>
      </c>
      <c r="X1052" s="55">
        <v>0</v>
      </c>
      <c r="Y1052" s="14">
        <f t="shared" ref="Y1052:Y1060" si="178">SUM(T1052:X1052)</f>
        <v>1</v>
      </c>
      <c r="AL1052" s="11" t="s">
        <v>5827</v>
      </c>
      <c r="AM1052" s="66"/>
      <c r="AN1052" s="66"/>
      <c r="AO1052" s="66"/>
      <c r="AP1052" s="66"/>
      <c r="BR1052" s="11"/>
      <c r="BV1052" s="11"/>
    </row>
    <row r="1053" spans="1:74" x14ac:dyDescent="0.25">
      <c r="A1053" s="208" t="s">
        <v>5952</v>
      </c>
      <c r="B1053" s="208" t="s">
        <v>944</v>
      </c>
      <c r="C1053" s="209">
        <v>1</v>
      </c>
      <c r="D1053" s="209">
        <v>1</v>
      </c>
      <c r="E1053" s="54">
        <v>0</v>
      </c>
      <c r="F1053" s="54">
        <v>1</v>
      </c>
      <c r="G1053" s="55">
        <v>0</v>
      </c>
      <c r="H1053" s="55">
        <v>0</v>
      </c>
      <c r="I1053" s="55">
        <v>0</v>
      </c>
      <c r="J1053" s="55">
        <f t="shared" si="177"/>
        <v>1</v>
      </c>
      <c r="K1053" s="28"/>
      <c r="L1053" s="119">
        <v>1</v>
      </c>
      <c r="S1053" s="14" t="s">
        <v>5943</v>
      </c>
      <c r="T1053" s="55">
        <v>0</v>
      </c>
      <c r="U1053" s="55">
        <v>1</v>
      </c>
      <c r="V1053" s="55">
        <v>0</v>
      </c>
      <c r="W1053" s="55">
        <v>0</v>
      </c>
      <c r="X1053" s="55">
        <v>0</v>
      </c>
      <c r="Y1053" s="14">
        <f t="shared" si="178"/>
        <v>1</v>
      </c>
      <c r="AM1053" s="66"/>
      <c r="AN1053" s="66"/>
      <c r="AO1053" s="66"/>
      <c r="AP1053" s="66"/>
      <c r="BR1053" s="11"/>
      <c r="BV1053" s="11"/>
    </row>
    <row r="1054" spans="1:74" x14ac:dyDescent="0.25">
      <c r="A1054" s="210" t="s">
        <v>5948</v>
      </c>
      <c r="B1054" s="210" t="s">
        <v>944</v>
      </c>
      <c r="C1054" s="211">
        <v>1</v>
      </c>
      <c r="D1054" s="211">
        <v>1</v>
      </c>
      <c r="E1054" s="56">
        <v>0</v>
      </c>
      <c r="F1054" s="56">
        <v>1</v>
      </c>
      <c r="G1054" s="56">
        <v>0</v>
      </c>
      <c r="H1054" s="56">
        <v>0</v>
      </c>
      <c r="I1054" s="56">
        <v>0</v>
      </c>
      <c r="J1054" s="56">
        <f t="shared" si="177"/>
        <v>1</v>
      </c>
      <c r="K1054" s="180"/>
      <c r="L1054" s="181"/>
      <c r="S1054" s="14" t="s">
        <v>5944</v>
      </c>
      <c r="T1054" s="54">
        <v>0</v>
      </c>
      <c r="U1054" s="54">
        <v>1</v>
      </c>
      <c r="V1054" s="55">
        <v>0</v>
      </c>
      <c r="W1054" s="55">
        <v>0</v>
      </c>
      <c r="X1054" s="55">
        <v>0</v>
      </c>
      <c r="Y1054" s="14">
        <f t="shared" si="178"/>
        <v>1</v>
      </c>
      <c r="AL1054" s="11" t="s">
        <v>5</v>
      </c>
      <c r="AM1054" s="11" t="s">
        <v>5834</v>
      </c>
      <c r="AN1054" s="11" t="s">
        <v>5835</v>
      </c>
      <c r="AO1054" s="11" t="s">
        <v>5836</v>
      </c>
      <c r="AP1054" s="11" t="s">
        <v>5837</v>
      </c>
      <c r="AQ1054" s="11" t="s">
        <v>5838</v>
      </c>
      <c r="AR1054" s="11" t="s">
        <v>5839</v>
      </c>
      <c r="AS1054" s="11" t="s">
        <v>5840</v>
      </c>
      <c r="AT1054" s="68" t="s">
        <v>5841</v>
      </c>
      <c r="AU1054" s="68" t="s">
        <v>5842</v>
      </c>
      <c r="AV1054" s="11" t="s">
        <v>5843</v>
      </c>
      <c r="AW1054" s="11" t="s">
        <v>5844</v>
      </c>
      <c r="AX1054" s="11" t="s">
        <v>5845</v>
      </c>
      <c r="AY1054" s="11" t="s">
        <v>5846</v>
      </c>
      <c r="BR1054" s="11"/>
      <c r="BV1054" s="11"/>
    </row>
    <row r="1055" spans="1:74" x14ac:dyDescent="0.25">
      <c r="A1055" s="210" t="s">
        <v>5948</v>
      </c>
      <c r="B1055" s="210" t="s">
        <v>721</v>
      </c>
      <c r="C1055" s="211">
        <v>2</v>
      </c>
      <c r="D1055" s="211">
        <v>2</v>
      </c>
      <c r="E1055" s="56">
        <v>0</v>
      </c>
      <c r="F1055" s="56">
        <v>2</v>
      </c>
      <c r="G1055" s="56">
        <v>0</v>
      </c>
      <c r="H1055" s="56">
        <v>0</v>
      </c>
      <c r="I1055" s="56">
        <v>0</v>
      </c>
      <c r="J1055" s="56">
        <f t="shared" si="177"/>
        <v>2</v>
      </c>
      <c r="K1055" s="180"/>
      <c r="L1055" s="181">
        <v>3</v>
      </c>
      <c r="S1055" s="14" t="s">
        <v>5945</v>
      </c>
      <c r="T1055" s="24">
        <v>0</v>
      </c>
      <c r="U1055" s="24">
        <v>3</v>
      </c>
      <c r="V1055" s="24">
        <v>0</v>
      </c>
      <c r="W1055" s="24">
        <v>0</v>
      </c>
      <c r="X1055" s="24">
        <v>0</v>
      </c>
      <c r="Y1055" s="14">
        <f t="shared" si="178"/>
        <v>3</v>
      </c>
      <c r="AL1055" s="11" t="s">
        <v>5870</v>
      </c>
      <c r="AM1055" s="66">
        <v>0</v>
      </c>
      <c r="AN1055" s="66">
        <v>0</v>
      </c>
      <c r="AO1055" s="66">
        <v>0</v>
      </c>
      <c r="AP1055" s="66">
        <v>0</v>
      </c>
      <c r="AQ1055" s="66">
        <v>0</v>
      </c>
      <c r="AR1055" s="66">
        <v>0</v>
      </c>
      <c r="AS1055" s="66">
        <v>0</v>
      </c>
      <c r="AT1055" s="65">
        <v>0</v>
      </c>
      <c r="AU1055" s="65">
        <v>0</v>
      </c>
      <c r="AV1055" s="66">
        <v>0</v>
      </c>
      <c r="AW1055" s="66">
        <v>0</v>
      </c>
      <c r="AX1055" s="66">
        <v>0</v>
      </c>
      <c r="AY1055" s="66">
        <v>0</v>
      </c>
      <c r="BR1055" s="11"/>
      <c r="BV1055" s="11"/>
    </row>
    <row r="1056" spans="1:74" x14ac:dyDescent="0.25">
      <c r="A1056" s="208" t="s">
        <v>460</v>
      </c>
      <c r="B1056" s="208" t="s">
        <v>944</v>
      </c>
      <c r="C1056" s="209">
        <v>2</v>
      </c>
      <c r="D1056" s="209">
        <v>2</v>
      </c>
      <c r="E1056" s="54">
        <v>0</v>
      </c>
      <c r="F1056" s="54">
        <v>1</v>
      </c>
      <c r="G1056" s="55">
        <v>0</v>
      </c>
      <c r="H1056" s="55">
        <v>1</v>
      </c>
      <c r="I1056" s="55">
        <v>0</v>
      </c>
      <c r="J1056" s="55">
        <f t="shared" si="177"/>
        <v>2</v>
      </c>
      <c r="K1056" s="28"/>
      <c r="L1056" s="119"/>
      <c r="S1056" s="14" t="s">
        <v>5803</v>
      </c>
      <c r="T1056" s="24">
        <v>2</v>
      </c>
      <c r="U1056" s="24">
        <v>5</v>
      </c>
      <c r="V1056" s="24">
        <v>1</v>
      </c>
      <c r="W1056" s="24">
        <v>11</v>
      </c>
      <c r="X1056" s="24">
        <v>0</v>
      </c>
      <c r="Y1056" s="14">
        <f t="shared" si="178"/>
        <v>19</v>
      </c>
      <c r="AL1056" s="11" t="s">
        <v>5871</v>
      </c>
      <c r="AM1056" s="66">
        <v>0</v>
      </c>
      <c r="AN1056" s="66">
        <v>0</v>
      </c>
      <c r="AO1056" s="66">
        <v>0</v>
      </c>
      <c r="AP1056" s="66">
        <v>0</v>
      </c>
      <c r="AQ1056" s="66">
        <v>0</v>
      </c>
      <c r="AR1056" s="66">
        <v>0</v>
      </c>
      <c r="AS1056" s="66">
        <v>0</v>
      </c>
      <c r="AT1056" s="65">
        <v>0</v>
      </c>
      <c r="AU1056" s="65">
        <v>0</v>
      </c>
      <c r="AV1056" s="66">
        <v>0</v>
      </c>
      <c r="AW1056" s="66">
        <v>0</v>
      </c>
      <c r="AX1056" s="66">
        <v>0</v>
      </c>
      <c r="AY1056" s="66">
        <v>0</v>
      </c>
      <c r="BR1056" s="11"/>
      <c r="BV1056" s="11"/>
    </row>
    <row r="1057" spans="1:74" x14ac:dyDescent="0.25">
      <c r="A1057" s="208" t="s">
        <v>460</v>
      </c>
      <c r="B1057" s="208" t="s">
        <v>2016</v>
      </c>
      <c r="C1057" s="209">
        <v>1</v>
      </c>
      <c r="D1057" s="209">
        <v>1</v>
      </c>
      <c r="E1057" s="54">
        <v>0</v>
      </c>
      <c r="F1057" s="54">
        <v>1</v>
      </c>
      <c r="G1057" s="55">
        <v>0</v>
      </c>
      <c r="H1057" s="55">
        <v>0</v>
      </c>
      <c r="I1057" s="55">
        <v>0</v>
      </c>
      <c r="J1057" s="55">
        <f t="shared" si="177"/>
        <v>1</v>
      </c>
      <c r="K1057" s="28"/>
      <c r="L1057" s="119"/>
      <c r="S1057" s="14" t="s">
        <v>5804</v>
      </c>
      <c r="T1057" s="24">
        <v>2</v>
      </c>
      <c r="U1057" s="24">
        <v>9</v>
      </c>
      <c r="V1057" s="24">
        <v>1</v>
      </c>
      <c r="W1057" s="24">
        <v>33</v>
      </c>
      <c r="X1057" s="24">
        <v>391</v>
      </c>
      <c r="Y1057" s="14">
        <f t="shared" si="178"/>
        <v>436</v>
      </c>
      <c r="AL1057" s="11" t="s">
        <v>5872</v>
      </c>
      <c r="AM1057" s="66">
        <v>0</v>
      </c>
      <c r="AN1057" s="66">
        <v>0</v>
      </c>
      <c r="AO1057" s="66">
        <v>0</v>
      </c>
      <c r="AP1057" s="66">
        <v>0</v>
      </c>
      <c r="AQ1057" s="66">
        <v>0</v>
      </c>
      <c r="AR1057" s="66">
        <v>0</v>
      </c>
      <c r="AS1057" s="66">
        <v>0</v>
      </c>
      <c r="AT1057" s="65">
        <v>0</v>
      </c>
      <c r="AU1057" s="65">
        <v>0</v>
      </c>
      <c r="AV1057" s="66">
        <v>0</v>
      </c>
      <c r="AW1057" s="66">
        <v>0</v>
      </c>
      <c r="AX1057" s="66">
        <v>1</v>
      </c>
      <c r="AY1057" s="66">
        <v>0</v>
      </c>
      <c r="BR1057" s="11"/>
      <c r="BV1057" s="11"/>
    </row>
    <row r="1058" spans="1:74" x14ac:dyDescent="0.25">
      <c r="A1058" s="208" t="s">
        <v>460</v>
      </c>
      <c r="B1058" s="208" t="s">
        <v>721</v>
      </c>
      <c r="C1058" s="209">
        <v>18</v>
      </c>
      <c r="D1058" s="209">
        <v>16</v>
      </c>
      <c r="E1058" s="54">
        <v>2</v>
      </c>
      <c r="F1058" s="212">
        <v>3</v>
      </c>
      <c r="G1058" s="55">
        <v>1</v>
      </c>
      <c r="H1058" s="55">
        <v>10</v>
      </c>
      <c r="I1058" s="55">
        <v>0</v>
      </c>
      <c r="J1058" s="55">
        <f t="shared" si="177"/>
        <v>16</v>
      </c>
      <c r="K1058" s="28"/>
      <c r="L1058" s="119">
        <v>19</v>
      </c>
      <c r="S1058" s="14" t="s">
        <v>5805</v>
      </c>
      <c r="T1058" s="24">
        <v>9</v>
      </c>
      <c r="U1058" s="24">
        <v>28</v>
      </c>
      <c r="V1058" s="24">
        <v>8</v>
      </c>
      <c r="W1058" s="24">
        <v>94</v>
      </c>
      <c r="X1058" s="24">
        <v>115</v>
      </c>
      <c r="Y1058" s="14">
        <f t="shared" si="178"/>
        <v>254</v>
      </c>
      <c r="AL1058" s="11" t="s">
        <v>5873</v>
      </c>
      <c r="AM1058" s="66">
        <v>0</v>
      </c>
      <c r="AN1058" s="66">
        <v>0</v>
      </c>
      <c r="AO1058" s="66">
        <v>0</v>
      </c>
      <c r="AP1058" s="66">
        <v>0</v>
      </c>
      <c r="AQ1058" s="66">
        <v>0</v>
      </c>
      <c r="AR1058" s="66">
        <v>0</v>
      </c>
      <c r="AS1058" s="66">
        <v>0</v>
      </c>
      <c r="AT1058" s="65">
        <v>0</v>
      </c>
      <c r="AU1058" s="65">
        <v>0</v>
      </c>
      <c r="AV1058" s="66">
        <v>0</v>
      </c>
      <c r="AW1058" s="66">
        <v>0</v>
      </c>
      <c r="AX1058" s="66">
        <v>1</v>
      </c>
      <c r="AY1058" s="66">
        <v>0</v>
      </c>
      <c r="BR1058" s="11"/>
      <c r="BV1058" s="11"/>
    </row>
    <row r="1059" spans="1:74" x14ac:dyDescent="0.25">
      <c r="A1059" s="210" t="s">
        <v>464</v>
      </c>
      <c r="B1059" s="210" t="s">
        <v>1601</v>
      </c>
      <c r="C1059" s="211">
        <v>16</v>
      </c>
      <c r="D1059" s="211">
        <v>14</v>
      </c>
      <c r="E1059" s="56">
        <v>2</v>
      </c>
      <c r="F1059" s="56">
        <v>3</v>
      </c>
      <c r="G1059" s="56">
        <v>1</v>
      </c>
      <c r="H1059" s="56">
        <v>8</v>
      </c>
      <c r="I1059" s="56">
        <v>0</v>
      </c>
      <c r="J1059" s="56">
        <f t="shared" si="177"/>
        <v>14</v>
      </c>
      <c r="K1059" s="180"/>
      <c r="L1059" s="181"/>
      <c r="S1059" s="14" t="s">
        <v>5806</v>
      </c>
      <c r="T1059" s="24">
        <v>8</v>
      </c>
      <c r="U1059" s="24">
        <v>16</v>
      </c>
      <c r="V1059" s="24">
        <v>9</v>
      </c>
      <c r="W1059" s="24">
        <v>31</v>
      </c>
      <c r="X1059" s="24">
        <v>33</v>
      </c>
      <c r="Y1059" s="14">
        <f t="shared" si="178"/>
        <v>97</v>
      </c>
      <c r="AL1059" s="11" t="s">
        <v>5874</v>
      </c>
      <c r="AM1059" s="66">
        <v>364</v>
      </c>
      <c r="AN1059" s="66">
        <v>349</v>
      </c>
      <c r="AO1059" s="66">
        <v>510</v>
      </c>
      <c r="AP1059" s="66">
        <v>535</v>
      </c>
      <c r="AQ1059" s="66">
        <v>579</v>
      </c>
      <c r="AR1059" s="66">
        <v>91</v>
      </c>
      <c r="AS1059" s="66">
        <v>181</v>
      </c>
      <c r="AT1059" s="65">
        <v>166</v>
      </c>
      <c r="AU1059" s="65">
        <v>123</v>
      </c>
      <c r="AV1059" s="66">
        <v>6</v>
      </c>
      <c r="AW1059" s="66">
        <v>0</v>
      </c>
      <c r="AX1059" s="66">
        <v>1</v>
      </c>
      <c r="AY1059" s="66">
        <v>0</v>
      </c>
      <c r="BR1059" s="11"/>
      <c r="BV1059" s="11"/>
    </row>
    <row r="1060" spans="1:74" x14ac:dyDescent="0.25">
      <c r="A1060" s="210" t="s">
        <v>464</v>
      </c>
      <c r="B1060" s="210" t="s">
        <v>944</v>
      </c>
      <c r="C1060" s="211">
        <v>33</v>
      </c>
      <c r="D1060" s="211">
        <v>33</v>
      </c>
      <c r="E1060" s="56">
        <v>0</v>
      </c>
      <c r="F1060" s="56">
        <v>1</v>
      </c>
      <c r="G1060" s="56">
        <v>0</v>
      </c>
      <c r="H1060" s="56">
        <v>1</v>
      </c>
      <c r="I1060" s="56">
        <v>31</v>
      </c>
      <c r="J1060" s="56">
        <f t="shared" si="177"/>
        <v>33</v>
      </c>
      <c r="K1060" s="180"/>
      <c r="L1060" s="181"/>
      <c r="T1060" s="11">
        <f>SUM(T1052:T1059)</f>
        <v>21</v>
      </c>
      <c r="U1060" s="11">
        <f>SUM(U1052:U1059)</f>
        <v>64</v>
      </c>
      <c r="V1060" s="11">
        <f>SUM(V1052:V1059)</f>
        <v>19</v>
      </c>
      <c r="W1060" s="11">
        <f>SUM(W1052:W1059)</f>
        <v>169</v>
      </c>
      <c r="X1060" s="11">
        <f>SUM(X1052:X1059)</f>
        <v>539</v>
      </c>
      <c r="Y1060" s="14">
        <f t="shared" si="178"/>
        <v>812</v>
      </c>
      <c r="AT1060" s="68"/>
      <c r="AU1060" s="68"/>
      <c r="BR1060" s="11"/>
      <c r="BV1060" s="11"/>
    </row>
    <row r="1061" spans="1:74" x14ac:dyDescent="0.25">
      <c r="A1061" s="210" t="s">
        <v>464</v>
      </c>
      <c r="B1061" s="210" t="s">
        <v>2016</v>
      </c>
      <c r="C1061" s="211">
        <v>1</v>
      </c>
      <c r="D1061" s="211">
        <v>1</v>
      </c>
      <c r="E1061" s="56">
        <v>0</v>
      </c>
      <c r="F1061" s="56">
        <v>1</v>
      </c>
      <c r="G1061" s="56">
        <v>0</v>
      </c>
      <c r="H1061" s="56">
        <v>0</v>
      </c>
      <c r="I1061" s="56">
        <v>0</v>
      </c>
      <c r="J1061" s="56">
        <f t="shared" si="177"/>
        <v>1</v>
      </c>
      <c r="K1061" s="180"/>
      <c r="L1061" s="181"/>
      <c r="AL1061" s="11" t="s">
        <v>5</v>
      </c>
      <c r="AM1061" s="11" t="s">
        <v>5891</v>
      </c>
      <c r="AN1061" s="11" t="s">
        <v>5835</v>
      </c>
      <c r="AO1061" s="11" t="s">
        <v>5836</v>
      </c>
      <c r="AP1061" s="11" t="s">
        <v>5837</v>
      </c>
      <c r="AQ1061" s="11" t="s">
        <v>5838</v>
      </c>
      <c r="AR1061" s="11" t="s">
        <v>5839</v>
      </c>
      <c r="AS1061" s="11" t="s">
        <v>5840</v>
      </c>
      <c r="AT1061" s="68" t="s">
        <v>5841</v>
      </c>
      <c r="AU1061" s="68" t="s">
        <v>5842</v>
      </c>
      <c r="AV1061" s="11" t="s">
        <v>5843</v>
      </c>
      <c r="AW1061" s="11" t="s">
        <v>5844</v>
      </c>
      <c r="AX1061" s="11" t="s">
        <v>5845</v>
      </c>
      <c r="AY1061" s="11" t="s">
        <v>5846</v>
      </c>
      <c r="BR1061" s="11"/>
      <c r="BV1061" s="11"/>
    </row>
    <row r="1062" spans="1:74" x14ac:dyDescent="0.25">
      <c r="A1062" s="210" t="s">
        <v>464</v>
      </c>
      <c r="B1062" s="210" t="s">
        <v>721</v>
      </c>
      <c r="C1062" s="211">
        <v>390</v>
      </c>
      <c r="D1062" s="211">
        <v>388</v>
      </c>
      <c r="E1062" s="56">
        <v>0</v>
      </c>
      <c r="F1062" s="56">
        <v>4</v>
      </c>
      <c r="G1062" s="56">
        <v>0</v>
      </c>
      <c r="H1062" s="56">
        <v>24</v>
      </c>
      <c r="I1062" s="56">
        <v>360</v>
      </c>
      <c r="J1062" s="56">
        <f t="shared" si="177"/>
        <v>388</v>
      </c>
      <c r="K1062" s="180"/>
      <c r="L1062" s="181">
        <v>436</v>
      </c>
      <c r="S1062" s="14" t="s">
        <v>5809</v>
      </c>
      <c r="T1062" s="14" t="s">
        <v>264</v>
      </c>
      <c r="U1062" s="14" t="s">
        <v>121</v>
      </c>
      <c r="V1062" s="14" t="s">
        <v>543</v>
      </c>
      <c r="W1062" s="14" t="s">
        <v>198</v>
      </c>
      <c r="X1062" s="14" t="s">
        <v>300</v>
      </c>
      <c r="Y1062" s="14" t="s">
        <v>117</v>
      </c>
      <c r="AL1062" s="11" t="s">
        <v>5884</v>
      </c>
      <c r="AM1062" s="66">
        <v>3</v>
      </c>
      <c r="AN1062" s="66">
        <v>0</v>
      </c>
      <c r="AO1062" s="66">
        <v>1</v>
      </c>
      <c r="AP1062" s="66">
        <v>1</v>
      </c>
      <c r="AQ1062" s="66">
        <v>1</v>
      </c>
      <c r="AR1062" s="66">
        <v>0</v>
      </c>
      <c r="AS1062" s="66">
        <v>0</v>
      </c>
      <c r="AT1062" s="65">
        <v>0</v>
      </c>
      <c r="AU1062" s="65">
        <v>0</v>
      </c>
      <c r="AV1062" s="66">
        <v>1</v>
      </c>
      <c r="AW1062" s="66">
        <v>2</v>
      </c>
      <c r="AX1062" s="66">
        <v>1</v>
      </c>
      <c r="AY1062" s="126">
        <v>1</v>
      </c>
      <c r="BR1062" s="11"/>
      <c r="BV1062" s="11"/>
    </row>
    <row r="1063" spans="1:74" x14ac:dyDescent="0.25">
      <c r="A1063" s="208" t="s">
        <v>468</v>
      </c>
      <c r="B1063" s="208" t="s">
        <v>1601</v>
      </c>
      <c r="C1063" s="209">
        <v>27</v>
      </c>
      <c r="D1063" s="209">
        <v>25</v>
      </c>
      <c r="E1063" s="54">
        <v>2</v>
      </c>
      <c r="F1063" s="54">
        <v>6</v>
      </c>
      <c r="G1063" s="55">
        <v>1</v>
      </c>
      <c r="H1063" s="55">
        <v>16</v>
      </c>
      <c r="I1063" s="55">
        <v>0</v>
      </c>
      <c r="J1063" s="55">
        <f t="shared" si="177"/>
        <v>25</v>
      </c>
      <c r="K1063" s="28"/>
      <c r="L1063" s="119"/>
      <c r="S1063" s="14" t="s">
        <v>5942</v>
      </c>
      <c r="T1063" s="24">
        <v>0</v>
      </c>
      <c r="U1063" s="24">
        <v>0</v>
      </c>
      <c r="V1063" s="24">
        <v>0</v>
      </c>
      <c r="W1063" s="24">
        <v>0</v>
      </c>
      <c r="X1063" s="24">
        <v>0</v>
      </c>
      <c r="Y1063" s="14">
        <f t="shared" ref="Y1063:Y1071" si="179">SUM(T1063:X1063)</f>
        <v>0</v>
      </c>
      <c r="AL1063" s="11" t="s">
        <v>5885</v>
      </c>
      <c r="AM1063" s="66">
        <v>3</v>
      </c>
      <c r="AN1063" s="66">
        <v>3</v>
      </c>
      <c r="AO1063" s="66">
        <v>1</v>
      </c>
      <c r="AP1063" s="66">
        <v>1</v>
      </c>
      <c r="AQ1063" s="66">
        <v>1</v>
      </c>
      <c r="AR1063" s="66">
        <v>0</v>
      </c>
      <c r="AS1063" s="66">
        <v>0</v>
      </c>
      <c r="AT1063" s="65">
        <v>0</v>
      </c>
      <c r="AU1063" s="65">
        <v>1</v>
      </c>
      <c r="AV1063" s="66">
        <v>1</v>
      </c>
      <c r="AW1063" s="66">
        <v>0</v>
      </c>
      <c r="AX1063" s="66">
        <v>0</v>
      </c>
      <c r="AY1063" s="126">
        <v>1</v>
      </c>
      <c r="BR1063" s="11"/>
      <c r="BV1063" s="11"/>
    </row>
    <row r="1064" spans="1:74" x14ac:dyDescent="0.25">
      <c r="A1064" s="208" t="s">
        <v>468</v>
      </c>
      <c r="B1064" s="208" t="s">
        <v>944</v>
      </c>
      <c r="C1064" s="209">
        <v>17</v>
      </c>
      <c r="D1064" s="209">
        <v>17</v>
      </c>
      <c r="E1064" s="54">
        <v>0</v>
      </c>
      <c r="F1064" s="54">
        <v>1</v>
      </c>
      <c r="G1064" s="55">
        <v>0</v>
      </c>
      <c r="H1064" s="55">
        <v>16</v>
      </c>
      <c r="I1064" s="55">
        <v>0</v>
      </c>
      <c r="J1064" s="55">
        <f t="shared" si="177"/>
        <v>17</v>
      </c>
      <c r="K1064" s="28"/>
      <c r="L1064" s="119"/>
      <c r="S1064" s="14" t="s">
        <v>5943</v>
      </c>
      <c r="T1064" s="55">
        <v>0</v>
      </c>
      <c r="U1064" s="55">
        <v>0</v>
      </c>
      <c r="V1064" s="55">
        <v>0</v>
      </c>
      <c r="W1064" s="55">
        <v>0</v>
      </c>
      <c r="X1064" s="55">
        <v>0</v>
      </c>
      <c r="Y1064" s="14">
        <f t="shared" si="179"/>
        <v>0</v>
      </c>
      <c r="AL1064" s="11" t="s">
        <v>5886</v>
      </c>
      <c r="AM1064" s="66">
        <v>10</v>
      </c>
      <c r="AN1064" s="66">
        <v>3</v>
      </c>
      <c r="AO1064" s="66">
        <v>5</v>
      </c>
      <c r="AP1064" s="66">
        <v>3</v>
      </c>
      <c r="AQ1064" s="66">
        <v>2</v>
      </c>
      <c r="AR1064" s="66">
        <v>0</v>
      </c>
      <c r="AS1064" s="66">
        <v>0</v>
      </c>
      <c r="AT1064" s="65">
        <v>0</v>
      </c>
      <c r="AU1064" s="65">
        <v>1</v>
      </c>
      <c r="AV1064" s="66">
        <v>1</v>
      </c>
      <c r="AW1064" s="66">
        <v>0</v>
      </c>
      <c r="AX1064" s="66">
        <v>0</v>
      </c>
      <c r="AY1064" s="126">
        <v>1</v>
      </c>
      <c r="BR1064" s="11"/>
      <c r="BV1064" s="11"/>
    </row>
    <row r="1065" spans="1:74" x14ac:dyDescent="0.25">
      <c r="A1065" s="208" t="s">
        <v>468</v>
      </c>
      <c r="B1065" s="208" t="s">
        <v>2016</v>
      </c>
      <c r="C1065" s="209">
        <v>4</v>
      </c>
      <c r="D1065" s="209">
        <v>4</v>
      </c>
      <c r="E1065" s="54">
        <v>0</v>
      </c>
      <c r="F1065" s="54">
        <v>2</v>
      </c>
      <c r="G1065" s="55">
        <v>0</v>
      </c>
      <c r="H1065" s="55">
        <v>2</v>
      </c>
      <c r="I1065" s="55">
        <v>0</v>
      </c>
      <c r="J1065" s="55">
        <f t="shared" si="177"/>
        <v>4</v>
      </c>
      <c r="K1065" s="28"/>
      <c r="L1065" s="119"/>
      <c r="S1065" s="14" t="s">
        <v>5944</v>
      </c>
      <c r="T1065" s="54">
        <v>0</v>
      </c>
      <c r="U1065" s="54">
        <v>0</v>
      </c>
      <c r="V1065" s="55">
        <v>0</v>
      </c>
      <c r="W1065" s="55">
        <v>0</v>
      </c>
      <c r="X1065" s="55">
        <v>0</v>
      </c>
      <c r="Y1065" s="14">
        <f t="shared" si="179"/>
        <v>0</v>
      </c>
      <c r="AL1065" s="11" t="s">
        <v>5888</v>
      </c>
      <c r="AM1065" s="66">
        <v>51</v>
      </c>
      <c r="AN1065" s="66">
        <v>46</v>
      </c>
      <c r="AO1065" s="66">
        <v>37</v>
      </c>
      <c r="AP1065" s="66">
        <v>28</v>
      </c>
      <c r="AQ1065" s="66">
        <v>23</v>
      </c>
      <c r="AR1065" s="66">
        <v>12</v>
      </c>
      <c r="AS1065" s="66">
        <v>18</v>
      </c>
      <c r="AT1065" s="65">
        <v>8</v>
      </c>
      <c r="AU1065" s="65">
        <v>10</v>
      </c>
      <c r="AV1065" s="66">
        <v>4</v>
      </c>
      <c r="AW1065" s="66">
        <v>1</v>
      </c>
      <c r="AX1065" s="66">
        <v>5</v>
      </c>
      <c r="AY1065" s="126">
        <v>3</v>
      </c>
      <c r="BR1065" s="11"/>
      <c r="BV1065" s="11"/>
    </row>
    <row r="1066" spans="1:74" x14ac:dyDescent="0.25">
      <c r="A1066" s="208" t="s">
        <v>468</v>
      </c>
      <c r="B1066" s="208" t="s">
        <v>721</v>
      </c>
      <c r="C1066" s="209">
        <v>213</v>
      </c>
      <c r="D1066" s="209">
        <v>208</v>
      </c>
      <c r="E1066" s="54">
        <v>7</v>
      </c>
      <c r="F1066" s="54">
        <v>19</v>
      </c>
      <c r="G1066" s="55">
        <v>7</v>
      </c>
      <c r="H1066" s="55">
        <v>60</v>
      </c>
      <c r="I1066" s="55">
        <v>115</v>
      </c>
      <c r="J1066" s="55">
        <f t="shared" si="177"/>
        <v>208</v>
      </c>
      <c r="K1066" s="28"/>
      <c r="L1066" s="119">
        <v>254</v>
      </c>
      <c r="S1066" s="14" t="s">
        <v>5945</v>
      </c>
      <c r="T1066" s="22">
        <v>0</v>
      </c>
      <c r="U1066" s="22">
        <v>0</v>
      </c>
      <c r="V1066" s="22">
        <v>0</v>
      </c>
      <c r="W1066" s="22">
        <v>0</v>
      </c>
      <c r="X1066" s="22">
        <v>0</v>
      </c>
      <c r="Y1066" s="14">
        <f t="shared" si="179"/>
        <v>0</v>
      </c>
      <c r="AL1066" s="11" t="s">
        <v>5922</v>
      </c>
      <c r="AM1066" s="66">
        <v>713</v>
      </c>
      <c r="AN1066" s="66">
        <v>352</v>
      </c>
      <c r="AO1066" s="66">
        <v>266</v>
      </c>
      <c r="AP1066" s="66">
        <v>249</v>
      </c>
      <c r="AQ1066" s="66">
        <v>156</v>
      </c>
      <c r="AR1066" s="66">
        <v>84</v>
      </c>
      <c r="AS1066" s="66">
        <v>62</v>
      </c>
      <c r="AT1066" s="65">
        <v>82</v>
      </c>
      <c r="AU1066" s="65">
        <v>42</v>
      </c>
      <c r="AV1066" s="66">
        <v>52</v>
      </c>
      <c r="AW1066" s="66">
        <v>37</v>
      </c>
      <c r="AX1066" s="66">
        <v>17</v>
      </c>
      <c r="AY1066" s="126">
        <v>19</v>
      </c>
      <c r="BR1066" s="11"/>
      <c r="BV1066" s="11"/>
    </row>
    <row r="1067" spans="1:74" x14ac:dyDescent="0.25">
      <c r="A1067" s="213" t="s">
        <v>472</v>
      </c>
      <c r="B1067" s="213" t="s">
        <v>1601</v>
      </c>
      <c r="C1067" s="214">
        <v>23</v>
      </c>
      <c r="D1067" s="214">
        <v>22</v>
      </c>
      <c r="E1067" s="56">
        <v>4</v>
      </c>
      <c r="F1067" s="56">
        <v>10</v>
      </c>
      <c r="G1067" s="56">
        <v>2</v>
      </c>
      <c r="H1067" s="56">
        <v>6</v>
      </c>
      <c r="I1067" s="56">
        <v>0</v>
      </c>
      <c r="J1067" s="56">
        <f t="shared" si="177"/>
        <v>22</v>
      </c>
      <c r="K1067" s="180"/>
      <c r="L1067" s="181"/>
      <c r="S1067" s="14" t="s">
        <v>5803</v>
      </c>
      <c r="T1067" s="24">
        <v>0</v>
      </c>
      <c r="U1067" s="24">
        <v>0</v>
      </c>
      <c r="V1067" s="24">
        <v>0</v>
      </c>
      <c r="W1067" s="24">
        <v>0</v>
      </c>
      <c r="X1067" s="24">
        <v>0</v>
      </c>
      <c r="Y1067" s="14">
        <f t="shared" si="179"/>
        <v>0</v>
      </c>
      <c r="AL1067" s="11" t="s">
        <v>5874</v>
      </c>
      <c r="AM1067" s="66">
        <v>364</v>
      </c>
      <c r="AN1067" s="66">
        <v>349</v>
      </c>
      <c r="AO1067" s="66">
        <v>510</v>
      </c>
      <c r="AP1067" s="66">
        <v>535</v>
      </c>
      <c r="AQ1067" s="66">
        <v>579</v>
      </c>
      <c r="AR1067" s="66">
        <v>91</v>
      </c>
      <c r="AS1067" s="66">
        <v>181</v>
      </c>
      <c r="AT1067" s="65">
        <v>166</v>
      </c>
      <c r="AU1067" s="65">
        <v>123</v>
      </c>
      <c r="AV1067" s="66">
        <v>6</v>
      </c>
      <c r="AW1067" s="66">
        <v>0</v>
      </c>
      <c r="AX1067" s="66">
        <v>1</v>
      </c>
      <c r="AY1067" s="66">
        <v>0</v>
      </c>
      <c r="BR1067" s="11"/>
      <c r="BV1067" s="11"/>
    </row>
    <row r="1068" spans="1:74" x14ac:dyDescent="0.25">
      <c r="A1068" s="215" t="s">
        <v>472</v>
      </c>
      <c r="B1068" s="215" t="s">
        <v>944</v>
      </c>
      <c r="C1068" s="136">
        <v>30</v>
      </c>
      <c r="D1068" s="136">
        <v>29</v>
      </c>
      <c r="E1068" s="216">
        <v>0</v>
      </c>
      <c r="F1068" s="216">
        <v>1</v>
      </c>
      <c r="G1068" s="56">
        <v>3</v>
      </c>
      <c r="H1068" s="216">
        <v>25</v>
      </c>
      <c r="I1068" s="56">
        <v>0</v>
      </c>
      <c r="J1068" s="56">
        <f t="shared" si="177"/>
        <v>29</v>
      </c>
      <c r="K1068" s="180"/>
      <c r="L1068" s="181"/>
      <c r="S1068" s="14" t="s">
        <v>5804</v>
      </c>
      <c r="T1068" s="55">
        <v>2</v>
      </c>
      <c r="U1068" s="55">
        <v>3</v>
      </c>
      <c r="V1068" s="55">
        <v>1</v>
      </c>
      <c r="W1068" s="55">
        <v>8</v>
      </c>
      <c r="X1068" s="55">
        <v>0</v>
      </c>
      <c r="Y1068" s="14">
        <f t="shared" si="179"/>
        <v>14</v>
      </c>
      <c r="AL1068" s="11" t="s">
        <v>5923</v>
      </c>
      <c r="AM1068" s="66">
        <v>1</v>
      </c>
      <c r="AN1068" s="66">
        <v>28</v>
      </c>
      <c r="AO1068" s="66">
        <v>72</v>
      </c>
      <c r="AP1068" s="66">
        <v>273</v>
      </c>
      <c r="AQ1068" s="66">
        <v>355</v>
      </c>
      <c r="AR1068" s="66">
        <v>161</v>
      </c>
      <c r="AS1068" s="66">
        <v>145</v>
      </c>
      <c r="AT1068" s="65">
        <v>92</v>
      </c>
      <c r="AU1068" s="65">
        <v>72</v>
      </c>
      <c r="AV1068" s="66">
        <v>60</v>
      </c>
      <c r="AW1068" s="66">
        <v>43</v>
      </c>
      <c r="AX1068" s="66">
        <v>40</v>
      </c>
      <c r="AY1068" s="126">
        <v>31</v>
      </c>
      <c r="BR1068" s="11"/>
      <c r="BV1068" s="11"/>
    </row>
    <row r="1069" spans="1:74" x14ac:dyDescent="0.25">
      <c r="A1069" s="215" t="s">
        <v>472</v>
      </c>
      <c r="B1069" s="215" t="s">
        <v>2016</v>
      </c>
      <c r="C1069" s="136">
        <v>1</v>
      </c>
      <c r="D1069" s="136">
        <v>1</v>
      </c>
      <c r="E1069" s="216">
        <v>0</v>
      </c>
      <c r="F1069" s="216">
        <v>0</v>
      </c>
      <c r="G1069" s="56">
        <v>1</v>
      </c>
      <c r="H1069" s="216">
        <v>0</v>
      </c>
      <c r="I1069" s="56">
        <v>0</v>
      </c>
      <c r="J1069" s="56">
        <f t="shared" si="177"/>
        <v>1</v>
      </c>
      <c r="K1069" s="180"/>
      <c r="L1069" s="181"/>
      <c r="S1069" s="14" t="s">
        <v>5805</v>
      </c>
      <c r="T1069" s="54">
        <v>2</v>
      </c>
      <c r="U1069" s="54">
        <v>6</v>
      </c>
      <c r="V1069" s="55">
        <v>1</v>
      </c>
      <c r="W1069" s="55">
        <v>16</v>
      </c>
      <c r="X1069" s="55">
        <v>0</v>
      </c>
      <c r="Y1069" s="14">
        <f t="shared" si="179"/>
        <v>25</v>
      </c>
      <c r="AL1069" s="11" t="s">
        <v>5875</v>
      </c>
      <c r="AM1069" s="66">
        <v>0</v>
      </c>
      <c r="AN1069" s="66">
        <v>0</v>
      </c>
      <c r="AO1069" s="66">
        <v>0</v>
      </c>
      <c r="AP1069" s="66">
        <v>0</v>
      </c>
      <c r="AQ1069" s="66">
        <v>0</v>
      </c>
      <c r="AR1069" s="66">
        <v>415</v>
      </c>
      <c r="AS1069" s="66">
        <v>435</v>
      </c>
      <c r="AT1069" s="65">
        <v>345</v>
      </c>
      <c r="AU1069" s="65">
        <v>433</v>
      </c>
      <c r="AV1069" s="66">
        <v>457</v>
      </c>
      <c r="AW1069" s="66">
        <v>568</v>
      </c>
      <c r="AX1069" s="66">
        <v>453</v>
      </c>
      <c r="AY1069" s="66">
        <v>391</v>
      </c>
      <c r="BR1069" s="11"/>
      <c r="BV1069" s="11"/>
    </row>
    <row r="1070" spans="1:74" x14ac:dyDescent="0.25">
      <c r="A1070" s="217" t="s">
        <v>472</v>
      </c>
      <c r="B1070" s="217" t="s">
        <v>4236</v>
      </c>
      <c r="C1070" s="218">
        <v>1</v>
      </c>
      <c r="D1070" s="218">
        <v>1</v>
      </c>
      <c r="E1070" s="56">
        <v>0</v>
      </c>
      <c r="F1070" s="56">
        <v>0</v>
      </c>
      <c r="G1070" s="56">
        <v>1</v>
      </c>
      <c r="H1070" s="56">
        <v>0</v>
      </c>
      <c r="I1070" s="56">
        <v>0</v>
      </c>
      <c r="J1070" s="56">
        <f t="shared" si="177"/>
        <v>1</v>
      </c>
      <c r="K1070" s="180"/>
      <c r="L1070" s="181"/>
      <c r="S1070" s="14" t="s">
        <v>5806</v>
      </c>
      <c r="T1070" s="55">
        <v>4</v>
      </c>
      <c r="U1070" s="55">
        <v>10</v>
      </c>
      <c r="V1070" s="55">
        <v>2</v>
      </c>
      <c r="W1070" s="55">
        <v>6</v>
      </c>
      <c r="X1070" s="55">
        <v>0</v>
      </c>
      <c r="Y1070" s="14">
        <f t="shared" si="179"/>
        <v>22</v>
      </c>
      <c r="AL1070" s="11" t="s">
        <v>5924</v>
      </c>
      <c r="AM1070" s="66">
        <v>0</v>
      </c>
      <c r="AN1070" s="66">
        <v>0</v>
      </c>
      <c r="AO1070" s="66">
        <v>0</v>
      </c>
      <c r="AP1070" s="66">
        <v>0</v>
      </c>
      <c r="AQ1070" s="66">
        <v>2</v>
      </c>
      <c r="AR1070" s="66">
        <v>15</v>
      </c>
      <c r="AS1070" s="66">
        <v>39</v>
      </c>
      <c r="AT1070" s="65">
        <v>174</v>
      </c>
      <c r="AU1070" s="65">
        <v>257</v>
      </c>
      <c r="AV1070" s="66">
        <v>409</v>
      </c>
      <c r="AW1070" s="66">
        <v>233</v>
      </c>
      <c r="AX1070" s="66">
        <v>203</v>
      </c>
      <c r="AY1070" s="126">
        <v>114</v>
      </c>
      <c r="BR1070" s="11"/>
      <c r="BV1070" s="11"/>
    </row>
    <row r="1071" spans="1:74" x14ac:dyDescent="0.25">
      <c r="A1071" s="217" t="s">
        <v>472</v>
      </c>
      <c r="B1071" s="217" t="s">
        <v>721</v>
      </c>
      <c r="C1071" s="218">
        <v>44</v>
      </c>
      <c r="D1071" s="218">
        <v>44</v>
      </c>
      <c r="E1071" s="56">
        <v>4</v>
      </c>
      <c r="F1071" s="56">
        <v>5</v>
      </c>
      <c r="G1071" s="56">
        <v>2</v>
      </c>
      <c r="H1071" s="56">
        <v>0</v>
      </c>
      <c r="I1071" s="56">
        <v>33</v>
      </c>
      <c r="J1071" s="56">
        <f t="shared" si="177"/>
        <v>44</v>
      </c>
      <c r="K1071" s="180"/>
      <c r="L1071" s="181">
        <v>97</v>
      </c>
      <c r="S1071" s="76"/>
      <c r="T1071" s="20">
        <f>SUM(T1063:T1070)</f>
        <v>8</v>
      </c>
      <c r="U1071" s="20">
        <f>SUM(U1063:U1070)</f>
        <v>19</v>
      </c>
      <c r="V1071" s="20">
        <f>SUM(V1063:V1070)</f>
        <v>4</v>
      </c>
      <c r="W1071" s="20">
        <f>SUM(W1063:W1070)</f>
        <v>30</v>
      </c>
      <c r="X1071" s="20">
        <f>SUM(X1063:X1070)</f>
        <v>0</v>
      </c>
      <c r="Y1071" s="14">
        <f t="shared" si="179"/>
        <v>61</v>
      </c>
      <c r="AL1071" s="11" t="s">
        <v>5876</v>
      </c>
      <c r="AM1071" s="66">
        <v>0</v>
      </c>
      <c r="AN1071" s="66">
        <v>0</v>
      </c>
      <c r="AO1071" s="66">
        <v>0</v>
      </c>
      <c r="AP1071" s="66">
        <v>0</v>
      </c>
      <c r="AQ1071" s="66">
        <v>0</v>
      </c>
      <c r="AR1071" s="66">
        <v>0</v>
      </c>
      <c r="AS1071" s="66">
        <v>0</v>
      </c>
      <c r="AT1071" s="66">
        <v>0</v>
      </c>
      <c r="AU1071" s="66">
        <v>0</v>
      </c>
      <c r="AV1071" s="66">
        <v>2</v>
      </c>
      <c r="AW1071" s="66">
        <v>10</v>
      </c>
      <c r="AX1071" s="66">
        <v>51</v>
      </c>
      <c r="AY1071" s="66">
        <v>115</v>
      </c>
      <c r="BR1071" s="11"/>
      <c r="BV1071" s="11"/>
    </row>
    <row r="1072" spans="1:74" x14ac:dyDescent="0.25">
      <c r="A1072" s="144" t="s">
        <v>5810</v>
      </c>
      <c r="B1072" s="183"/>
      <c r="C1072" s="54">
        <f t="shared" ref="C1072:J1072" si="180">SUM(C1051:C1071)</f>
        <v>827</v>
      </c>
      <c r="D1072" s="54">
        <f t="shared" si="180"/>
        <v>812</v>
      </c>
      <c r="E1072" s="54">
        <f t="shared" si="180"/>
        <v>21</v>
      </c>
      <c r="F1072" s="54">
        <f t="shared" si="180"/>
        <v>64</v>
      </c>
      <c r="G1072" s="54">
        <f t="shared" si="180"/>
        <v>19</v>
      </c>
      <c r="H1072" s="54">
        <f t="shared" si="180"/>
        <v>169</v>
      </c>
      <c r="I1072" s="54">
        <f t="shared" si="180"/>
        <v>539</v>
      </c>
      <c r="J1072" s="54">
        <f t="shared" si="180"/>
        <v>812</v>
      </c>
      <c r="K1072" s="143"/>
      <c r="L1072" s="143">
        <f>SUM(L1051:L1071)</f>
        <v>812</v>
      </c>
      <c r="S1072" s="76"/>
      <c r="T1072" s="20"/>
      <c r="U1072" s="20"/>
      <c r="V1072" s="20"/>
      <c r="W1072" s="20"/>
      <c r="X1072" s="20"/>
      <c r="Y1072" s="20"/>
      <c r="AL1072" s="11" t="s">
        <v>5933</v>
      </c>
      <c r="AM1072" s="66">
        <v>0</v>
      </c>
      <c r="AN1072" s="66">
        <v>0</v>
      </c>
      <c r="AO1072" s="66">
        <v>0</v>
      </c>
      <c r="AP1072" s="66">
        <v>0</v>
      </c>
      <c r="AQ1072" s="66">
        <v>0</v>
      </c>
      <c r="AR1072" s="66">
        <v>0</v>
      </c>
      <c r="AS1072" s="66">
        <v>0</v>
      </c>
      <c r="AT1072" s="66">
        <v>0</v>
      </c>
      <c r="AU1072" s="66">
        <v>0</v>
      </c>
      <c r="AV1072" s="66">
        <v>1</v>
      </c>
      <c r="AW1072" s="66">
        <v>7</v>
      </c>
      <c r="AX1072" s="66">
        <v>40</v>
      </c>
      <c r="AY1072" s="126">
        <v>42</v>
      </c>
      <c r="BR1072" s="11"/>
      <c r="BV1072" s="11"/>
    </row>
    <row r="1073" spans="1:74" x14ac:dyDescent="0.25">
      <c r="A1073" s="168"/>
      <c r="B1073" s="193"/>
      <c r="C1073" s="143"/>
      <c r="D1073" s="143"/>
      <c r="E1073" s="143"/>
      <c r="F1073" s="143"/>
      <c r="G1073" s="143"/>
      <c r="H1073" s="143"/>
      <c r="I1073" s="143"/>
      <c r="J1073" s="143"/>
      <c r="K1073" s="119"/>
      <c r="L1073" s="119"/>
      <c r="S1073" s="14" t="s">
        <v>5812</v>
      </c>
      <c r="T1073" s="14" t="s">
        <v>264</v>
      </c>
      <c r="U1073" s="14" t="s">
        <v>121</v>
      </c>
      <c r="V1073" s="14" t="s">
        <v>543</v>
      </c>
      <c r="W1073" s="14" t="s">
        <v>198</v>
      </c>
      <c r="X1073" s="14" t="s">
        <v>300</v>
      </c>
      <c r="Y1073" s="14" t="s">
        <v>5813</v>
      </c>
      <c r="AL1073" s="11" t="s">
        <v>5877</v>
      </c>
      <c r="AM1073" s="66">
        <v>0</v>
      </c>
      <c r="AN1073" s="66">
        <v>0</v>
      </c>
      <c r="AO1073" s="66">
        <v>0</v>
      </c>
      <c r="AP1073" s="66">
        <v>0</v>
      </c>
      <c r="AQ1073" s="66">
        <v>0</v>
      </c>
      <c r="AR1073" s="66">
        <v>0</v>
      </c>
      <c r="AS1073" s="66">
        <v>0</v>
      </c>
      <c r="AT1073" s="66">
        <v>0</v>
      </c>
      <c r="AU1073" s="66">
        <v>0</v>
      </c>
      <c r="AV1073" s="66">
        <v>0</v>
      </c>
      <c r="AW1073" s="66">
        <v>0</v>
      </c>
      <c r="AX1073" s="66">
        <v>13</v>
      </c>
      <c r="AY1073" s="66">
        <v>33</v>
      </c>
      <c r="BR1073" s="11"/>
      <c r="BV1073" s="11"/>
    </row>
    <row r="1074" spans="1:74" x14ac:dyDescent="0.25">
      <c r="A1074" s="168"/>
      <c r="B1074" s="193"/>
      <c r="C1074" s="143"/>
      <c r="D1074" s="143"/>
      <c r="E1074" s="143"/>
      <c r="F1074" s="143"/>
      <c r="G1074" s="143"/>
      <c r="H1074" s="143"/>
      <c r="I1074" s="143"/>
      <c r="J1074" s="143"/>
      <c r="K1074" s="119"/>
      <c r="L1074" s="119"/>
      <c r="S1074" s="14" t="s">
        <v>5942</v>
      </c>
      <c r="T1074" s="54">
        <v>0</v>
      </c>
      <c r="U1074" s="54">
        <v>1</v>
      </c>
      <c r="V1074" s="55">
        <v>0</v>
      </c>
      <c r="W1074" s="55">
        <v>0</v>
      </c>
      <c r="X1074" s="55">
        <v>0</v>
      </c>
      <c r="Y1074" s="15">
        <f t="shared" ref="Y1074:Y1082" si="181">SUM(T1074:W1074)</f>
        <v>1</v>
      </c>
      <c r="BR1074" s="11"/>
      <c r="BV1074" s="11"/>
    </row>
    <row r="1075" spans="1:74" x14ac:dyDescent="0.25">
      <c r="A1075" s="20"/>
      <c r="B1075" s="76"/>
      <c r="C1075" s="76"/>
      <c r="D1075" s="119"/>
      <c r="E1075" s="76"/>
      <c r="F1075" s="76"/>
      <c r="G1075" s="76" t="s">
        <v>5961</v>
      </c>
      <c r="H1075" s="76" t="s">
        <v>5962</v>
      </c>
      <c r="I1075" s="76" t="s">
        <v>491</v>
      </c>
      <c r="J1075" s="76" t="s">
        <v>5963</v>
      </c>
      <c r="K1075" s="20" t="s">
        <v>5964</v>
      </c>
      <c r="S1075" s="14" t="s">
        <v>5943</v>
      </c>
      <c r="T1075" s="55">
        <v>0</v>
      </c>
      <c r="U1075" s="55">
        <v>1</v>
      </c>
      <c r="V1075" s="55">
        <v>0</v>
      </c>
      <c r="W1075" s="55">
        <v>0</v>
      </c>
      <c r="X1075" s="55">
        <v>0</v>
      </c>
      <c r="Y1075" s="15">
        <f t="shared" si="181"/>
        <v>1</v>
      </c>
      <c r="BR1075" s="11"/>
      <c r="BV1075" s="11"/>
    </row>
    <row r="1076" spans="1:74" x14ac:dyDescent="0.25">
      <c r="A1076" s="29"/>
      <c r="H1076" s="11" t="s">
        <v>5965</v>
      </c>
      <c r="I1076" s="11" t="s">
        <v>485</v>
      </c>
      <c r="J1076" s="11" t="s">
        <v>5966</v>
      </c>
      <c r="S1076" s="14" t="s">
        <v>5944</v>
      </c>
      <c r="T1076" s="54">
        <v>0</v>
      </c>
      <c r="U1076" s="54">
        <v>1</v>
      </c>
      <c r="V1076" s="55">
        <v>0</v>
      </c>
      <c r="W1076" s="55">
        <v>0</v>
      </c>
      <c r="X1076" s="55">
        <v>0</v>
      </c>
      <c r="Y1076" s="15">
        <f t="shared" si="181"/>
        <v>1</v>
      </c>
      <c r="AM1076" s="66">
        <v>436</v>
      </c>
      <c r="AN1076" s="66">
        <v>391</v>
      </c>
      <c r="AO1076" s="66">
        <v>14</v>
      </c>
      <c r="BR1076" s="11"/>
      <c r="BV1076" s="11"/>
    </row>
    <row r="1077" spans="1:74" x14ac:dyDescent="0.25">
      <c r="H1077" s="11" t="s">
        <v>5967</v>
      </c>
      <c r="I1077" s="11" t="s">
        <v>496</v>
      </c>
      <c r="J1077" s="11" t="s">
        <v>5968</v>
      </c>
      <c r="K1077" s="11" t="s">
        <v>5969</v>
      </c>
      <c r="S1077" s="14" t="s">
        <v>5945</v>
      </c>
      <c r="T1077" s="24">
        <v>0</v>
      </c>
      <c r="U1077" s="24">
        <v>3</v>
      </c>
      <c r="V1077" s="24">
        <v>0</v>
      </c>
      <c r="W1077" s="24">
        <v>0</v>
      </c>
      <c r="X1077" s="24">
        <v>0</v>
      </c>
      <c r="Y1077" s="15">
        <f t="shared" si="181"/>
        <v>3</v>
      </c>
      <c r="AM1077" s="11">
        <v>254</v>
      </c>
      <c r="AN1077" s="11">
        <v>115</v>
      </c>
      <c r="AO1077" s="11">
        <v>25</v>
      </c>
      <c r="BR1077" s="11"/>
      <c r="BV1077" s="11"/>
    </row>
    <row r="1078" spans="1:74" x14ac:dyDescent="0.25">
      <c r="S1078" s="14" t="s">
        <v>5803</v>
      </c>
      <c r="T1078" s="24">
        <v>2</v>
      </c>
      <c r="U1078" s="24">
        <v>5</v>
      </c>
      <c r="V1078" s="24">
        <v>1</v>
      </c>
      <c r="W1078" s="24">
        <v>11</v>
      </c>
      <c r="X1078" s="24">
        <v>0</v>
      </c>
      <c r="Y1078" s="15">
        <f t="shared" si="181"/>
        <v>19</v>
      </c>
      <c r="AM1078" s="11">
        <v>97</v>
      </c>
      <c r="AN1078" s="11">
        <v>33</v>
      </c>
      <c r="AO1078" s="11">
        <v>22</v>
      </c>
      <c r="BR1078" s="11"/>
      <c r="BV1078" s="11"/>
    </row>
    <row r="1079" spans="1:74" x14ac:dyDescent="0.25">
      <c r="S1079" s="14" t="s">
        <v>5804</v>
      </c>
      <c r="T1079" s="22">
        <f t="shared" ref="T1079:X1081" si="182">T1057-T1068</f>
        <v>0</v>
      </c>
      <c r="U1079" s="22">
        <f t="shared" si="182"/>
        <v>6</v>
      </c>
      <c r="V1079" s="22">
        <f t="shared" si="182"/>
        <v>0</v>
      </c>
      <c r="W1079" s="22">
        <f t="shared" si="182"/>
        <v>25</v>
      </c>
      <c r="X1079" s="22">
        <f t="shared" si="182"/>
        <v>391</v>
      </c>
      <c r="Y1079" s="15">
        <f t="shared" si="181"/>
        <v>31</v>
      </c>
      <c r="BR1079" s="11"/>
      <c r="BV1079" s="11"/>
    </row>
    <row r="1080" spans="1:74" x14ac:dyDescent="0.25">
      <c r="S1080" s="14" t="s">
        <v>5805</v>
      </c>
      <c r="T1080" s="22">
        <f t="shared" si="182"/>
        <v>7</v>
      </c>
      <c r="U1080" s="22">
        <f t="shared" si="182"/>
        <v>22</v>
      </c>
      <c r="V1080" s="22">
        <f t="shared" si="182"/>
        <v>7</v>
      </c>
      <c r="W1080" s="22">
        <f t="shared" si="182"/>
        <v>78</v>
      </c>
      <c r="X1080" s="22">
        <f t="shared" si="182"/>
        <v>115</v>
      </c>
      <c r="Y1080" s="15">
        <f t="shared" si="181"/>
        <v>114</v>
      </c>
      <c r="BR1080" s="11"/>
      <c r="BV1080" s="11"/>
    </row>
    <row r="1081" spans="1:74" x14ac:dyDescent="0.25">
      <c r="S1081" s="14" t="s">
        <v>5806</v>
      </c>
      <c r="T1081" s="22">
        <f t="shared" si="182"/>
        <v>4</v>
      </c>
      <c r="U1081" s="22">
        <f t="shared" si="182"/>
        <v>6</v>
      </c>
      <c r="V1081" s="22">
        <f t="shared" si="182"/>
        <v>7</v>
      </c>
      <c r="W1081" s="22">
        <f t="shared" si="182"/>
        <v>25</v>
      </c>
      <c r="X1081" s="22">
        <f t="shared" si="182"/>
        <v>33</v>
      </c>
      <c r="Y1081" s="15">
        <f t="shared" si="181"/>
        <v>42</v>
      </c>
      <c r="BR1081" s="11"/>
      <c r="BV1081" s="11"/>
    </row>
    <row r="1082" spans="1:74" x14ac:dyDescent="0.25">
      <c r="S1082" s="76"/>
      <c r="T1082" s="20">
        <f>SUM(T1074:T1081)</f>
        <v>13</v>
      </c>
      <c r="U1082" s="20">
        <f>SUM(U1074:U1081)</f>
        <v>45</v>
      </c>
      <c r="V1082" s="20">
        <f>SUM(V1074:V1081)</f>
        <v>15</v>
      </c>
      <c r="W1082" s="20">
        <f>SUM(W1074:W1081)</f>
        <v>139</v>
      </c>
      <c r="X1082" s="20">
        <f>SUM(X1074:X1081)</f>
        <v>539</v>
      </c>
      <c r="Y1082" s="15">
        <f t="shared" si="181"/>
        <v>212</v>
      </c>
      <c r="BR1082" s="11"/>
      <c r="BV1082" s="11"/>
    </row>
    <row r="1086" spans="1:74" ht="39.6" x14ac:dyDescent="0.25">
      <c r="A1086" s="207" t="s">
        <v>5845</v>
      </c>
      <c r="B1086" s="207" t="s">
        <v>5790</v>
      </c>
      <c r="C1086" s="207" t="s">
        <v>5751</v>
      </c>
      <c r="D1086" s="207" t="s">
        <v>5791</v>
      </c>
      <c r="E1086" s="207" t="s">
        <v>5792</v>
      </c>
      <c r="F1086" s="207" t="s">
        <v>5793</v>
      </c>
      <c r="G1086" s="207" t="s">
        <v>5794</v>
      </c>
      <c r="H1086" s="207" t="s">
        <v>5795</v>
      </c>
      <c r="I1086" s="207" t="s">
        <v>5796</v>
      </c>
      <c r="J1086" s="36" t="s">
        <v>5799</v>
      </c>
      <c r="K1086" s="25"/>
      <c r="L1086" s="16" t="s">
        <v>5970</v>
      </c>
      <c r="S1086" s="11" t="s">
        <v>5845</v>
      </c>
      <c r="AL1086" s="17" t="s">
        <v>5824</v>
      </c>
      <c r="AM1086" s="65" t="s">
        <v>5845</v>
      </c>
      <c r="AN1086" s="66"/>
      <c r="AO1086" s="66"/>
      <c r="AP1086" s="66"/>
      <c r="BR1086" s="11"/>
      <c r="BV1086" s="11"/>
    </row>
    <row r="1087" spans="1:74" x14ac:dyDescent="0.25">
      <c r="A1087" s="208" t="s">
        <v>5950</v>
      </c>
      <c r="B1087" s="208" t="s">
        <v>721</v>
      </c>
      <c r="C1087" s="209">
        <v>1</v>
      </c>
      <c r="D1087" s="209">
        <v>1</v>
      </c>
      <c r="E1087" s="54">
        <v>0</v>
      </c>
      <c r="F1087" s="54">
        <v>1</v>
      </c>
      <c r="G1087" s="55">
        <v>0</v>
      </c>
      <c r="H1087" s="55">
        <v>0</v>
      </c>
      <c r="I1087" s="55">
        <v>0</v>
      </c>
      <c r="J1087" s="55">
        <f t="shared" ref="J1087:J1108" si="183">SUM(E1087:I1087)</f>
        <v>1</v>
      </c>
      <c r="K1087" s="28"/>
      <c r="L1087" s="119">
        <v>1</v>
      </c>
      <c r="S1087" s="14" t="s">
        <v>5801</v>
      </c>
      <c r="T1087" s="14" t="s">
        <v>264</v>
      </c>
      <c r="U1087" s="14" t="s">
        <v>121</v>
      </c>
      <c r="V1087" s="14" t="s">
        <v>543</v>
      </c>
      <c r="W1087" s="14" t="s">
        <v>198</v>
      </c>
      <c r="X1087" s="14" t="s">
        <v>300</v>
      </c>
      <c r="Y1087" s="14" t="s">
        <v>117</v>
      </c>
      <c r="AL1087" s="11" t="s">
        <v>5918</v>
      </c>
      <c r="AM1087" s="66"/>
      <c r="AN1087" s="66"/>
      <c r="AO1087" s="66"/>
      <c r="AP1087" s="66"/>
      <c r="BR1087" s="11"/>
      <c r="BV1087" s="11"/>
    </row>
    <row r="1088" spans="1:74" x14ac:dyDescent="0.25">
      <c r="A1088" s="210" t="s">
        <v>5951</v>
      </c>
      <c r="B1088" s="210" t="s">
        <v>1601</v>
      </c>
      <c r="C1088" s="211">
        <v>1</v>
      </c>
      <c r="D1088" s="211">
        <v>1</v>
      </c>
      <c r="E1088" s="56">
        <v>0</v>
      </c>
      <c r="F1088" s="56">
        <v>1</v>
      </c>
      <c r="G1088" s="56">
        <v>0</v>
      </c>
      <c r="H1088" s="56">
        <v>0</v>
      </c>
      <c r="I1088" s="56">
        <v>0</v>
      </c>
      <c r="J1088" s="56">
        <f t="shared" si="183"/>
        <v>1</v>
      </c>
      <c r="K1088" s="180"/>
      <c r="L1088" s="181">
        <v>1</v>
      </c>
      <c r="S1088" s="14" t="s">
        <v>5942</v>
      </c>
      <c r="T1088" s="54">
        <v>0</v>
      </c>
      <c r="U1088" s="54">
        <v>1</v>
      </c>
      <c r="V1088" s="55">
        <v>0</v>
      </c>
      <c r="W1088" s="55">
        <v>0</v>
      </c>
      <c r="X1088" s="55">
        <v>0</v>
      </c>
      <c r="Y1088" s="14">
        <f t="shared" ref="Y1088:Y1096" si="184">SUM(T1088:X1088)</f>
        <v>1</v>
      </c>
      <c r="AL1088" s="11" t="s">
        <v>5827</v>
      </c>
      <c r="AM1088" s="66"/>
      <c r="AN1088" s="66"/>
      <c r="AO1088" s="66"/>
      <c r="AP1088" s="66"/>
      <c r="BR1088" s="11"/>
      <c r="BV1088" s="11"/>
    </row>
    <row r="1089" spans="1:74" x14ac:dyDescent="0.25">
      <c r="A1089" s="208" t="s">
        <v>5952</v>
      </c>
      <c r="B1089" s="208" t="s">
        <v>1601</v>
      </c>
      <c r="C1089" s="209">
        <v>1</v>
      </c>
      <c r="D1089" s="209">
        <v>1</v>
      </c>
      <c r="E1089" s="54">
        <v>0</v>
      </c>
      <c r="F1089" s="54">
        <v>1</v>
      </c>
      <c r="G1089" s="55">
        <v>0</v>
      </c>
      <c r="H1089" s="55">
        <v>0</v>
      </c>
      <c r="I1089" s="55">
        <v>0</v>
      </c>
      <c r="J1089" s="55">
        <f t="shared" si="183"/>
        <v>1</v>
      </c>
      <c r="K1089" s="28"/>
      <c r="L1089" s="119"/>
      <c r="S1089" s="14" t="s">
        <v>5943</v>
      </c>
      <c r="T1089" s="55">
        <v>0</v>
      </c>
      <c r="U1089" s="55">
        <v>1</v>
      </c>
      <c r="V1089" s="55">
        <v>0</v>
      </c>
      <c r="W1089" s="55">
        <v>0</v>
      </c>
      <c r="X1089" s="55">
        <v>0</v>
      </c>
      <c r="Y1089" s="14">
        <f t="shared" si="184"/>
        <v>1</v>
      </c>
      <c r="AM1089" s="66"/>
      <c r="AN1089" s="66"/>
      <c r="AO1089" s="66"/>
      <c r="AP1089" s="66"/>
      <c r="BR1089" s="11"/>
      <c r="BV1089" s="11"/>
    </row>
    <row r="1090" spans="1:74" x14ac:dyDescent="0.25">
      <c r="A1090" s="208" t="s">
        <v>5952</v>
      </c>
      <c r="B1090" s="208" t="s">
        <v>944</v>
      </c>
      <c r="C1090" s="209">
        <v>1</v>
      </c>
      <c r="D1090" s="209">
        <v>1</v>
      </c>
      <c r="E1090" s="54">
        <v>0</v>
      </c>
      <c r="F1090" s="54">
        <v>0</v>
      </c>
      <c r="G1090" s="55">
        <v>0</v>
      </c>
      <c r="H1090" s="55">
        <v>0</v>
      </c>
      <c r="I1090" s="55">
        <v>1</v>
      </c>
      <c r="J1090" s="55">
        <f t="shared" si="183"/>
        <v>1</v>
      </c>
      <c r="K1090" s="28"/>
      <c r="L1090" s="119">
        <v>2</v>
      </c>
      <c r="S1090" s="14" t="s">
        <v>5944</v>
      </c>
      <c r="T1090" s="54">
        <v>0</v>
      </c>
      <c r="U1090" s="54">
        <v>1</v>
      </c>
      <c r="V1090" s="55">
        <v>0</v>
      </c>
      <c r="W1090" s="55">
        <v>0</v>
      </c>
      <c r="X1090" s="55">
        <v>1</v>
      </c>
      <c r="Y1090" s="14">
        <f t="shared" si="184"/>
        <v>2</v>
      </c>
      <c r="AL1090" s="11" t="s">
        <v>5</v>
      </c>
      <c r="AM1090" s="11" t="s">
        <v>5834</v>
      </c>
      <c r="AN1090" s="11" t="s">
        <v>5835</v>
      </c>
      <c r="AO1090" s="11" t="s">
        <v>5836</v>
      </c>
      <c r="AP1090" s="11" t="s">
        <v>5837</v>
      </c>
      <c r="AQ1090" s="11" t="s">
        <v>5838</v>
      </c>
      <c r="AR1090" s="11" t="s">
        <v>5839</v>
      </c>
      <c r="AS1090" s="11" t="s">
        <v>5840</v>
      </c>
      <c r="AT1090" s="68" t="s">
        <v>5841</v>
      </c>
      <c r="AU1090" s="68" t="s">
        <v>5842</v>
      </c>
      <c r="AV1090" s="11" t="s">
        <v>5843</v>
      </c>
      <c r="AW1090" s="11" t="s">
        <v>5844</v>
      </c>
      <c r="AX1090" s="11" t="s">
        <v>5845</v>
      </c>
      <c r="BR1090" s="11"/>
      <c r="BV1090" s="11"/>
    </row>
    <row r="1091" spans="1:74" x14ac:dyDescent="0.25">
      <c r="A1091" s="210" t="s">
        <v>5948</v>
      </c>
      <c r="B1091" s="210" t="s">
        <v>1601</v>
      </c>
      <c r="C1091" s="211">
        <v>1</v>
      </c>
      <c r="D1091" s="211">
        <v>1</v>
      </c>
      <c r="E1091" s="56">
        <v>0</v>
      </c>
      <c r="F1091" s="56">
        <v>1</v>
      </c>
      <c r="G1091" s="56">
        <v>0</v>
      </c>
      <c r="H1091" s="56">
        <v>0</v>
      </c>
      <c r="I1091" s="56">
        <v>0</v>
      </c>
      <c r="J1091" s="56">
        <f t="shared" si="183"/>
        <v>1</v>
      </c>
      <c r="K1091" s="180"/>
      <c r="L1091" s="181"/>
      <c r="S1091" s="14" t="s">
        <v>5945</v>
      </c>
      <c r="T1091" s="24">
        <v>1</v>
      </c>
      <c r="U1091" s="24">
        <v>5</v>
      </c>
      <c r="V1091" s="24">
        <v>0</v>
      </c>
      <c r="W1091" s="24">
        <v>0</v>
      </c>
      <c r="X1091" s="24">
        <v>1</v>
      </c>
      <c r="Y1091" s="14">
        <f t="shared" si="184"/>
        <v>7</v>
      </c>
      <c r="AL1091" s="11" t="s">
        <v>5870</v>
      </c>
      <c r="AM1091" s="66">
        <v>0</v>
      </c>
      <c r="AN1091" s="66">
        <v>0</v>
      </c>
      <c r="AO1091" s="66">
        <v>0</v>
      </c>
      <c r="AP1091" s="66">
        <v>0</v>
      </c>
      <c r="AQ1091" s="66">
        <v>0</v>
      </c>
      <c r="AR1091" s="66">
        <v>0</v>
      </c>
      <c r="AS1091" s="66">
        <v>0</v>
      </c>
      <c r="AT1091" s="65">
        <v>0</v>
      </c>
      <c r="AU1091" s="65">
        <v>0</v>
      </c>
      <c r="AV1091" s="66">
        <v>0</v>
      </c>
      <c r="AW1091" s="66">
        <v>0</v>
      </c>
      <c r="AX1091" s="66">
        <v>0</v>
      </c>
      <c r="BR1091" s="11"/>
      <c r="BV1091" s="11"/>
    </row>
    <row r="1092" spans="1:74" x14ac:dyDescent="0.25">
      <c r="A1092" s="210" t="s">
        <v>5948</v>
      </c>
      <c r="B1092" s="210" t="s">
        <v>944</v>
      </c>
      <c r="C1092" s="211">
        <v>1</v>
      </c>
      <c r="D1092" s="211">
        <v>1</v>
      </c>
      <c r="E1092" s="56">
        <v>0</v>
      </c>
      <c r="F1092" s="56">
        <v>0</v>
      </c>
      <c r="G1092" s="56">
        <v>0</v>
      </c>
      <c r="H1092" s="56">
        <v>0</v>
      </c>
      <c r="I1092" s="56">
        <v>1</v>
      </c>
      <c r="J1092" s="56">
        <f t="shared" si="183"/>
        <v>1</v>
      </c>
      <c r="K1092" s="180"/>
      <c r="L1092" s="181"/>
      <c r="S1092" s="14" t="s">
        <v>5803</v>
      </c>
      <c r="T1092" s="24">
        <v>1</v>
      </c>
      <c r="U1092" s="24">
        <v>11</v>
      </c>
      <c r="V1092" s="24">
        <v>0</v>
      </c>
      <c r="W1092" s="24">
        <v>9</v>
      </c>
      <c r="X1092" s="24">
        <v>1</v>
      </c>
      <c r="Y1092" s="14">
        <f t="shared" si="184"/>
        <v>22</v>
      </c>
      <c r="AL1092" s="11" t="s">
        <v>5871</v>
      </c>
      <c r="AM1092" s="66">
        <v>0</v>
      </c>
      <c r="AN1092" s="66">
        <v>0</v>
      </c>
      <c r="AO1092" s="66">
        <v>0</v>
      </c>
      <c r="AP1092" s="66">
        <v>0</v>
      </c>
      <c r="AQ1092" s="66">
        <v>0</v>
      </c>
      <c r="AR1092" s="66">
        <v>0</v>
      </c>
      <c r="AS1092" s="66">
        <v>0</v>
      </c>
      <c r="AT1092" s="65">
        <v>0</v>
      </c>
      <c r="AU1092" s="65">
        <v>0</v>
      </c>
      <c r="AV1092" s="66">
        <v>0</v>
      </c>
      <c r="AW1092" s="66">
        <v>0</v>
      </c>
      <c r="AX1092" s="66">
        <v>0</v>
      </c>
      <c r="BR1092" s="11"/>
      <c r="BV1092" s="11"/>
    </row>
    <row r="1093" spans="1:74" x14ac:dyDescent="0.25">
      <c r="A1093" s="210" t="s">
        <v>5948</v>
      </c>
      <c r="B1093" s="210" t="s">
        <v>721</v>
      </c>
      <c r="C1093" s="211">
        <v>6</v>
      </c>
      <c r="D1093" s="211">
        <v>5</v>
      </c>
      <c r="E1093" s="56">
        <v>1</v>
      </c>
      <c r="F1093" s="56">
        <v>4</v>
      </c>
      <c r="G1093" s="56">
        <v>0</v>
      </c>
      <c r="H1093" s="56">
        <v>0</v>
      </c>
      <c r="I1093" s="56">
        <v>0</v>
      </c>
      <c r="J1093" s="56">
        <f t="shared" si="183"/>
        <v>5</v>
      </c>
      <c r="K1093" s="180"/>
      <c r="L1093" s="181">
        <v>7</v>
      </c>
      <c r="S1093" s="14" t="s">
        <v>5804</v>
      </c>
      <c r="T1093" s="24">
        <v>2</v>
      </c>
      <c r="U1093" s="24">
        <v>19</v>
      </c>
      <c r="V1093" s="24">
        <v>8</v>
      </c>
      <c r="W1093" s="24">
        <v>30</v>
      </c>
      <c r="X1093" s="24">
        <v>453</v>
      </c>
      <c r="Y1093" s="14">
        <f t="shared" si="184"/>
        <v>512</v>
      </c>
      <c r="AL1093" s="11" t="s">
        <v>5872</v>
      </c>
      <c r="AM1093" s="66">
        <v>0</v>
      </c>
      <c r="AN1093" s="66">
        <v>0</v>
      </c>
      <c r="AO1093" s="66">
        <v>0</v>
      </c>
      <c r="AP1093" s="66">
        <v>0</v>
      </c>
      <c r="AQ1093" s="66">
        <v>0</v>
      </c>
      <c r="AR1093" s="66">
        <v>0</v>
      </c>
      <c r="AS1093" s="66">
        <v>0</v>
      </c>
      <c r="AT1093" s="65">
        <v>0</v>
      </c>
      <c r="AU1093" s="65">
        <v>0</v>
      </c>
      <c r="AV1093" s="66">
        <v>0</v>
      </c>
      <c r="AW1093" s="66">
        <v>0</v>
      </c>
      <c r="AX1093" s="66">
        <v>1</v>
      </c>
      <c r="BR1093" s="11"/>
      <c r="BV1093" s="11"/>
    </row>
    <row r="1094" spans="1:74" x14ac:dyDescent="0.25">
      <c r="A1094" s="208" t="s">
        <v>460</v>
      </c>
      <c r="B1094" s="208" t="s">
        <v>1601</v>
      </c>
      <c r="C1094" s="209">
        <v>5</v>
      </c>
      <c r="D1094" s="209">
        <v>4</v>
      </c>
      <c r="E1094" s="54">
        <v>1</v>
      </c>
      <c r="F1094" s="54">
        <v>3</v>
      </c>
      <c r="G1094" s="55">
        <v>0</v>
      </c>
      <c r="H1094" s="55">
        <v>0</v>
      </c>
      <c r="I1094" s="55">
        <v>0</v>
      </c>
      <c r="J1094" s="55">
        <f t="shared" si="183"/>
        <v>4</v>
      </c>
      <c r="K1094" s="28"/>
      <c r="L1094" s="119"/>
      <c r="S1094" s="14" t="s">
        <v>5805</v>
      </c>
      <c r="T1094" s="24">
        <v>26</v>
      </c>
      <c r="U1094" s="24">
        <v>59</v>
      </c>
      <c r="V1094" s="24">
        <v>32</v>
      </c>
      <c r="W1094" s="24">
        <v>134</v>
      </c>
      <c r="X1094" s="24">
        <v>51</v>
      </c>
      <c r="Y1094" s="14">
        <f t="shared" si="184"/>
        <v>302</v>
      </c>
      <c r="AL1094" s="11" t="s">
        <v>5873</v>
      </c>
      <c r="AM1094" s="66">
        <v>0</v>
      </c>
      <c r="AN1094" s="66">
        <v>0</v>
      </c>
      <c r="AO1094" s="66">
        <v>0</v>
      </c>
      <c r="AP1094" s="66">
        <v>0</v>
      </c>
      <c r="AQ1094" s="66">
        <v>0</v>
      </c>
      <c r="AR1094" s="66">
        <v>0</v>
      </c>
      <c r="AS1094" s="66">
        <v>0</v>
      </c>
      <c r="AT1094" s="65">
        <v>0</v>
      </c>
      <c r="AU1094" s="65">
        <v>0</v>
      </c>
      <c r="AV1094" s="66">
        <v>0</v>
      </c>
      <c r="AW1094" s="66">
        <v>0</v>
      </c>
      <c r="AX1094" s="66">
        <v>1</v>
      </c>
      <c r="BR1094" s="11"/>
      <c r="BV1094" s="11"/>
    </row>
    <row r="1095" spans="1:74" x14ac:dyDescent="0.25">
      <c r="A1095" s="208" t="s">
        <v>460</v>
      </c>
      <c r="B1095" s="208" t="s">
        <v>944</v>
      </c>
      <c r="C1095" s="209">
        <v>1</v>
      </c>
      <c r="D1095" s="209">
        <v>1</v>
      </c>
      <c r="E1095" s="54">
        <v>0</v>
      </c>
      <c r="F1095" s="54">
        <v>0</v>
      </c>
      <c r="G1095" s="55">
        <v>0</v>
      </c>
      <c r="H1095" s="55">
        <v>0</v>
      </c>
      <c r="I1095" s="55">
        <v>1</v>
      </c>
      <c r="J1095" s="55">
        <f t="shared" si="183"/>
        <v>1</v>
      </c>
      <c r="K1095" s="28"/>
      <c r="L1095" s="119"/>
      <c r="S1095" s="14" t="s">
        <v>5806</v>
      </c>
      <c r="T1095" s="24">
        <v>10</v>
      </c>
      <c r="U1095" s="24">
        <v>18</v>
      </c>
      <c r="V1095" s="24">
        <v>7</v>
      </c>
      <c r="W1095" s="24">
        <v>7</v>
      </c>
      <c r="X1095" s="24">
        <v>13</v>
      </c>
      <c r="Y1095" s="14">
        <f t="shared" si="184"/>
        <v>55</v>
      </c>
      <c r="AM1095" s="66"/>
      <c r="AN1095" s="66"/>
      <c r="AO1095" s="66"/>
      <c r="AP1095" s="66"/>
      <c r="AQ1095" s="66"/>
      <c r="AR1095" s="66"/>
      <c r="AS1095" s="66"/>
      <c r="AT1095" s="219"/>
      <c r="AU1095" s="219"/>
      <c r="BR1095" s="11"/>
      <c r="BV1095" s="11"/>
    </row>
    <row r="1096" spans="1:74" x14ac:dyDescent="0.25">
      <c r="A1096" s="208" t="s">
        <v>460</v>
      </c>
      <c r="B1096" s="208" t="s">
        <v>721</v>
      </c>
      <c r="C1096" s="209">
        <v>17</v>
      </c>
      <c r="D1096" s="209">
        <v>17</v>
      </c>
      <c r="E1096" s="54">
        <v>0</v>
      </c>
      <c r="F1096" s="212">
        <v>8</v>
      </c>
      <c r="G1096" s="55">
        <v>0</v>
      </c>
      <c r="H1096" s="55">
        <v>9</v>
      </c>
      <c r="I1096" s="55">
        <v>0</v>
      </c>
      <c r="J1096" s="55">
        <f t="shared" si="183"/>
        <v>17</v>
      </c>
      <c r="K1096" s="28"/>
      <c r="L1096" s="119">
        <v>22</v>
      </c>
      <c r="T1096" s="11">
        <f>SUM(T1088:T1095)</f>
        <v>40</v>
      </c>
      <c r="U1096" s="11">
        <f>SUM(U1088:U1095)</f>
        <v>115</v>
      </c>
      <c r="V1096" s="11">
        <f>SUM(V1088:V1095)</f>
        <v>47</v>
      </c>
      <c r="W1096" s="11">
        <f>SUM(W1088:W1095)</f>
        <v>180</v>
      </c>
      <c r="X1096" s="11">
        <f>SUM(X1088:X1095)</f>
        <v>520</v>
      </c>
      <c r="Y1096" s="14">
        <f t="shared" si="184"/>
        <v>902</v>
      </c>
      <c r="AT1096" s="68"/>
      <c r="AU1096" s="68"/>
      <c r="BR1096" s="11"/>
      <c r="BV1096" s="11"/>
    </row>
    <row r="1097" spans="1:74" x14ac:dyDescent="0.25">
      <c r="A1097" s="210" t="s">
        <v>464</v>
      </c>
      <c r="B1097" s="210" t="s">
        <v>1601</v>
      </c>
      <c r="C1097" s="211">
        <v>20</v>
      </c>
      <c r="D1097" s="211">
        <v>19</v>
      </c>
      <c r="E1097" s="56">
        <v>1</v>
      </c>
      <c r="F1097" s="56">
        <v>10</v>
      </c>
      <c r="G1097" s="56">
        <v>0</v>
      </c>
      <c r="H1097" s="56">
        <v>8</v>
      </c>
      <c r="I1097" s="56">
        <v>0</v>
      </c>
      <c r="J1097" s="56">
        <f t="shared" si="183"/>
        <v>19</v>
      </c>
      <c r="K1097" s="180"/>
      <c r="L1097" s="181"/>
      <c r="AL1097" s="11" t="s">
        <v>5</v>
      </c>
      <c r="AM1097" s="11" t="s">
        <v>5891</v>
      </c>
      <c r="AN1097" s="11" t="s">
        <v>5835</v>
      </c>
      <c r="AO1097" s="11" t="s">
        <v>5836</v>
      </c>
      <c r="AP1097" s="11" t="s">
        <v>5837</v>
      </c>
      <c r="AQ1097" s="11" t="s">
        <v>5838</v>
      </c>
      <c r="AR1097" s="11" t="s">
        <v>5839</v>
      </c>
      <c r="AS1097" s="11" t="s">
        <v>5840</v>
      </c>
      <c r="AT1097" s="68" t="s">
        <v>5841</v>
      </c>
      <c r="AU1097" s="68" t="s">
        <v>5842</v>
      </c>
      <c r="AV1097" s="11" t="s">
        <v>5843</v>
      </c>
      <c r="AW1097" s="11" t="s">
        <v>5844</v>
      </c>
      <c r="AX1097" s="11" t="s">
        <v>5845</v>
      </c>
      <c r="BR1097" s="11"/>
      <c r="BV1097" s="11"/>
    </row>
    <row r="1098" spans="1:74" x14ac:dyDescent="0.25">
      <c r="A1098" s="210" t="s">
        <v>464</v>
      </c>
      <c r="B1098" s="210" t="s">
        <v>944</v>
      </c>
      <c r="C1098" s="211">
        <v>49</v>
      </c>
      <c r="D1098" s="211">
        <v>49</v>
      </c>
      <c r="E1098" s="56">
        <v>0</v>
      </c>
      <c r="F1098" s="56">
        <v>0</v>
      </c>
      <c r="G1098" s="56">
        <v>0</v>
      </c>
      <c r="H1098" s="56">
        <v>0</v>
      </c>
      <c r="I1098" s="56">
        <v>49</v>
      </c>
      <c r="J1098" s="56">
        <f t="shared" si="183"/>
        <v>49</v>
      </c>
      <c r="K1098" s="180"/>
      <c r="L1098" s="181"/>
      <c r="S1098" s="14" t="s">
        <v>5809</v>
      </c>
      <c r="T1098" s="14" t="s">
        <v>264</v>
      </c>
      <c r="U1098" s="14" t="s">
        <v>121</v>
      </c>
      <c r="V1098" s="14" t="s">
        <v>543</v>
      </c>
      <c r="W1098" s="14" t="s">
        <v>198</v>
      </c>
      <c r="X1098" s="14" t="s">
        <v>300</v>
      </c>
      <c r="Y1098" s="14" t="s">
        <v>117</v>
      </c>
      <c r="AL1098" s="11" t="s">
        <v>5884</v>
      </c>
      <c r="AM1098" s="66">
        <v>3</v>
      </c>
      <c r="AN1098" s="66">
        <v>0</v>
      </c>
      <c r="AO1098" s="66">
        <v>1</v>
      </c>
      <c r="AP1098" s="66">
        <v>1</v>
      </c>
      <c r="AQ1098" s="66">
        <v>1</v>
      </c>
      <c r="AR1098" s="66">
        <v>0</v>
      </c>
      <c r="AS1098" s="66">
        <v>0</v>
      </c>
      <c r="AT1098" s="65">
        <v>0</v>
      </c>
      <c r="AU1098" s="65">
        <v>0</v>
      </c>
      <c r="AV1098" s="66">
        <v>1</v>
      </c>
      <c r="AW1098" s="66">
        <v>2</v>
      </c>
      <c r="AX1098" s="66">
        <v>1</v>
      </c>
      <c r="BR1098" s="11"/>
      <c r="BV1098" s="11"/>
    </row>
    <row r="1099" spans="1:74" x14ac:dyDescent="0.25">
      <c r="A1099" s="210" t="s">
        <v>464</v>
      </c>
      <c r="B1099" s="210" t="s">
        <v>721</v>
      </c>
      <c r="C1099" s="211">
        <v>448</v>
      </c>
      <c r="D1099" s="211">
        <v>444</v>
      </c>
      <c r="E1099" s="56">
        <v>1</v>
      </c>
      <c r="F1099" s="56">
        <v>9</v>
      </c>
      <c r="G1099" s="56">
        <v>8</v>
      </c>
      <c r="H1099" s="56">
        <v>22</v>
      </c>
      <c r="I1099" s="56">
        <v>404</v>
      </c>
      <c r="J1099" s="56">
        <f t="shared" si="183"/>
        <v>444</v>
      </c>
      <c r="K1099" s="180"/>
      <c r="L1099" s="181">
        <f>SUM(J1097:J1099)</f>
        <v>512</v>
      </c>
      <c r="S1099" s="14" t="s">
        <v>5942</v>
      </c>
      <c r="T1099" s="24">
        <v>0</v>
      </c>
      <c r="U1099" s="24">
        <v>0</v>
      </c>
      <c r="V1099" s="24">
        <v>0</v>
      </c>
      <c r="W1099" s="24">
        <v>0</v>
      </c>
      <c r="X1099" s="24">
        <v>0</v>
      </c>
      <c r="Y1099" s="14">
        <f t="shared" ref="Y1099:Y1107" si="185">SUM(T1099:X1099)</f>
        <v>0</v>
      </c>
      <c r="AL1099" s="11" t="s">
        <v>5885</v>
      </c>
      <c r="AM1099" s="66">
        <v>3</v>
      </c>
      <c r="AN1099" s="66">
        <v>3</v>
      </c>
      <c r="AO1099" s="66">
        <v>1</v>
      </c>
      <c r="AP1099" s="66">
        <v>1</v>
      </c>
      <c r="AQ1099" s="66">
        <v>1</v>
      </c>
      <c r="AR1099" s="66">
        <v>0</v>
      </c>
      <c r="AS1099" s="66">
        <v>0</v>
      </c>
      <c r="AT1099" s="65">
        <v>0</v>
      </c>
      <c r="AU1099" s="65">
        <v>1</v>
      </c>
      <c r="AV1099" s="66">
        <v>1</v>
      </c>
      <c r="AW1099" s="66">
        <v>0</v>
      </c>
      <c r="AX1099" s="66">
        <v>0</v>
      </c>
      <c r="BR1099" s="11"/>
      <c r="BV1099" s="11"/>
    </row>
    <row r="1100" spans="1:74" x14ac:dyDescent="0.25">
      <c r="A1100" s="208" t="s">
        <v>468</v>
      </c>
      <c r="B1100" s="208" t="s">
        <v>1601</v>
      </c>
      <c r="C1100" s="209">
        <v>55</v>
      </c>
      <c r="D1100" s="209">
        <v>48</v>
      </c>
      <c r="E1100" s="54">
        <v>2</v>
      </c>
      <c r="F1100" s="54">
        <v>16</v>
      </c>
      <c r="G1100" s="55">
        <v>7</v>
      </c>
      <c r="H1100" s="55">
        <v>23</v>
      </c>
      <c r="I1100" s="55">
        <v>0</v>
      </c>
      <c r="J1100" s="55">
        <f t="shared" si="183"/>
        <v>48</v>
      </c>
      <c r="K1100" s="28"/>
      <c r="L1100" s="119"/>
      <c r="S1100" s="14" t="s">
        <v>5943</v>
      </c>
      <c r="T1100" s="55">
        <v>0</v>
      </c>
      <c r="U1100" s="55">
        <v>1</v>
      </c>
      <c r="V1100" s="55">
        <v>0</v>
      </c>
      <c r="W1100" s="55">
        <v>0</v>
      </c>
      <c r="X1100" s="55">
        <v>0</v>
      </c>
      <c r="Y1100" s="14">
        <f t="shared" si="185"/>
        <v>1</v>
      </c>
      <c r="AL1100" s="11" t="s">
        <v>5886</v>
      </c>
      <c r="AM1100" s="66">
        <v>10</v>
      </c>
      <c r="AN1100" s="66">
        <v>3</v>
      </c>
      <c r="AO1100" s="66">
        <v>5</v>
      </c>
      <c r="AP1100" s="66">
        <v>3</v>
      </c>
      <c r="AQ1100" s="66">
        <v>2</v>
      </c>
      <c r="AR1100" s="66">
        <v>0</v>
      </c>
      <c r="AS1100" s="66">
        <v>0</v>
      </c>
      <c r="AT1100" s="65">
        <v>0</v>
      </c>
      <c r="AU1100" s="65">
        <v>1</v>
      </c>
      <c r="AV1100" s="66">
        <v>1</v>
      </c>
      <c r="AW1100" s="66">
        <v>0</v>
      </c>
      <c r="AX1100" s="66">
        <v>0</v>
      </c>
      <c r="BR1100" s="11"/>
      <c r="BV1100" s="11"/>
    </row>
    <row r="1101" spans="1:74" x14ac:dyDescent="0.25">
      <c r="A1101" s="208" t="s">
        <v>468</v>
      </c>
      <c r="B1101" s="208" t="s">
        <v>944</v>
      </c>
      <c r="C1101" s="209">
        <v>35</v>
      </c>
      <c r="D1101" s="209">
        <v>28</v>
      </c>
      <c r="E1101" s="54">
        <v>0</v>
      </c>
      <c r="F1101" s="54">
        <v>1</v>
      </c>
      <c r="G1101" s="55">
        <v>0</v>
      </c>
      <c r="H1101" s="55">
        <v>27</v>
      </c>
      <c r="I1101" s="55">
        <v>0</v>
      </c>
      <c r="J1101" s="55">
        <f t="shared" si="183"/>
        <v>28</v>
      </c>
      <c r="K1101" s="28"/>
      <c r="L1101" s="119"/>
      <c r="S1101" s="14" t="s">
        <v>5944</v>
      </c>
      <c r="T1101" s="54">
        <v>0</v>
      </c>
      <c r="U1101" s="54">
        <v>1</v>
      </c>
      <c r="V1101" s="55">
        <v>0</v>
      </c>
      <c r="W1101" s="55">
        <v>0</v>
      </c>
      <c r="X1101" s="55">
        <v>0</v>
      </c>
      <c r="Y1101" s="14">
        <f t="shared" si="185"/>
        <v>1</v>
      </c>
      <c r="AL1101" s="11" t="s">
        <v>5888</v>
      </c>
      <c r="AM1101" s="66">
        <v>51</v>
      </c>
      <c r="AN1101" s="66">
        <v>46</v>
      </c>
      <c r="AO1101" s="66">
        <v>37</v>
      </c>
      <c r="AP1101" s="66">
        <v>28</v>
      </c>
      <c r="AQ1101" s="66">
        <v>23</v>
      </c>
      <c r="AR1101" s="66">
        <v>12</v>
      </c>
      <c r="AS1101" s="66">
        <v>18</v>
      </c>
      <c r="AT1101" s="65">
        <v>8</v>
      </c>
      <c r="AU1101" s="65">
        <v>10</v>
      </c>
      <c r="AV1101" s="66">
        <v>4</v>
      </c>
      <c r="AW1101" s="66">
        <v>1</v>
      </c>
      <c r="AX1101" s="66">
        <v>5</v>
      </c>
      <c r="BR1101" s="11"/>
      <c r="BV1101" s="11"/>
    </row>
    <row r="1102" spans="1:74" x14ac:dyDescent="0.25">
      <c r="A1102" s="208" t="s">
        <v>468</v>
      </c>
      <c r="B1102" s="208" t="s">
        <v>2016</v>
      </c>
      <c r="C1102" s="209">
        <v>1</v>
      </c>
      <c r="D1102" s="209">
        <v>1</v>
      </c>
      <c r="E1102" s="54">
        <v>0</v>
      </c>
      <c r="F1102" s="54">
        <v>1</v>
      </c>
      <c r="G1102" s="55">
        <v>0</v>
      </c>
      <c r="H1102" s="55">
        <v>0</v>
      </c>
      <c r="I1102" s="55">
        <v>0</v>
      </c>
      <c r="J1102" s="55">
        <f t="shared" si="183"/>
        <v>1</v>
      </c>
      <c r="K1102" s="28"/>
      <c r="L1102" s="119"/>
      <c r="S1102" s="14" t="s">
        <v>5945</v>
      </c>
      <c r="T1102" s="22">
        <v>0</v>
      </c>
      <c r="U1102" s="22">
        <v>1</v>
      </c>
      <c r="V1102" s="22">
        <v>0</v>
      </c>
      <c r="W1102" s="22">
        <v>0</v>
      </c>
      <c r="X1102" s="22">
        <v>0</v>
      </c>
      <c r="Y1102" s="14">
        <f t="shared" si="185"/>
        <v>1</v>
      </c>
      <c r="AL1102" s="11" t="s">
        <v>5922</v>
      </c>
      <c r="AM1102" s="66">
        <v>713</v>
      </c>
      <c r="AN1102" s="66">
        <v>352</v>
      </c>
      <c r="AO1102" s="66">
        <v>266</v>
      </c>
      <c r="AP1102" s="66">
        <v>249</v>
      </c>
      <c r="AQ1102" s="66">
        <v>156</v>
      </c>
      <c r="AR1102" s="66">
        <v>84</v>
      </c>
      <c r="AS1102" s="66">
        <v>62</v>
      </c>
      <c r="AT1102" s="65">
        <v>82</v>
      </c>
      <c r="AU1102" s="65">
        <v>42</v>
      </c>
      <c r="AV1102" s="66">
        <v>52</v>
      </c>
      <c r="AW1102" s="66">
        <v>37</v>
      </c>
      <c r="AX1102" s="66">
        <v>17</v>
      </c>
      <c r="BR1102" s="11"/>
      <c r="BV1102" s="11"/>
    </row>
    <row r="1103" spans="1:74" x14ac:dyDescent="0.25">
      <c r="A1103" s="208" t="s">
        <v>468</v>
      </c>
      <c r="B1103" s="208" t="s">
        <v>4236</v>
      </c>
      <c r="C1103" s="209">
        <v>1</v>
      </c>
      <c r="D1103" s="209">
        <v>1</v>
      </c>
      <c r="E1103" s="54">
        <v>0</v>
      </c>
      <c r="F1103" s="54">
        <v>0</v>
      </c>
      <c r="G1103" s="55">
        <v>0</v>
      </c>
      <c r="H1103" s="55">
        <v>1</v>
      </c>
      <c r="I1103" s="55">
        <v>0</v>
      </c>
      <c r="J1103" s="55">
        <f t="shared" si="183"/>
        <v>1</v>
      </c>
      <c r="K1103" s="28"/>
      <c r="L1103" s="119"/>
      <c r="S1103" s="14" t="s">
        <v>5803</v>
      </c>
      <c r="T1103" s="24">
        <v>1</v>
      </c>
      <c r="U1103" s="24">
        <v>3</v>
      </c>
      <c r="V1103" s="24">
        <v>0</v>
      </c>
      <c r="W1103" s="24">
        <v>0</v>
      </c>
      <c r="X1103" s="24">
        <v>0</v>
      </c>
      <c r="Y1103" s="14">
        <f t="shared" si="185"/>
        <v>4</v>
      </c>
      <c r="AL1103" s="11" t="s">
        <v>5874</v>
      </c>
      <c r="AM1103" s="66">
        <v>364</v>
      </c>
      <c r="AN1103" s="66">
        <v>349</v>
      </c>
      <c r="AO1103" s="66">
        <v>510</v>
      </c>
      <c r="AP1103" s="66">
        <v>535</v>
      </c>
      <c r="AQ1103" s="66">
        <v>579</v>
      </c>
      <c r="AR1103" s="66">
        <v>91</v>
      </c>
      <c r="AS1103" s="66">
        <v>181</v>
      </c>
      <c r="AT1103" s="65">
        <v>166</v>
      </c>
      <c r="AU1103" s="65">
        <v>123</v>
      </c>
      <c r="AV1103" s="66">
        <v>6</v>
      </c>
      <c r="AW1103" s="66">
        <v>0</v>
      </c>
      <c r="AX1103" s="66">
        <v>1</v>
      </c>
      <c r="BR1103" s="11"/>
      <c r="BV1103" s="11"/>
    </row>
    <row r="1104" spans="1:74" x14ac:dyDescent="0.25">
      <c r="A1104" s="208" t="s">
        <v>468</v>
      </c>
      <c r="B1104" s="208" t="s">
        <v>721</v>
      </c>
      <c r="C1104" s="209">
        <v>262</v>
      </c>
      <c r="D1104" s="209">
        <v>224</v>
      </c>
      <c r="E1104" s="54">
        <v>24</v>
      </c>
      <c r="F1104" s="54">
        <v>41</v>
      </c>
      <c r="G1104" s="55">
        <v>25</v>
      </c>
      <c r="H1104" s="55">
        <v>83</v>
      </c>
      <c r="I1104" s="55">
        <v>51</v>
      </c>
      <c r="J1104" s="55">
        <f t="shared" si="183"/>
        <v>224</v>
      </c>
      <c r="K1104" s="28"/>
      <c r="L1104" s="119">
        <f>SUM(J1100:J1104)</f>
        <v>302</v>
      </c>
      <c r="S1104" s="14" t="s">
        <v>5804</v>
      </c>
      <c r="T1104" s="24">
        <v>1</v>
      </c>
      <c r="U1104" s="24">
        <v>10</v>
      </c>
      <c r="V1104" s="24">
        <v>0</v>
      </c>
      <c r="W1104" s="24">
        <v>8</v>
      </c>
      <c r="X1104" s="24">
        <v>0</v>
      </c>
      <c r="Y1104" s="14">
        <f t="shared" si="185"/>
        <v>19</v>
      </c>
      <c r="AL1104" s="11" t="s">
        <v>5923</v>
      </c>
      <c r="AM1104" s="66">
        <v>1</v>
      </c>
      <c r="AN1104" s="66">
        <v>28</v>
      </c>
      <c r="AO1104" s="66">
        <v>72</v>
      </c>
      <c r="AP1104" s="66">
        <v>273</v>
      </c>
      <c r="AQ1104" s="66">
        <v>355</v>
      </c>
      <c r="AR1104" s="66">
        <v>161</v>
      </c>
      <c r="AS1104" s="66">
        <v>145</v>
      </c>
      <c r="AT1104" s="65">
        <v>92</v>
      </c>
      <c r="AU1104" s="65">
        <v>72</v>
      </c>
      <c r="AV1104" s="66">
        <v>60</v>
      </c>
      <c r="AW1104" s="66">
        <v>43</v>
      </c>
      <c r="AX1104" s="66">
        <v>40</v>
      </c>
      <c r="BR1104" s="11"/>
      <c r="BV1104" s="11"/>
    </row>
    <row r="1105" spans="1:74" x14ac:dyDescent="0.25">
      <c r="A1105" s="213" t="s">
        <v>472</v>
      </c>
      <c r="B1105" s="213" t="s">
        <v>1601</v>
      </c>
      <c r="C1105" s="214">
        <v>2</v>
      </c>
      <c r="D1105" s="214">
        <v>2</v>
      </c>
      <c r="E1105" s="56">
        <v>0</v>
      </c>
      <c r="F1105" s="56">
        <v>2</v>
      </c>
      <c r="G1105" s="56">
        <v>0</v>
      </c>
      <c r="H1105" s="56">
        <v>0</v>
      </c>
      <c r="I1105" s="56">
        <v>0</v>
      </c>
      <c r="J1105" s="56">
        <f t="shared" si="183"/>
        <v>2</v>
      </c>
      <c r="K1105" s="180"/>
      <c r="L1105" s="181"/>
      <c r="S1105" s="14" t="s">
        <v>5805</v>
      </c>
      <c r="T1105" s="22">
        <v>2</v>
      </c>
      <c r="U1105" s="22">
        <v>16</v>
      </c>
      <c r="V1105" s="22">
        <v>7</v>
      </c>
      <c r="W1105" s="22">
        <v>23</v>
      </c>
      <c r="X1105" s="22">
        <v>0</v>
      </c>
      <c r="Y1105" s="14">
        <f t="shared" si="185"/>
        <v>48</v>
      </c>
      <c r="AL1105" s="11" t="s">
        <v>5875</v>
      </c>
      <c r="AM1105" s="66">
        <v>0</v>
      </c>
      <c r="AN1105" s="66">
        <v>0</v>
      </c>
      <c r="AO1105" s="66">
        <v>0</v>
      </c>
      <c r="AP1105" s="66">
        <v>0</v>
      </c>
      <c r="AQ1105" s="66">
        <v>0</v>
      </c>
      <c r="AR1105" s="66">
        <v>415</v>
      </c>
      <c r="AS1105" s="66">
        <v>435</v>
      </c>
      <c r="AT1105" s="65">
        <v>345</v>
      </c>
      <c r="AU1105" s="65">
        <v>433</v>
      </c>
      <c r="AV1105" s="66">
        <v>457</v>
      </c>
      <c r="AW1105" s="66">
        <v>568</v>
      </c>
      <c r="AX1105" s="66">
        <v>453</v>
      </c>
      <c r="BR1105" s="11"/>
      <c r="BV1105" s="11"/>
    </row>
    <row r="1106" spans="1:74" x14ac:dyDescent="0.25">
      <c r="A1106" s="215" t="s">
        <v>472</v>
      </c>
      <c r="B1106" s="215" t="s">
        <v>944</v>
      </c>
      <c r="C1106" s="136">
        <v>34</v>
      </c>
      <c r="D1106" s="136">
        <v>30</v>
      </c>
      <c r="E1106" s="216">
        <v>9</v>
      </c>
      <c r="F1106" s="216">
        <v>10</v>
      </c>
      <c r="G1106" s="56">
        <v>5</v>
      </c>
      <c r="H1106" s="216">
        <v>6</v>
      </c>
      <c r="I1106" s="56">
        <v>0</v>
      </c>
      <c r="J1106" s="56">
        <f t="shared" si="183"/>
        <v>30</v>
      </c>
      <c r="K1106" s="180"/>
      <c r="L1106" s="181"/>
      <c r="S1106" s="14" t="s">
        <v>5806</v>
      </c>
      <c r="T1106" s="22">
        <v>0</v>
      </c>
      <c r="U1106" s="22">
        <v>2</v>
      </c>
      <c r="V1106" s="22">
        <v>0</v>
      </c>
      <c r="W1106" s="22">
        <v>0</v>
      </c>
      <c r="X1106" s="22">
        <v>0</v>
      </c>
      <c r="Y1106" s="14">
        <f t="shared" si="185"/>
        <v>2</v>
      </c>
      <c r="AL1106" s="11" t="s">
        <v>5924</v>
      </c>
      <c r="AM1106" s="66">
        <v>0</v>
      </c>
      <c r="AN1106" s="66">
        <v>0</v>
      </c>
      <c r="AO1106" s="66">
        <v>0</v>
      </c>
      <c r="AP1106" s="66">
        <v>0</v>
      </c>
      <c r="AQ1106" s="66">
        <v>2</v>
      </c>
      <c r="AR1106" s="66">
        <v>15</v>
      </c>
      <c r="AS1106" s="66">
        <v>39</v>
      </c>
      <c r="AT1106" s="65">
        <v>174</v>
      </c>
      <c r="AU1106" s="65">
        <v>257</v>
      </c>
      <c r="AV1106" s="66">
        <v>409</v>
      </c>
      <c r="AW1106" s="66">
        <v>233</v>
      </c>
      <c r="AX1106" s="66">
        <v>203</v>
      </c>
      <c r="BR1106" s="11"/>
      <c r="BV1106" s="11"/>
    </row>
    <row r="1107" spans="1:74" x14ac:dyDescent="0.25">
      <c r="A1107" s="215" t="s">
        <v>472</v>
      </c>
      <c r="B1107" s="215" t="s">
        <v>2016</v>
      </c>
      <c r="C1107" s="136">
        <v>4</v>
      </c>
      <c r="D1107" s="136">
        <v>4</v>
      </c>
      <c r="E1107" s="216">
        <v>0</v>
      </c>
      <c r="F1107" s="216">
        <v>2</v>
      </c>
      <c r="G1107" s="56">
        <v>2</v>
      </c>
      <c r="H1107" s="216">
        <v>0</v>
      </c>
      <c r="I1107" s="56">
        <v>0</v>
      </c>
      <c r="J1107" s="56">
        <f t="shared" si="183"/>
        <v>4</v>
      </c>
      <c r="K1107" s="180"/>
      <c r="L1107" s="181"/>
      <c r="S1107" s="76"/>
      <c r="T1107" s="20">
        <f>SUM(T1099:T1106)</f>
        <v>4</v>
      </c>
      <c r="U1107" s="20">
        <f>SUM(U1099:U1106)</f>
        <v>34</v>
      </c>
      <c r="V1107" s="20">
        <f>SUM(V1099:V1106)</f>
        <v>7</v>
      </c>
      <c r="W1107" s="20">
        <f>SUM(W1099:W1106)</f>
        <v>31</v>
      </c>
      <c r="X1107" s="20">
        <f>SUM(X1099:X1106)</f>
        <v>0</v>
      </c>
      <c r="Y1107" s="14">
        <f t="shared" si="185"/>
        <v>76</v>
      </c>
      <c r="AL1107" s="11" t="s">
        <v>5876</v>
      </c>
      <c r="AM1107" s="66">
        <v>0</v>
      </c>
      <c r="AN1107" s="66">
        <v>0</v>
      </c>
      <c r="AO1107" s="66">
        <v>0</v>
      </c>
      <c r="AP1107" s="66">
        <v>0</v>
      </c>
      <c r="AQ1107" s="66">
        <v>0</v>
      </c>
      <c r="AR1107" s="66">
        <v>0</v>
      </c>
      <c r="AS1107" s="66">
        <v>0</v>
      </c>
      <c r="AT1107" s="66">
        <v>0</v>
      </c>
      <c r="AU1107" s="66">
        <v>0</v>
      </c>
      <c r="AV1107" s="66">
        <v>2</v>
      </c>
      <c r="AW1107" s="66">
        <v>10</v>
      </c>
      <c r="AX1107" s="66">
        <v>51</v>
      </c>
      <c r="BR1107" s="11"/>
      <c r="BV1107" s="11"/>
    </row>
    <row r="1108" spans="1:74" x14ac:dyDescent="0.25">
      <c r="A1108" s="217" t="s">
        <v>472</v>
      </c>
      <c r="B1108" s="217" t="s">
        <v>721</v>
      </c>
      <c r="C1108" s="220">
        <v>19</v>
      </c>
      <c r="D1108" s="218">
        <v>19</v>
      </c>
      <c r="E1108" s="56">
        <v>1</v>
      </c>
      <c r="F1108" s="56">
        <v>4</v>
      </c>
      <c r="G1108" s="56">
        <v>0</v>
      </c>
      <c r="H1108" s="56">
        <v>1</v>
      </c>
      <c r="I1108" s="56">
        <v>13</v>
      </c>
      <c r="J1108" s="56">
        <f t="shared" si="183"/>
        <v>19</v>
      </c>
      <c r="K1108" s="180"/>
      <c r="L1108" s="181">
        <f>SUM(J1105:J1108)</f>
        <v>55</v>
      </c>
      <c r="S1108" s="76"/>
      <c r="T1108" s="20"/>
      <c r="U1108" s="20"/>
      <c r="V1108" s="20"/>
      <c r="W1108" s="20"/>
      <c r="X1108" s="20"/>
      <c r="Y1108" s="20"/>
      <c r="AL1108" s="11" t="s">
        <v>5933</v>
      </c>
      <c r="AM1108" s="66">
        <v>0</v>
      </c>
      <c r="AN1108" s="66">
        <v>0</v>
      </c>
      <c r="AO1108" s="66">
        <v>0</v>
      </c>
      <c r="AP1108" s="66">
        <v>0</v>
      </c>
      <c r="AQ1108" s="66">
        <v>0</v>
      </c>
      <c r="AR1108" s="66">
        <v>0</v>
      </c>
      <c r="AS1108" s="66">
        <v>0</v>
      </c>
      <c r="AT1108" s="66">
        <v>0</v>
      </c>
      <c r="AU1108" s="66">
        <v>0</v>
      </c>
      <c r="AV1108" s="66">
        <v>1</v>
      </c>
      <c r="AW1108" s="66">
        <v>7</v>
      </c>
      <c r="AX1108" s="66">
        <v>40</v>
      </c>
      <c r="BR1108" s="11"/>
      <c r="BV1108" s="11"/>
    </row>
    <row r="1109" spans="1:74" x14ac:dyDescent="0.25">
      <c r="A1109" s="221" t="s">
        <v>5810</v>
      </c>
      <c r="B1109" s="183"/>
      <c r="C1109" s="54">
        <f t="shared" ref="C1109:J1109" si="186">SUM(C1087:C1108)</f>
        <v>965</v>
      </c>
      <c r="D1109" s="54">
        <f t="shared" si="186"/>
        <v>902</v>
      </c>
      <c r="E1109" s="54">
        <f t="shared" si="186"/>
        <v>40</v>
      </c>
      <c r="F1109" s="54">
        <f t="shared" si="186"/>
        <v>115</v>
      </c>
      <c r="G1109" s="54">
        <f t="shared" si="186"/>
        <v>47</v>
      </c>
      <c r="H1109" s="54">
        <f t="shared" si="186"/>
        <v>180</v>
      </c>
      <c r="I1109" s="54">
        <f t="shared" si="186"/>
        <v>520</v>
      </c>
      <c r="J1109" s="222">
        <f t="shared" si="186"/>
        <v>902</v>
      </c>
      <c r="K1109" s="119"/>
      <c r="L1109" s="119">
        <f>SUM(L1087:L1108)</f>
        <v>902</v>
      </c>
      <c r="S1109" s="14" t="s">
        <v>5812</v>
      </c>
      <c r="T1109" s="14" t="s">
        <v>264</v>
      </c>
      <c r="U1109" s="14" t="s">
        <v>121</v>
      </c>
      <c r="V1109" s="14" t="s">
        <v>543</v>
      </c>
      <c r="W1109" s="14" t="s">
        <v>198</v>
      </c>
      <c r="X1109" s="14" t="s">
        <v>300</v>
      </c>
      <c r="Y1109" s="14" t="s">
        <v>5813</v>
      </c>
      <c r="AL1109" s="11" t="s">
        <v>5877</v>
      </c>
      <c r="AM1109" s="66">
        <v>0</v>
      </c>
      <c r="AN1109" s="66">
        <v>0</v>
      </c>
      <c r="AO1109" s="66">
        <v>0</v>
      </c>
      <c r="AP1109" s="66">
        <v>0</v>
      </c>
      <c r="AQ1109" s="66">
        <v>0</v>
      </c>
      <c r="AR1109" s="66">
        <v>0</v>
      </c>
      <c r="AS1109" s="66">
        <v>0</v>
      </c>
      <c r="AT1109" s="66">
        <v>0</v>
      </c>
      <c r="AU1109" s="66">
        <v>0</v>
      </c>
      <c r="AV1109" s="66">
        <v>0</v>
      </c>
      <c r="AW1109" s="66">
        <v>0</v>
      </c>
      <c r="AX1109" s="66">
        <v>13</v>
      </c>
      <c r="BR1109" s="11"/>
      <c r="BV1109" s="11"/>
    </row>
    <row r="1110" spans="1:74" x14ac:dyDescent="0.25">
      <c r="S1110" s="14" t="s">
        <v>5942</v>
      </c>
      <c r="T1110" s="54">
        <v>0</v>
      </c>
      <c r="U1110" s="54">
        <v>1</v>
      </c>
      <c r="V1110" s="55">
        <v>0</v>
      </c>
      <c r="W1110" s="55">
        <v>0</v>
      </c>
      <c r="X1110" s="55">
        <v>0</v>
      </c>
      <c r="Y1110" s="15">
        <f t="shared" ref="Y1110:Y1118" si="187">SUM(T1110:W1110)</f>
        <v>1</v>
      </c>
      <c r="BR1110" s="11"/>
      <c r="BV1110" s="11"/>
    </row>
    <row r="1111" spans="1:74" x14ac:dyDescent="0.25">
      <c r="S1111" s="14" t="s">
        <v>5943</v>
      </c>
      <c r="T1111" s="55">
        <v>0</v>
      </c>
      <c r="U1111" s="55">
        <v>0</v>
      </c>
      <c r="V1111" s="55">
        <v>0</v>
      </c>
      <c r="W1111" s="55">
        <v>0</v>
      </c>
      <c r="X1111" s="55">
        <v>0</v>
      </c>
      <c r="Y1111" s="15">
        <f t="shared" si="187"/>
        <v>0</v>
      </c>
      <c r="BR1111" s="11"/>
      <c r="BV1111" s="11"/>
    </row>
    <row r="1112" spans="1:74" x14ac:dyDescent="0.25">
      <c r="S1112" s="14" t="s">
        <v>5944</v>
      </c>
      <c r="T1112" s="54">
        <v>0</v>
      </c>
      <c r="U1112" s="54">
        <v>0</v>
      </c>
      <c r="V1112" s="55">
        <v>0</v>
      </c>
      <c r="W1112" s="55">
        <v>0</v>
      </c>
      <c r="X1112" s="55">
        <v>1</v>
      </c>
      <c r="Y1112" s="15">
        <f t="shared" si="187"/>
        <v>0</v>
      </c>
      <c r="BR1112" s="11"/>
      <c r="BV1112" s="11"/>
    </row>
    <row r="1113" spans="1:74" x14ac:dyDescent="0.25">
      <c r="S1113" s="14" t="s">
        <v>5945</v>
      </c>
      <c r="T1113" s="22">
        <v>1</v>
      </c>
      <c r="U1113" s="22">
        <v>4</v>
      </c>
      <c r="V1113" s="22">
        <v>0</v>
      </c>
      <c r="W1113" s="22">
        <v>0</v>
      </c>
      <c r="X1113" s="22">
        <v>1</v>
      </c>
      <c r="Y1113" s="15">
        <f t="shared" si="187"/>
        <v>5</v>
      </c>
      <c r="BR1113" s="11"/>
      <c r="BV1113" s="11"/>
    </row>
    <row r="1114" spans="1:74" x14ac:dyDescent="0.25">
      <c r="S1114" s="14" t="s">
        <v>5803</v>
      </c>
      <c r="T1114" s="22">
        <v>0</v>
      </c>
      <c r="U1114" s="22">
        <v>8</v>
      </c>
      <c r="V1114" s="22">
        <v>0</v>
      </c>
      <c r="W1114" s="22">
        <v>9</v>
      </c>
      <c r="X1114" s="22">
        <v>1</v>
      </c>
      <c r="Y1114" s="15">
        <f t="shared" si="187"/>
        <v>17</v>
      </c>
      <c r="BR1114" s="11"/>
      <c r="BV1114" s="11"/>
    </row>
    <row r="1115" spans="1:74" x14ac:dyDescent="0.25">
      <c r="S1115" s="14" t="s">
        <v>5804</v>
      </c>
      <c r="T1115" s="22">
        <v>1</v>
      </c>
      <c r="U1115" s="22">
        <v>9</v>
      </c>
      <c r="V1115" s="22">
        <v>8</v>
      </c>
      <c r="W1115" s="22">
        <v>22</v>
      </c>
      <c r="X1115" s="22">
        <v>453</v>
      </c>
      <c r="Y1115" s="15">
        <f t="shared" si="187"/>
        <v>40</v>
      </c>
      <c r="BR1115" s="11"/>
      <c r="BV1115" s="11"/>
    </row>
    <row r="1116" spans="1:74" x14ac:dyDescent="0.25">
      <c r="S1116" s="14" t="s">
        <v>5805</v>
      </c>
      <c r="T1116" s="22">
        <v>24</v>
      </c>
      <c r="U1116" s="22">
        <v>43</v>
      </c>
      <c r="V1116" s="22">
        <v>25</v>
      </c>
      <c r="W1116" s="22">
        <v>111</v>
      </c>
      <c r="X1116" s="22">
        <v>51</v>
      </c>
      <c r="Y1116" s="15">
        <f t="shared" si="187"/>
        <v>203</v>
      </c>
      <c r="BR1116" s="11"/>
      <c r="BV1116" s="11"/>
    </row>
    <row r="1117" spans="1:74" x14ac:dyDescent="0.25">
      <c r="S1117" s="14" t="s">
        <v>5806</v>
      </c>
      <c r="T1117" s="22">
        <v>10</v>
      </c>
      <c r="U1117" s="22">
        <v>16</v>
      </c>
      <c r="V1117" s="22">
        <v>7</v>
      </c>
      <c r="W1117" s="22">
        <v>7</v>
      </c>
      <c r="X1117" s="22">
        <v>13</v>
      </c>
      <c r="Y1117" s="15">
        <f t="shared" si="187"/>
        <v>40</v>
      </c>
      <c r="BR1117" s="11"/>
      <c r="BV1117" s="11"/>
    </row>
    <row r="1118" spans="1:74" x14ac:dyDescent="0.25">
      <c r="S1118" s="76"/>
      <c r="T1118" s="20">
        <f>SUM(T1110:T1117)</f>
        <v>36</v>
      </c>
      <c r="U1118" s="20">
        <f>SUM(U1110:U1117)</f>
        <v>81</v>
      </c>
      <c r="V1118" s="20">
        <f>SUM(V1110:V1117)</f>
        <v>40</v>
      </c>
      <c r="W1118" s="20">
        <f>SUM(W1110:W1117)</f>
        <v>149</v>
      </c>
      <c r="X1118" s="20">
        <f>SUM(X1110:X1117)</f>
        <v>520</v>
      </c>
      <c r="Y1118" s="15">
        <f t="shared" si="187"/>
        <v>306</v>
      </c>
      <c r="BR1118" s="11"/>
      <c r="BV1118" s="11"/>
    </row>
    <row r="1124" spans="1:74" ht="39.6" x14ac:dyDescent="0.25">
      <c r="A1124" s="207" t="s">
        <v>5844</v>
      </c>
      <c r="B1124" s="207" t="s">
        <v>5790</v>
      </c>
      <c r="C1124" s="207" t="s">
        <v>5751</v>
      </c>
      <c r="D1124" s="207" t="s">
        <v>5791</v>
      </c>
      <c r="E1124" s="207" t="s">
        <v>5792</v>
      </c>
      <c r="F1124" s="207" t="s">
        <v>5793</v>
      </c>
      <c r="G1124" s="207" t="s">
        <v>5794</v>
      </c>
      <c r="H1124" s="207" t="s">
        <v>5795</v>
      </c>
      <c r="I1124" s="207" t="s">
        <v>5796</v>
      </c>
      <c r="J1124" s="36" t="s">
        <v>5799</v>
      </c>
      <c r="K1124" s="25"/>
      <c r="L1124" s="16" t="s">
        <v>5971</v>
      </c>
      <c r="S1124" s="11" t="s">
        <v>5844</v>
      </c>
      <c r="AL1124" s="17" t="s">
        <v>5824</v>
      </c>
      <c r="AM1124" s="65" t="s">
        <v>5844</v>
      </c>
      <c r="AN1124" s="66"/>
      <c r="AO1124" s="66"/>
      <c r="AP1124" s="66"/>
      <c r="BV1124" s="11"/>
    </row>
    <row r="1125" spans="1:74" x14ac:dyDescent="0.25">
      <c r="A1125" s="208" t="s">
        <v>5950</v>
      </c>
      <c r="B1125" s="208" t="s">
        <v>944</v>
      </c>
      <c r="C1125" s="209">
        <v>2</v>
      </c>
      <c r="D1125" s="209">
        <v>1</v>
      </c>
      <c r="E1125" s="54">
        <v>0</v>
      </c>
      <c r="F1125" s="54">
        <v>1</v>
      </c>
      <c r="G1125" s="55">
        <v>0</v>
      </c>
      <c r="H1125" s="55">
        <v>0</v>
      </c>
      <c r="I1125" s="55">
        <v>0</v>
      </c>
      <c r="J1125" s="55">
        <f t="shared" ref="J1125:J1147" si="188">SUM(E1125:I1125)</f>
        <v>1</v>
      </c>
      <c r="K1125" s="28"/>
      <c r="L1125" s="119"/>
      <c r="S1125" s="14" t="s">
        <v>5801</v>
      </c>
      <c r="T1125" s="14" t="s">
        <v>264</v>
      </c>
      <c r="U1125" s="14" t="s">
        <v>121</v>
      </c>
      <c r="V1125" s="14" t="s">
        <v>543</v>
      </c>
      <c r="W1125" s="14" t="s">
        <v>198</v>
      </c>
      <c r="X1125" s="14" t="s">
        <v>300</v>
      </c>
      <c r="Y1125" s="14" t="s">
        <v>117</v>
      </c>
      <c r="AL1125" s="11" t="s">
        <v>5918</v>
      </c>
      <c r="AM1125" s="66"/>
      <c r="AN1125" s="66"/>
      <c r="AO1125" s="66"/>
      <c r="AP1125" s="66"/>
      <c r="BV1125" s="11"/>
    </row>
    <row r="1126" spans="1:74" x14ac:dyDescent="0.25">
      <c r="A1126" s="208" t="s">
        <v>5950</v>
      </c>
      <c r="B1126" s="208" t="s">
        <v>721</v>
      </c>
      <c r="C1126" s="209">
        <v>1</v>
      </c>
      <c r="D1126" s="209">
        <v>1</v>
      </c>
      <c r="E1126" s="54">
        <v>0</v>
      </c>
      <c r="F1126" s="54">
        <v>1</v>
      </c>
      <c r="G1126" s="55">
        <v>0</v>
      </c>
      <c r="H1126" s="55">
        <v>0</v>
      </c>
      <c r="I1126" s="55">
        <v>0</v>
      </c>
      <c r="J1126" s="55">
        <f t="shared" si="188"/>
        <v>1</v>
      </c>
      <c r="K1126" s="28"/>
      <c r="L1126" s="119">
        <v>2</v>
      </c>
      <c r="S1126" s="14" t="s">
        <v>5942</v>
      </c>
      <c r="T1126" s="14">
        <v>0</v>
      </c>
      <c r="U1126" s="14">
        <v>2</v>
      </c>
      <c r="V1126" s="14">
        <v>0</v>
      </c>
      <c r="W1126" s="14">
        <v>0</v>
      </c>
      <c r="X1126" s="14">
        <v>0</v>
      </c>
      <c r="Y1126" s="14">
        <f t="shared" ref="Y1126:Y1134" si="189">SUM(T1126:X1126)</f>
        <v>2</v>
      </c>
      <c r="AL1126" s="11" t="s">
        <v>5827</v>
      </c>
      <c r="AM1126" s="66"/>
      <c r="AN1126" s="66"/>
      <c r="AO1126" s="66"/>
      <c r="AP1126" s="66"/>
      <c r="BV1126" s="11"/>
    </row>
    <row r="1127" spans="1:74" x14ac:dyDescent="0.25">
      <c r="A1127" s="210" t="s">
        <v>5951</v>
      </c>
      <c r="B1127" s="210" t="s">
        <v>1601</v>
      </c>
      <c r="C1127" s="211">
        <v>2</v>
      </c>
      <c r="D1127" s="211">
        <v>2</v>
      </c>
      <c r="E1127" s="56">
        <v>0</v>
      </c>
      <c r="F1127" s="56">
        <v>2</v>
      </c>
      <c r="G1127" s="56">
        <v>0</v>
      </c>
      <c r="H1127" s="56">
        <v>0</v>
      </c>
      <c r="I1127" s="56">
        <v>0</v>
      </c>
      <c r="J1127" s="56">
        <f t="shared" si="188"/>
        <v>2</v>
      </c>
      <c r="K1127" s="180"/>
      <c r="L1127" s="181">
        <v>2</v>
      </c>
      <c r="S1127" s="14" t="s">
        <v>5943</v>
      </c>
      <c r="T1127" s="14">
        <v>0</v>
      </c>
      <c r="U1127" s="14">
        <v>2</v>
      </c>
      <c r="V1127" s="14">
        <v>0</v>
      </c>
      <c r="W1127" s="14">
        <v>0</v>
      </c>
      <c r="X1127" s="14">
        <v>0</v>
      </c>
      <c r="Y1127" s="14">
        <f t="shared" si="189"/>
        <v>2</v>
      </c>
      <c r="AM1127" s="66"/>
      <c r="AN1127" s="66"/>
      <c r="AO1127" s="66"/>
      <c r="AP1127" s="66"/>
      <c r="BV1127" s="11"/>
    </row>
    <row r="1128" spans="1:74" x14ac:dyDescent="0.25">
      <c r="A1128" s="210" t="s">
        <v>5951</v>
      </c>
      <c r="B1128" s="210" t="s">
        <v>944</v>
      </c>
      <c r="C1128" s="211">
        <v>1</v>
      </c>
      <c r="D1128" s="211">
        <v>0</v>
      </c>
      <c r="E1128" s="56">
        <v>0</v>
      </c>
      <c r="F1128" s="56">
        <v>0</v>
      </c>
      <c r="G1128" s="56">
        <v>0</v>
      </c>
      <c r="H1128" s="56">
        <v>0</v>
      </c>
      <c r="I1128" s="56">
        <v>0</v>
      </c>
      <c r="J1128" s="56">
        <f t="shared" si="188"/>
        <v>0</v>
      </c>
      <c r="K1128" s="180"/>
      <c r="L1128" s="181"/>
      <c r="S1128" s="14" t="s">
        <v>5944</v>
      </c>
      <c r="T1128" s="14">
        <v>0</v>
      </c>
      <c r="U1128" s="14">
        <v>2</v>
      </c>
      <c r="V1128" s="14">
        <v>0</v>
      </c>
      <c r="W1128" s="14">
        <v>0</v>
      </c>
      <c r="X1128" s="14">
        <v>0</v>
      </c>
      <c r="Y1128" s="14">
        <f t="shared" si="189"/>
        <v>2</v>
      </c>
      <c r="AL1128" s="11" t="s">
        <v>5</v>
      </c>
      <c r="AM1128" s="11" t="s">
        <v>5834</v>
      </c>
      <c r="AN1128" s="11" t="s">
        <v>5835</v>
      </c>
      <c r="AO1128" s="11" t="s">
        <v>5836</v>
      </c>
      <c r="AP1128" s="11" t="s">
        <v>5837</v>
      </c>
      <c r="AQ1128" s="11" t="s">
        <v>5838</v>
      </c>
      <c r="AR1128" s="11" t="s">
        <v>5839</v>
      </c>
      <c r="AS1128" s="11" t="s">
        <v>5840</v>
      </c>
      <c r="AT1128" s="68" t="s">
        <v>5841</v>
      </c>
      <c r="AU1128" s="68" t="s">
        <v>5842</v>
      </c>
      <c r="AV1128" s="11" t="s">
        <v>5843</v>
      </c>
      <c r="AW1128" s="11" t="s">
        <v>5844</v>
      </c>
      <c r="BV1128" s="11"/>
    </row>
    <row r="1129" spans="1:74" x14ac:dyDescent="0.25">
      <c r="A1129" s="208" t="s">
        <v>5952</v>
      </c>
      <c r="B1129" s="208" t="s">
        <v>1601</v>
      </c>
      <c r="C1129" s="209">
        <v>2</v>
      </c>
      <c r="D1129" s="209">
        <v>2</v>
      </c>
      <c r="E1129" s="54">
        <v>0</v>
      </c>
      <c r="F1129" s="54">
        <v>2</v>
      </c>
      <c r="G1129" s="55">
        <v>0</v>
      </c>
      <c r="H1129" s="55">
        <v>0</v>
      </c>
      <c r="I1129" s="55">
        <v>0</v>
      </c>
      <c r="J1129" s="55">
        <f t="shared" si="188"/>
        <v>2</v>
      </c>
      <c r="K1129" s="28"/>
      <c r="L1129" s="119">
        <v>2</v>
      </c>
      <c r="S1129" s="14" t="s">
        <v>5945</v>
      </c>
      <c r="T1129" s="14">
        <v>0</v>
      </c>
      <c r="U1129" s="14">
        <v>2</v>
      </c>
      <c r="V1129" s="14">
        <v>0</v>
      </c>
      <c r="W1129" s="14">
        <v>1</v>
      </c>
      <c r="X1129" s="14">
        <v>0</v>
      </c>
      <c r="Y1129" s="14">
        <f t="shared" si="189"/>
        <v>3</v>
      </c>
      <c r="AL1129" s="11" t="s">
        <v>5870</v>
      </c>
      <c r="AM1129" s="66">
        <v>0</v>
      </c>
      <c r="AN1129" s="66">
        <v>0</v>
      </c>
      <c r="AO1129" s="66">
        <v>0</v>
      </c>
      <c r="AP1129" s="66">
        <v>0</v>
      </c>
      <c r="AQ1129" s="66">
        <v>0</v>
      </c>
      <c r="AR1129" s="66">
        <v>0</v>
      </c>
      <c r="AS1129" s="66">
        <v>0</v>
      </c>
      <c r="AT1129" s="65">
        <v>0</v>
      </c>
      <c r="AU1129" s="65">
        <v>0</v>
      </c>
      <c r="AV1129" s="66">
        <v>0</v>
      </c>
      <c r="AW1129" s="66">
        <v>0</v>
      </c>
      <c r="BV1129" s="11"/>
    </row>
    <row r="1130" spans="1:74" x14ac:dyDescent="0.25">
      <c r="A1130" s="223" t="s">
        <v>5952</v>
      </c>
      <c r="B1130" s="223" t="s">
        <v>944</v>
      </c>
      <c r="C1130" s="224">
        <v>1</v>
      </c>
      <c r="D1130" s="224">
        <v>0</v>
      </c>
      <c r="E1130" s="55">
        <v>0</v>
      </c>
      <c r="F1130" s="55">
        <v>0</v>
      </c>
      <c r="G1130" s="55">
        <v>0</v>
      </c>
      <c r="H1130" s="55">
        <v>0</v>
      </c>
      <c r="I1130" s="55">
        <v>0</v>
      </c>
      <c r="J1130" s="55">
        <f t="shared" si="188"/>
        <v>0</v>
      </c>
      <c r="K1130" s="28"/>
      <c r="L1130" s="119"/>
      <c r="S1130" s="14" t="s">
        <v>5803</v>
      </c>
      <c r="T1130" s="14">
        <v>2</v>
      </c>
      <c r="U1130" s="14">
        <v>11</v>
      </c>
      <c r="V1130" s="14">
        <v>1</v>
      </c>
      <c r="W1130" s="14">
        <v>26</v>
      </c>
      <c r="X1130" s="14">
        <v>0</v>
      </c>
      <c r="Y1130" s="14">
        <f t="shared" si="189"/>
        <v>40</v>
      </c>
      <c r="AL1130" s="11" t="s">
        <v>5871</v>
      </c>
      <c r="AM1130" s="66">
        <v>0</v>
      </c>
      <c r="AN1130" s="66">
        <v>0</v>
      </c>
      <c r="AO1130" s="66">
        <v>0</v>
      </c>
      <c r="AP1130" s="66">
        <v>0</v>
      </c>
      <c r="AQ1130" s="66">
        <v>0</v>
      </c>
      <c r="AR1130" s="66">
        <v>0</v>
      </c>
      <c r="AS1130" s="66">
        <v>0</v>
      </c>
      <c r="AT1130" s="65">
        <v>0</v>
      </c>
      <c r="AU1130" s="65">
        <v>0</v>
      </c>
      <c r="AV1130" s="66">
        <v>0</v>
      </c>
      <c r="AW1130" s="66">
        <v>0</v>
      </c>
      <c r="BV1130" s="11"/>
    </row>
    <row r="1131" spans="1:74" x14ac:dyDescent="0.25">
      <c r="A1131" s="210" t="s">
        <v>5948</v>
      </c>
      <c r="B1131" s="210" t="s">
        <v>1601</v>
      </c>
      <c r="C1131" s="211">
        <v>2</v>
      </c>
      <c r="D1131" s="211">
        <v>2</v>
      </c>
      <c r="E1131" s="56">
        <v>0</v>
      </c>
      <c r="F1131" s="56">
        <v>2</v>
      </c>
      <c r="G1131" s="56">
        <v>0</v>
      </c>
      <c r="H1131" s="56">
        <v>0</v>
      </c>
      <c r="I1131" s="56">
        <v>0</v>
      </c>
      <c r="J1131" s="56">
        <f t="shared" si="188"/>
        <v>2</v>
      </c>
      <c r="K1131" s="180"/>
      <c r="L1131" s="181"/>
      <c r="S1131" s="14" t="s">
        <v>5804</v>
      </c>
      <c r="T1131" s="14">
        <v>3</v>
      </c>
      <c r="U1131" s="14">
        <v>27</v>
      </c>
      <c r="V1131" s="14">
        <v>4</v>
      </c>
      <c r="W1131" s="14">
        <v>42</v>
      </c>
      <c r="X1131" s="14">
        <v>568</v>
      </c>
      <c r="Y1131" s="14">
        <f t="shared" si="189"/>
        <v>644</v>
      </c>
      <c r="AL1131" s="11" t="s">
        <v>5872</v>
      </c>
      <c r="AM1131" s="66">
        <v>0</v>
      </c>
      <c r="AN1131" s="66">
        <v>0</v>
      </c>
      <c r="AO1131" s="66">
        <v>0</v>
      </c>
      <c r="AP1131" s="66">
        <v>0</v>
      </c>
      <c r="AQ1131" s="66">
        <v>0</v>
      </c>
      <c r="AR1131" s="66">
        <v>0</v>
      </c>
      <c r="AS1131" s="66">
        <v>0</v>
      </c>
      <c r="AT1131" s="65">
        <v>0</v>
      </c>
      <c r="AU1131" s="65">
        <v>0</v>
      </c>
      <c r="AV1131" s="66">
        <v>0</v>
      </c>
      <c r="AW1131" s="66">
        <v>0</v>
      </c>
      <c r="BV1131" s="11"/>
    </row>
    <row r="1132" spans="1:74" x14ac:dyDescent="0.25">
      <c r="A1132" s="210" t="s">
        <v>5948</v>
      </c>
      <c r="B1132" s="210" t="s">
        <v>944</v>
      </c>
      <c r="C1132" s="211">
        <v>1</v>
      </c>
      <c r="D1132" s="211">
        <v>0</v>
      </c>
      <c r="E1132" s="56">
        <v>0</v>
      </c>
      <c r="F1132" s="56">
        <v>0</v>
      </c>
      <c r="G1132" s="56">
        <v>0</v>
      </c>
      <c r="H1132" s="56">
        <v>0</v>
      </c>
      <c r="I1132" s="56">
        <v>0</v>
      </c>
      <c r="J1132" s="56">
        <f t="shared" si="188"/>
        <v>0</v>
      </c>
      <c r="K1132" s="180"/>
      <c r="L1132" s="181"/>
      <c r="S1132" s="14" t="s">
        <v>5805</v>
      </c>
      <c r="T1132" s="14">
        <v>37</v>
      </c>
      <c r="U1132" s="14">
        <v>82</v>
      </c>
      <c r="V1132" s="14">
        <v>56</v>
      </c>
      <c r="W1132" s="14">
        <v>127</v>
      </c>
      <c r="X1132" s="14">
        <v>10</v>
      </c>
      <c r="Y1132" s="14">
        <f t="shared" si="189"/>
        <v>312</v>
      </c>
      <c r="AL1132" s="11" t="s">
        <v>5873</v>
      </c>
      <c r="AM1132" s="66">
        <v>0</v>
      </c>
      <c r="AN1132" s="66">
        <v>0</v>
      </c>
      <c r="AO1132" s="66">
        <v>0</v>
      </c>
      <c r="AP1132" s="66">
        <v>0</v>
      </c>
      <c r="AQ1132" s="66">
        <v>0</v>
      </c>
      <c r="AR1132" s="66">
        <v>0</v>
      </c>
      <c r="AS1132" s="66">
        <v>0</v>
      </c>
      <c r="AT1132" s="65">
        <v>0</v>
      </c>
      <c r="AU1132" s="65">
        <v>0</v>
      </c>
      <c r="AV1132" s="66">
        <v>0</v>
      </c>
      <c r="AW1132" s="66">
        <v>0</v>
      </c>
      <c r="BV1132" s="11"/>
    </row>
    <row r="1133" spans="1:74" x14ac:dyDescent="0.25">
      <c r="A1133" s="210" t="s">
        <v>5948</v>
      </c>
      <c r="B1133" s="210" t="s">
        <v>721</v>
      </c>
      <c r="C1133" s="211">
        <v>1</v>
      </c>
      <c r="D1133" s="211">
        <v>1</v>
      </c>
      <c r="E1133" s="56">
        <v>0</v>
      </c>
      <c r="F1133" s="56">
        <v>0</v>
      </c>
      <c r="G1133" s="56">
        <v>0</v>
      </c>
      <c r="H1133" s="56">
        <v>1</v>
      </c>
      <c r="I1133" s="56">
        <v>0</v>
      </c>
      <c r="J1133" s="56">
        <f t="shared" si="188"/>
        <v>1</v>
      </c>
      <c r="K1133" s="180"/>
      <c r="L1133" s="181">
        <v>3</v>
      </c>
      <c r="S1133" s="14" t="s">
        <v>5806</v>
      </c>
      <c r="T1133" s="14">
        <v>0</v>
      </c>
      <c r="U1133" s="14">
        <v>6</v>
      </c>
      <c r="V1133" s="14">
        <v>0</v>
      </c>
      <c r="W1133" s="14">
        <v>2</v>
      </c>
      <c r="X1133" s="14">
        <v>0</v>
      </c>
      <c r="Y1133" s="14">
        <f t="shared" si="189"/>
        <v>8</v>
      </c>
      <c r="AM1133" s="66"/>
      <c r="AN1133" s="66"/>
      <c r="AO1133" s="66"/>
      <c r="AP1133" s="66"/>
      <c r="AQ1133" s="66"/>
      <c r="AR1133" s="66"/>
      <c r="AS1133" s="66"/>
      <c r="AT1133" s="219"/>
      <c r="AU1133" s="219"/>
      <c r="BV1133" s="11"/>
    </row>
    <row r="1134" spans="1:74" x14ac:dyDescent="0.25">
      <c r="A1134" s="208" t="s">
        <v>460</v>
      </c>
      <c r="B1134" s="208" t="s">
        <v>1601</v>
      </c>
      <c r="C1134" s="209">
        <v>3</v>
      </c>
      <c r="D1134" s="209">
        <v>3</v>
      </c>
      <c r="E1134" s="54">
        <v>0</v>
      </c>
      <c r="F1134" s="54">
        <v>2</v>
      </c>
      <c r="G1134" s="55">
        <v>0</v>
      </c>
      <c r="H1134" s="55">
        <v>1</v>
      </c>
      <c r="I1134" s="55">
        <v>0</v>
      </c>
      <c r="J1134" s="55">
        <f t="shared" si="188"/>
        <v>3</v>
      </c>
      <c r="K1134" s="28"/>
      <c r="L1134" s="119"/>
      <c r="T1134" s="11">
        <f>SUM(T1126:T1133)</f>
        <v>42</v>
      </c>
      <c r="U1134" s="11">
        <f>SUM(U1126:U1133)</f>
        <v>134</v>
      </c>
      <c r="V1134" s="11">
        <f>SUM(V1126:V1133)</f>
        <v>61</v>
      </c>
      <c r="W1134" s="11">
        <f>SUM(W1126:W1133)</f>
        <v>198</v>
      </c>
      <c r="X1134" s="11">
        <f>SUM(X1126:X1133)</f>
        <v>578</v>
      </c>
      <c r="Y1134" s="14">
        <f t="shared" si="189"/>
        <v>1013</v>
      </c>
      <c r="AT1134" s="68"/>
      <c r="AU1134" s="68"/>
      <c r="BV1134" s="11"/>
    </row>
    <row r="1135" spans="1:74" x14ac:dyDescent="0.25">
      <c r="A1135" s="208" t="s">
        <v>460</v>
      </c>
      <c r="B1135" s="208" t="s">
        <v>944</v>
      </c>
      <c r="C1135" s="209">
        <v>3</v>
      </c>
      <c r="D1135" s="209">
        <v>1</v>
      </c>
      <c r="E1135" s="54">
        <v>0</v>
      </c>
      <c r="F1135" s="54">
        <v>0</v>
      </c>
      <c r="G1135" s="55">
        <v>0</v>
      </c>
      <c r="H1135" s="55">
        <v>1</v>
      </c>
      <c r="I1135" s="55">
        <v>0</v>
      </c>
      <c r="J1135" s="55">
        <f t="shared" si="188"/>
        <v>1</v>
      </c>
      <c r="K1135" s="28"/>
      <c r="L1135" s="119"/>
      <c r="AL1135" s="11" t="s">
        <v>5</v>
      </c>
      <c r="AM1135" s="11" t="s">
        <v>5891</v>
      </c>
      <c r="AN1135" s="11" t="s">
        <v>5835</v>
      </c>
      <c r="AO1135" s="11" t="s">
        <v>5836</v>
      </c>
      <c r="AP1135" s="11" t="s">
        <v>5837</v>
      </c>
      <c r="AQ1135" s="11" t="s">
        <v>5838</v>
      </c>
      <c r="AR1135" s="11" t="s">
        <v>5839</v>
      </c>
      <c r="AS1135" s="11" t="s">
        <v>5840</v>
      </c>
      <c r="AT1135" s="68" t="s">
        <v>5841</v>
      </c>
      <c r="AU1135" s="68" t="s">
        <v>5842</v>
      </c>
      <c r="AV1135" s="11" t="s">
        <v>5843</v>
      </c>
      <c r="AW1135" s="11" t="s">
        <v>5844</v>
      </c>
      <c r="BV1135" s="11"/>
    </row>
    <row r="1136" spans="1:74" x14ac:dyDescent="0.25">
      <c r="A1136" s="208" t="s">
        <v>460</v>
      </c>
      <c r="B1136" s="208" t="s">
        <v>2016</v>
      </c>
      <c r="C1136" s="209">
        <v>1</v>
      </c>
      <c r="D1136" s="209">
        <v>1</v>
      </c>
      <c r="E1136" s="54">
        <v>0</v>
      </c>
      <c r="F1136" s="54">
        <v>1</v>
      </c>
      <c r="G1136" s="55">
        <v>0</v>
      </c>
      <c r="H1136" s="55">
        <v>0</v>
      </c>
      <c r="I1136" s="55">
        <v>0</v>
      </c>
      <c r="J1136" s="55">
        <f t="shared" si="188"/>
        <v>1</v>
      </c>
      <c r="K1136" s="28"/>
      <c r="L1136" s="119"/>
      <c r="S1136" s="14" t="s">
        <v>5809</v>
      </c>
      <c r="T1136" s="14" t="s">
        <v>264</v>
      </c>
      <c r="U1136" s="14" t="s">
        <v>121</v>
      </c>
      <c r="V1136" s="14" t="s">
        <v>543</v>
      </c>
      <c r="W1136" s="14" t="s">
        <v>198</v>
      </c>
      <c r="X1136" s="14" t="s">
        <v>300</v>
      </c>
      <c r="Y1136" s="14" t="s">
        <v>117</v>
      </c>
      <c r="AL1136" s="11" t="s">
        <v>5884</v>
      </c>
      <c r="AM1136" s="66">
        <v>3</v>
      </c>
      <c r="AN1136" s="66">
        <v>0</v>
      </c>
      <c r="AO1136" s="66">
        <v>1</v>
      </c>
      <c r="AP1136" s="66">
        <v>1</v>
      </c>
      <c r="AQ1136" s="66">
        <v>1</v>
      </c>
      <c r="AR1136" s="66">
        <v>0</v>
      </c>
      <c r="AS1136" s="66">
        <v>0</v>
      </c>
      <c r="AT1136" s="65">
        <v>0</v>
      </c>
      <c r="AU1136" s="65">
        <v>0</v>
      </c>
      <c r="AV1136" s="66">
        <v>1</v>
      </c>
      <c r="AW1136" s="66">
        <v>2</v>
      </c>
      <c r="BV1136" s="11"/>
    </row>
    <row r="1137" spans="1:74" x14ac:dyDescent="0.25">
      <c r="A1137" s="208" t="s">
        <v>460</v>
      </c>
      <c r="B1137" s="208" t="s">
        <v>721</v>
      </c>
      <c r="C1137" s="209">
        <v>35</v>
      </c>
      <c r="D1137" s="209">
        <v>35</v>
      </c>
      <c r="E1137" s="54">
        <v>2</v>
      </c>
      <c r="F1137" s="212">
        <v>8</v>
      </c>
      <c r="G1137" s="55">
        <v>1</v>
      </c>
      <c r="H1137" s="55">
        <v>24</v>
      </c>
      <c r="I1137" s="55">
        <v>0</v>
      </c>
      <c r="J1137" s="55">
        <f t="shared" si="188"/>
        <v>35</v>
      </c>
      <c r="K1137" s="28"/>
      <c r="L1137" s="119">
        <v>40</v>
      </c>
      <c r="S1137" s="14" t="s">
        <v>5942</v>
      </c>
      <c r="T1137" s="14">
        <v>0</v>
      </c>
      <c r="U1137" s="14">
        <v>0</v>
      </c>
      <c r="V1137" s="14">
        <v>0</v>
      </c>
      <c r="W1137" s="14">
        <v>0</v>
      </c>
      <c r="X1137" s="14">
        <v>0</v>
      </c>
      <c r="Y1137" s="14">
        <f t="shared" ref="Y1137:Y1145" si="190">SUM(T1137:X1137)</f>
        <v>0</v>
      </c>
      <c r="AL1137" s="11" t="s">
        <v>5885</v>
      </c>
      <c r="AM1137" s="66">
        <v>3</v>
      </c>
      <c r="AN1137" s="66">
        <v>3</v>
      </c>
      <c r="AO1137" s="66">
        <v>1</v>
      </c>
      <c r="AP1137" s="66">
        <v>1</v>
      </c>
      <c r="AQ1137" s="66">
        <v>1</v>
      </c>
      <c r="AR1137" s="66">
        <v>0</v>
      </c>
      <c r="AS1137" s="66">
        <v>0</v>
      </c>
      <c r="AT1137" s="65">
        <v>0</v>
      </c>
      <c r="AU1137" s="65">
        <v>1</v>
      </c>
      <c r="AV1137" s="66">
        <v>1</v>
      </c>
      <c r="AW1137" s="66">
        <v>0</v>
      </c>
      <c r="BP1137" s="11" t="s">
        <v>5972</v>
      </c>
      <c r="BQ1137" s="30" t="s">
        <v>5973</v>
      </c>
      <c r="BR1137" s="11" t="s">
        <v>5892</v>
      </c>
      <c r="BS1137" s="11" t="s">
        <v>5974</v>
      </c>
      <c r="BT1137" s="30" t="s">
        <v>5975</v>
      </c>
      <c r="BU1137" s="11" t="s">
        <v>5891</v>
      </c>
      <c r="BV1137" s="11"/>
    </row>
    <row r="1138" spans="1:74" x14ac:dyDescent="0.25">
      <c r="A1138" s="210" t="s">
        <v>464</v>
      </c>
      <c r="B1138" s="210" t="s">
        <v>1601</v>
      </c>
      <c r="C1138" s="211">
        <v>34</v>
      </c>
      <c r="D1138" s="211">
        <v>33</v>
      </c>
      <c r="E1138" s="56">
        <v>2</v>
      </c>
      <c r="F1138" s="56">
        <v>9</v>
      </c>
      <c r="G1138" s="56">
        <v>1</v>
      </c>
      <c r="H1138" s="56">
        <v>21</v>
      </c>
      <c r="I1138" s="56">
        <v>0</v>
      </c>
      <c r="J1138" s="56">
        <f t="shared" si="188"/>
        <v>33</v>
      </c>
      <c r="K1138" s="180"/>
      <c r="L1138" s="181"/>
      <c r="S1138" s="14" t="s">
        <v>5943</v>
      </c>
      <c r="T1138" s="15">
        <v>0</v>
      </c>
      <c r="U1138" s="15">
        <v>2</v>
      </c>
      <c r="V1138" s="15">
        <v>0</v>
      </c>
      <c r="W1138" s="15">
        <v>0</v>
      </c>
      <c r="X1138" s="15">
        <v>0</v>
      </c>
      <c r="Y1138" s="14">
        <f t="shared" si="190"/>
        <v>2</v>
      </c>
      <c r="AL1138" s="11" t="s">
        <v>5886</v>
      </c>
      <c r="AM1138" s="66">
        <v>10</v>
      </c>
      <c r="AN1138" s="66">
        <v>3</v>
      </c>
      <c r="AO1138" s="66">
        <v>5</v>
      </c>
      <c r="AP1138" s="66">
        <v>3</v>
      </c>
      <c r="AQ1138" s="66">
        <v>2</v>
      </c>
      <c r="AR1138" s="66">
        <v>0</v>
      </c>
      <c r="AS1138" s="66">
        <v>0</v>
      </c>
      <c r="AT1138" s="65">
        <v>0</v>
      </c>
      <c r="AU1138" s="65">
        <v>1</v>
      </c>
      <c r="AV1138" s="66">
        <v>1</v>
      </c>
      <c r="AW1138" s="66">
        <v>0</v>
      </c>
      <c r="BP1138" s="11" t="s">
        <v>5976</v>
      </c>
      <c r="BQ1138" s="30" t="s">
        <v>5977</v>
      </c>
      <c r="BR1138" s="11" t="s">
        <v>5837</v>
      </c>
      <c r="BS1138" s="11" t="s">
        <v>5978</v>
      </c>
      <c r="BT1138" s="30" t="s">
        <v>5979</v>
      </c>
      <c r="BU1138" s="11" t="s">
        <v>5838</v>
      </c>
      <c r="BV1138" s="11"/>
    </row>
    <row r="1139" spans="1:74" x14ac:dyDescent="0.25">
      <c r="A1139" s="210" t="s">
        <v>464</v>
      </c>
      <c r="B1139" s="210" t="s">
        <v>944</v>
      </c>
      <c r="C1139" s="211">
        <v>94</v>
      </c>
      <c r="D1139" s="211">
        <v>93</v>
      </c>
      <c r="E1139" s="56">
        <v>0</v>
      </c>
      <c r="F1139" s="56">
        <v>0</v>
      </c>
      <c r="G1139" s="56">
        <v>0</v>
      </c>
      <c r="H1139" s="56">
        <v>0</v>
      </c>
      <c r="I1139" s="56">
        <v>93</v>
      </c>
      <c r="J1139" s="56">
        <f t="shared" si="188"/>
        <v>93</v>
      </c>
      <c r="K1139" s="180"/>
      <c r="L1139" s="181"/>
      <c r="S1139" s="14" t="s">
        <v>5944</v>
      </c>
      <c r="T1139" s="14">
        <v>0</v>
      </c>
      <c r="U1139" s="14">
        <v>2</v>
      </c>
      <c r="V1139" s="14">
        <v>0</v>
      </c>
      <c r="W1139" s="14">
        <v>0</v>
      </c>
      <c r="X1139" s="14">
        <v>0</v>
      </c>
      <c r="Y1139" s="14">
        <f t="shared" si="190"/>
        <v>2</v>
      </c>
      <c r="AL1139" s="11" t="s">
        <v>5888</v>
      </c>
      <c r="AM1139" s="66">
        <v>51</v>
      </c>
      <c r="AN1139" s="66">
        <v>46</v>
      </c>
      <c r="AO1139" s="66">
        <v>37</v>
      </c>
      <c r="AP1139" s="66">
        <v>28</v>
      </c>
      <c r="AQ1139" s="66">
        <v>23</v>
      </c>
      <c r="AR1139" s="66">
        <v>12</v>
      </c>
      <c r="AS1139" s="66">
        <v>18</v>
      </c>
      <c r="AT1139" s="65">
        <v>8</v>
      </c>
      <c r="AU1139" s="65">
        <v>10</v>
      </c>
      <c r="AV1139" s="66">
        <v>4</v>
      </c>
      <c r="AW1139" s="66">
        <v>1</v>
      </c>
      <c r="BP1139" s="11" t="s">
        <v>5980</v>
      </c>
      <c r="BQ1139" s="30" t="s">
        <v>5981</v>
      </c>
      <c r="BR1139" s="11" t="s">
        <v>5842</v>
      </c>
      <c r="BS1139" s="11" t="s">
        <v>5982</v>
      </c>
      <c r="BT1139" s="30" t="s">
        <v>5983</v>
      </c>
      <c r="BU1139" s="11" t="s">
        <v>5843</v>
      </c>
      <c r="BV1139" s="11"/>
    </row>
    <row r="1140" spans="1:74" x14ac:dyDescent="0.25">
      <c r="A1140" s="210" t="s">
        <v>464</v>
      </c>
      <c r="B1140" s="210" t="s">
        <v>721</v>
      </c>
      <c r="C1140" s="211">
        <v>520</v>
      </c>
      <c r="D1140" s="211">
        <v>518</v>
      </c>
      <c r="E1140" s="56">
        <v>1</v>
      </c>
      <c r="F1140" s="56">
        <v>18</v>
      </c>
      <c r="G1140" s="56">
        <v>3</v>
      </c>
      <c r="H1140" s="56">
        <v>21</v>
      </c>
      <c r="I1140" s="56">
        <v>475</v>
      </c>
      <c r="J1140" s="56">
        <f t="shared" si="188"/>
        <v>518</v>
      </c>
      <c r="K1140" s="180"/>
      <c r="L1140" s="181">
        <v>644</v>
      </c>
      <c r="S1140" s="14" t="s">
        <v>5945</v>
      </c>
      <c r="T1140" s="15">
        <v>0</v>
      </c>
      <c r="U1140" s="15">
        <v>2</v>
      </c>
      <c r="V1140" s="15">
        <v>0</v>
      </c>
      <c r="W1140" s="15">
        <v>0</v>
      </c>
      <c r="X1140" s="15">
        <v>0</v>
      </c>
      <c r="Y1140" s="14">
        <f t="shared" si="190"/>
        <v>2</v>
      </c>
      <c r="AL1140" s="11" t="s">
        <v>5922</v>
      </c>
      <c r="AM1140" s="66">
        <v>713</v>
      </c>
      <c r="AN1140" s="66">
        <v>352</v>
      </c>
      <c r="AO1140" s="66">
        <v>266</v>
      </c>
      <c r="AP1140" s="66">
        <v>249</v>
      </c>
      <c r="AQ1140" s="66">
        <v>156</v>
      </c>
      <c r="AR1140" s="66">
        <v>84</v>
      </c>
      <c r="AS1140" s="66">
        <v>62</v>
      </c>
      <c r="AT1140" s="65">
        <v>82</v>
      </c>
      <c r="AU1140" s="65">
        <v>42</v>
      </c>
      <c r="AV1140" s="66">
        <v>52</v>
      </c>
      <c r="AW1140" s="66">
        <v>37</v>
      </c>
      <c r="BP1140" s="11" t="s">
        <v>5764</v>
      </c>
      <c r="BQ1140" s="30" t="s">
        <v>5984</v>
      </c>
      <c r="BR1140" s="11" t="s">
        <v>5848</v>
      </c>
      <c r="BS1140" s="11" t="s">
        <v>5985</v>
      </c>
      <c r="BT1140" s="30" t="s">
        <v>5986</v>
      </c>
      <c r="BU1140" s="11" t="s">
        <v>5849</v>
      </c>
      <c r="BV1140" s="11"/>
    </row>
    <row r="1141" spans="1:74" x14ac:dyDescent="0.25">
      <c r="A1141" s="208" t="s">
        <v>468</v>
      </c>
      <c r="B1141" s="208" t="s">
        <v>1601</v>
      </c>
      <c r="C1141" s="209">
        <v>70</v>
      </c>
      <c r="D1141" s="209">
        <v>69</v>
      </c>
      <c r="E1141" s="54">
        <v>3</v>
      </c>
      <c r="F1141" s="54">
        <v>22</v>
      </c>
      <c r="G1141" s="55">
        <v>4</v>
      </c>
      <c r="H1141" s="55">
        <v>40</v>
      </c>
      <c r="I1141" s="55">
        <v>0</v>
      </c>
      <c r="J1141" s="55">
        <f t="shared" si="188"/>
        <v>69</v>
      </c>
      <c r="K1141" s="28"/>
      <c r="L1141" s="119"/>
      <c r="S1141" s="14" t="s">
        <v>5803</v>
      </c>
      <c r="T1141" s="14">
        <v>0</v>
      </c>
      <c r="U1141" s="14">
        <v>2</v>
      </c>
      <c r="V1141" s="14">
        <v>0</v>
      </c>
      <c r="W1141" s="14">
        <v>1</v>
      </c>
      <c r="X1141" s="14">
        <v>0</v>
      </c>
      <c r="Y1141" s="14">
        <f t="shared" si="190"/>
        <v>3</v>
      </c>
      <c r="AL1141" s="11" t="s">
        <v>5874</v>
      </c>
      <c r="AM1141" s="66">
        <v>364</v>
      </c>
      <c r="AN1141" s="66">
        <v>349</v>
      </c>
      <c r="AO1141" s="66">
        <v>510</v>
      </c>
      <c r="AP1141" s="66">
        <v>535</v>
      </c>
      <c r="AQ1141" s="66">
        <v>579</v>
      </c>
      <c r="AR1141" s="66">
        <v>91</v>
      </c>
      <c r="AS1141" s="66">
        <v>181</v>
      </c>
      <c r="AT1141" s="65">
        <v>166</v>
      </c>
      <c r="AU1141" s="65">
        <v>123</v>
      </c>
      <c r="AV1141" s="66">
        <v>6</v>
      </c>
      <c r="AW1141" s="66">
        <v>0</v>
      </c>
      <c r="BV1141" s="11"/>
    </row>
    <row r="1142" spans="1:74" x14ac:dyDescent="0.25">
      <c r="A1142" s="208" t="s">
        <v>468</v>
      </c>
      <c r="B1142" s="208" t="s">
        <v>944</v>
      </c>
      <c r="C1142" s="209">
        <v>72</v>
      </c>
      <c r="D1142" s="209">
        <v>44</v>
      </c>
      <c r="E1142" s="54">
        <v>0</v>
      </c>
      <c r="F1142" s="54">
        <v>3</v>
      </c>
      <c r="G1142" s="55">
        <v>0</v>
      </c>
      <c r="H1142" s="55">
        <v>41</v>
      </c>
      <c r="I1142" s="55">
        <v>0</v>
      </c>
      <c r="J1142" s="55">
        <f t="shared" si="188"/>
        <v>44</v>
      </c>
      <c r="K1142" s="28"/>
      <c r="L1142" s="119"/>
      <c r="S1142" s="14" t="s">
        <v>5804</v>
      </c>
      <c r="T1142" s="14">
        <v>2</v>
      </c>
      <c r="U1142" s="14">
        <v>9</v>
      </c>
      <c r="V1142" s="14">
        <v>1</v>
      </c>
      <c r="W1142" s="14">
        <v>21</v>
      </c>
      <c r="X1142" s="14">
        <v>0</v>
      </c>
      <c r="Y1142" s="14">
        <f t="shared" si="190"/>
        <v>33</v>
      </c>
      <c r="AL1142" s="11" t="s">
        <v>5923</v>
      </c>
      <c r="AM1142" s="66">
        <v>1</v>
      </c>
      <c r="AN1142" s="66">
        <v>28</v>
      </c>
      <c r="AO1142" s="66">
        <v>72</v>
      </c>
      <c r="AP1142" s="66">
        <v>273</v>
      </c>
      <c r="AQ1142" s="66">
        <v>355</v>
      </c>
      <c r="AR1142" s="66">
        <v>161</v>
      </c>
      <c r="AS1142" s="66">
        <v>145</v>
      </c>
      <c r="AT1142" s="65">
        <v>92</v>
      </c>
      <c r="AU1142" s="65">
        <v>72</v>
      </c>
      <c r="AV1142" s="66">
        <v>60</v>
      </c>
      <c r="AW1142" s="66">
        <v>43</v>
      </c>
      <c r="BV1142" s="11"/>
    </row>
    <row r="1143" spans="1:74" x14ac:dyDescent="0.25">
      <c r="A1143" s="208" t="s">
        <v>468</v>
      </c>
      <c r="B1143" s="208" t="s">
        <v>2016</v>
      </c>
      <c r="C1143" s="209">
        <v>2</v>
      </c>
      <c r="D1143" s="209">
        <v>2</v>
      </c>
      <c r="E1143" s="54">
        <v>0</v>
      </c>
      <c r="F1143" s="54">
        <v>2</v>
      </c>
      <c r="G1143" s="55">
        <v>0</v>
      </c>
      <c r="H1143" s="55">
        <v>0</v>
      </c>
      <c r="I1143" s="55">
        <v>0</v>
      </c>
      <c r="J1143" s="55">
        <f t="shared" si="188"/>
        <v>2</v>
      </c>
      <c r="K1143" s="28"/>
      <c r="L1143" s="119"/>
      <c r="S1143" s="14" t="s">
        <v>5805</v>
      </c>
      <c r="T1143" s="15">
        <v>3</v>
      </c>
      <c r="U1143" s="15">
        <v>22</v>
      </c>
      <c r="V1143" s="15">
        <v>4</v>
      </c>
      <c r="W1143" s="15">
        <v>40</v>
      </c>
      <c r="X1143" s="15">
        <v>0</v>
      </c>
      <c r="Y1143" s="14">
        <f t="shared" si="190"/>
        <v>69</v>
      </c>
      <c r="AL1143" s="11" t="s">
        <v>5875</v>
      </c>
      <c r="AM1143" s="66">
        <v>0</v>
      </c>
      <c r="AN1143" s="66">
        <v>0</v>
      </c>
      <c r="AO1143" s="66">
        <v>0</v>
      </c>
      <c r="AP1143" s="66">
        <v>0</v>
      </c>
      <c r="AQ1143" s="66">
        <v>0</v>
      </c>
      <c r="AR1143" s="66">
        <v>415</v>
      </c>
      <c r="AS1143" s="66">
        <v>435</v>
      </c>
      <c r="AT1143" s="65">
        <v>345</v>
      </c>
      <c r="AU1143" s="65">
        <v>433</v>
      </c>
      <c r="AV1143" s="66">
        <v>457</v>
      </c>
      <c r="AW1143" s="66">
        <v>568</v>
      </c>
      <c r="BV1143" s="11"/>
    </row>
    <row r="1144" spans="1:74" x14ac:dyDescent="0.25">
      <c r="A1144" s="208" t="s">
        <v>468</v>
      </c>
      <c r="B1144" s="208" t="s">
        <v>721</v>
      </c>
      <c r="C1144" s="209">
        <v>200</v>
      </c>
      <c r="D1144" s="209">
        <v>198</v>
      </c>
      <c r="E1144" s="54">
        <v>34</v>
      </c>
      <c r="F1144" s="54">
        <v>55</v>
      </c>
      <c r="G1144" s="55">
        <v>52</v>
      </c>
      <c r="H1144" s="55">
        <v>46</v>
      </c>
      <c r="I1144" s="55">
        <v>10</v>
      </c>
      <c r="J1144" s="55">
        <f t="shared" si="188"/>
        <v>197</v>
      </c>
      <c r="K1144" s="28"/>
      <c r="L1144" s="119">
        <v>312</v>
      </c>
      <c r="S1144" s="14" t="s">
        <v>5806</v>
      </c>
      <c r="T1144" s="15">
        <v>0</v>
      </c>
      <c r="U1144" s="15">
        <v>1</v>
      </c>
      <c r="V1144" s="15">
        <v>0</v>
      </c>
      <c r="W1144" s="15">
        <v>0</v>
      </c>
      <c r="X1144" s="15">
        <v>0</v>
      </c>
      <c r="Y1144" s="14">
        <f t="shared" si="190"/>
        <v>1</v>
      </c>
      <c r="AL1144" s="11" t="s">
        <v>5924</v>
      </c>
      <c r="AM1144" s="66">
        <v>0</v>
      </c>
      <c r="AN1144" s="66">
        <v>0</v>
      </c>
      <c r="AO1144" s="66">
        <v>0</v>
      </c>
      <c r="AP1144" s="66">
        <v>0</v>
      </c>
      <c r="AQ1144" s="66">
        <v>2</v>
      </c>
      <c r="AR1144" s="66">
        <v>15</v>
      </c>
      <c r="AS1144" s="66">
        <v>39</v>
      </c>
      <c r="AT1144" s="65">
        <v>174</v>
      </c>
      <c r="AU1144" s="65">
        <v>257</v>
      </c>
      <c r="AV1144" s="66">
        <v>409</v>
      </c>
      <c r="AW1144" s="66">
        <v>233</v>
      </c>
      <c r="BV1144" s="11"/>
    </row>
    <row r="1145" spans="1:74" x14ac:dyDescent="0.25">
      <c r="A1145" s="210" t="s">
        <v>472</v>
      </c>
      <c r="B1145" s="210" t="s">
        <v>1601</v>
      </c>
      <c r="C1145" s="211">
        <v>1</v>
      </c>
      <c r="D1145" s="211">
        <v>1</v>
      </c>
      <c r="E1145" s="56">
        <v>0</v>
      </c>
      <c r="F1145" s="56">
        <v>1</v>
      </c>
      <c r="G1145" s="56">
        <v>0</v>
      </c>
      <c r="H1145" s="56">
        <v>0</v>
      </c>
      <c r="I1145" s="56">
        <v>0</v>
      </c>
      <c r="J1145" s="56">
        <f t="shared" si="188"/>
        <v>1</v>
      </c>
      <c r="K1145" s="180"/>
      <c r="L1145" s="181"/>
      <c r="S1145" s="76"/>
      <c r="T1145" s="20">
        <f>SUM(T1137:T1144)</f>
        <v>5</v>
      </c>
      <c r="U1145" s="20">
        <f>SUM(U1137:U1144)</f>
        <v>40</v>
      </c>
      <c r="V1145" s="20">
        <f>SUM(V1137:V1144)</f>
        <v>5</v>
      </c>
      <c r="W1145" s="20">
        <f>SUM(W1137:W1144)</f>
        <v>62</v>
      </c>
      <c r="X1145" s="20">
        <f>SUM(X1137:X1144)</f>
        <v>0</v>
      </c>
      <c r="Y1145" s="14">
        <f t="shared" si="190"/>
        <v>112</v>
      </c>
      <c r="AL1145" s="11" t="s">
        <v>5876</v>
      </c>
      <c r="AM1145" s="66">
        <v>0</v>
      </c>
      <c r="AN1145" s="66">
        <v>0</v>
      </c>
      <c r="AO1145" s="66">
        <v>0</v>
      </c>
      <c r="AP1145" s="66">
        <v>0</v>
      </c>
      <c r="AQ1145" s="66">
        <v>0</v>
      </c>
      <c r="AR1145" s="66">
        <v>0</v>
      </c>
      <c r="AS1145" s="66">
        <v>0</v>
      </c>
      <c r="AT1145" s="66">
        <v>0</v>
      </c>
      <c r="AU1145" s="66">
        <v>0</v>
      </c>
      <c r="AV1145" s="66">
        <v>2</v>
      </c>
      <c r="AW1145" s="66">
        <v>10</v>
      </c>
      <c r="BV1145" s="11"/>
    </row>
    <row r="1146" spans="1:74" x14ac:dyDescent="0.25">
      <c r="A1146" s="213" t="s">
        <v>472</v>
      </c>
      <c r="B1146" s="213" t="s">
        <v>944</v>
      </c>
      <c r="C1146" s="211">
        <v>1</v>
      </c>
      <c r="D1146" s="214">
        <v>1</v>
      </c>
      <c r="E1146" s="216">
        <v>0</v>
      </c>
      <c r="F1146" s="216">
        <v>1</v>
      </c>
      <c r="G1146" s="56">
        <v>0</v>
      </c>
      <c r="H1146" s="216">
        <v>0</v>
      </c>
      <c r="I1146" s="56">
        <v>0</v>
      </c>
      <c r="J1146" s="56">
        <f t="shared" si="188"/>
        <v>1</v>
      </c>
      <c r="K1146" s="180"/>
      <c r="L1146" s="181"/>
      <c r="S1146" s="76"/>
      <c r="T1146" s="20"/>
      <c r="U1146" s="20"/>
      <c r="V1146" s="20"/>
      <c r="W1146" s="20"/>
      <c r="X1146" s="20"/>
      <c r="Y1146" s="20"/>
      <c r="AL1146" s="11" t="s">
        <v>5933</v>
      </c>
      <c r="AM1146" s="66">
        <v>0</v>
      </c>
      <c r="AN1146" s="66">
        <v>0</v>
      </c>
      <c r="AO1146" s="66">
        <v>0</v>
      </c>
      <c r="AP1146" s="66">
        <v>0</v>
      </c>
      <c r="AQ1146" s="66">
        <v>0</v>
      </c>
      <c r="AR1146" s="66">
        <v>0</v>
      </c>
      <c r="AS1146" s="66">
        <v>0</v>
      </c>
      <c r="AT1146" s="66">
        <v>0</v>
      </c>
      <c r="AU1146" s="66">
        <v>0</v>
      </c>
      <c r="AV1146" s="66">
        <v>1</v>
      </c>
      <c r="AW1146" s="66">
        <v>7</v>
      </c>
      <c r="BV1146" s="11"/>
    </row>
    <row r="1147" spans="1:74" x14ac:dyDescent="0.25">
      <c r="A1147" s="215" t="s">
        <v>472</v>
      </c>
      <c r="B1147" s="215" t="s">
        <v>721</v>
      </c>
      <c r="C1147" s="211">
        <v>6</v>
      </c>
      <c r="D1147" s="136">
        <v>6</v>
      </c>
      <c r="E1147" s="56">
        <v>0</v>
      </c>
      <c r="F1147" s="56">
        <v>4</v>
      </c>
      <c r="G1147" s="56">
        <v>0</v>
      </c>
      <c r="H1147" s="56">
        <v>2</v>
      </c>
      <c r="I1147" s="56">
        <v>0</v>
      </c>
      <c r="J1147" s="56">
        <f t="shared" si="188"/>
        <v>6</v>
      </c>
      <c r="K1147" s="180"/>
      <c r="L1147" s="181">
        <v>8</v>
      </c>
      <c r="S1147" s="14" t="s">
        <v>5812</v>
      </c>
      <c r="T1147" s="14" t="s">
        <v>264</v>
      </c>
      <c r="U1147" s="14" t="s">
        <v>121</v>
      </c>
      <c r="V1147" s="14" t="s">
        <v>543</v>
      </c>
      <c r="W1147" s="14" t="s">
        <v>198</v>
      </c>
      <c r="X1147" s="14" t="s">
        <v>300</v>
      </c>
      <c r="Y1147" s="14" t="s">
        <v>5813</v>
      </c>
      <c r="BV1147" s="11"/>
    </row>
    <row r="1148" spans="1:74" x14ac:dyDescent="0.25">
      <c r="A1148" s="221" t="s">
        <v>5810</v>
      </c>
      <c r="B1148" s="183"/>
      <c r="C1148" s="54">
        <f t="shared" ref="C1148:J1148" si="191">SUM(C1125:C1147)</f>
        <v>1055</v>
      </c>
      <c r="D1148" s="54">
        <f t="shared" si="191"/>
        <v>1014</v>
      </c>
      <c r="E1148" s="54">
        <f t="shared" si="191"/>
        <v>42</v>
      </c>
      <c r="F1148" s="54">
        <f t="shared" si="191"/>
        <v>134</v>
      </c>
      <c r="G1148" s="54">
        <f t="shared" si="191"/>
        <v>61</v>
      </c>
      <c r="H1148" s="54">
        <f t="shared" si="191"/>
        <v>198</v>
      </c>
      <c r="I1148" s="54">
        <f t="shared" si="191"/>
        <v>578</v>
      </c>
      <c r="J1148" s="222">
        <f t="shared" si="191"/>
        <v>1013</v>
      </c>
      <c r="K1148" s="119"/>
      <c r="L1148" s="119">
        <f>SUM(L1125:L1147)</f>
        <v>1013</v>
      </c>
      <c r="S1148" s="14" t="s">
        <v>5942</v>
      </c>
      <c r="T1148" s="15">
        <v>0</v>
      </c>
      <c r="U1148" s="15">
        <v>2</v>
      </c>
      <c r="V1148" s="15">
        <v>0</v>
      </c>
      <c r="W1148" s="15">
        <v>0</v>
      </c>
      <c r="X1148" s="15">
        <v>0</v>
      </c>
      <c r="Y1148" s="15">
        <f t="shared" ref="Y1148:Y1156" si="192">SUM(T1148:W1148)</f>
        <v>2</v>
      </c>
      <c r="BV1148" s="11"/>
    </row>
    <row r="1149" spans="1:74" x14ac:dyDescent="0.25">
      <c r="S1149" s="14" t="s">
        <v>5943</v>
      </c>
      <c r="T1149" s="15">
        <v>0</v>
      </c>
      <c r="U1149" s="15">
        <v>0</v>
      </c>
      <c r="V1149" s="15">
        <v>0</v>
      </c>
      <c r="W1149" s="15">
        <v>0</v>
      </c>
      <c r="X1149" s="15">
        <v>0</v>
      </c>
      <c r="Y1149" s="15">
        <f t="shared" si="192"/>
        <v>0</v>
      </c>
      <c r="BV1149" s="11"/>
    </row>
    <row r="1150" spans="1:74" x14ac:dyDescent="0.25">
      <c r="S1150" s="14" t="s">
        <v>5944</v>
      </c>
      <c r="T1150" s="15">
        <v>0</v>
      </c>
      <c r="U1150" s="15">
        <v>0</v>
      </c>
      <c r="V1150" s="15">
        <v>0</v>
      </c>
      <c r="W1150" s="15">
        <v>0</v>
      </c>
      <c r="X1150" s="15">
        <v>0</v>
      </c>
      <c r="Y1150" s="15">
        <f t="shared" si="192"/>
        <v>0</v>
      </c>
      <c r="BV1150" s="11"/>
    </row>
    <row r="1151" spans="1:74" x14ac:dyDescent="0.25">
      <c r="S1151" s="14" t="s">
        <v>5945</v>
      </c>
      <c r="T1151" s="15">
        <v>0</v>
      </c>
      <c r="U1151" s="15">
        <v>0</v>
      </c>
      <c r="V1151" s="15">
        <v>0</v>
      </c>
      <c r="W1151" s="15">
        <v>1</v>
      </c>
      <c r="X1151" s="15">
        <v>0</v>
      </c>
      <c r="Y1151" s="15">
        <f t="shared" si="192"/>
        <v>1</v>
      </c>
      <c r="BV1151" s="11"/>
    </row>
    <row r="1152" spans="1:74" x14ac:dyDescent="0.25">
      <c r="S1152" s="14" t="s">
        <v>5803</v>
      </c>
      <c r="T1152" s="15">
        <v>2</v>
      </c>
      <c r="U1152" s="15">
        <v>9</v>
      </c>
      <c r="V1152" s="15">
        <v>1</v>
      </c>
      <c r="W1152" s="15">
        <v>25</v>
      </c>
      <c r="X1152" s="15">
        <v>0</v>
      </c>
      <c r="Y1152" s="15">
        <f t="shared" si="192"/>
        <v>37</v>
      </c>
      <c r="BV1152" s="11"/>
    </row>
    <row r="1153" spans="1:74" x14ac:dyDescent="0.25">
      <c r="S1153" s="14" t="s">
        <v>5804</v>
      </c>
      <c r="T1153" s="15">
        <v>1</v>
      </c>
      <c r="U1153" s="15">
        <v>18</v>
      </c>
      <c r="V1153" s="15">
        <v>3</v>
      </c>
      <c r="W1153" s="15">
        <v>21</v>
      </c>
      <c r="X1153" s="15">
        <v>568</v>
      </c>
      <c r="Y1153" s="15">
        <f t="shared" si="192"/>
        <v>43</v>
      </c>
      <c r="BV1153" s="11"/>
    </row>
    <row r="1154" spans="1:74" x14ac:dyDescent="0.25">
      <c r="S1154" s="14" t="s">
        <v>5805</v>
      </c>
      <c r="T1154" s="15">
        <v>34</v>
      </c>
      <c r="U1154" s="15">
        <v>60</v>
      </c>
      <c r="V1154" s="15">
        <v>52</v>
      </c>
      <c r="W1154" s="15">
        <v>87</v>
      </c>
      <c r="X1154" s="15">
        <v>10</v>
      </c>
      <c r="Y1154" s="15">
        <f t="shared" si="192"/>
        <v>233</v>
      </c>
      <c r="BV1154" s="11"/>
    </row>
    <row r="1155" spans="1:74" x14ac:dyDescent="0.25">
      <c r="S1155" s="14" t="s">
        <v>5806</v>
      </c>
      <c r="T1155" s="15">
        <v>0</v>
      </c>
      <c r="U1155" s="15">
        <v>5</v>
      </c>
      <c r="V1155" s="15">
        <v>0</v>
      </c>
      <c r="W1155" s="15">
        <v>2</v>
      </c>
      <c r="X1155" s="15">
        <v>0</v>
      </c>
      <c r="Y1155" s="15">
        <f t="shared" si="192"/>
        <v>7</v>
      </c>
      <c r="BV1155" s="11"/>
    </row>
    <row r="1156" spans="1:74" x14ac:dyDescent="0.25">
      <c r="S1156" s="76"/>
      <c r="T1156" s="20">
        <f>SUM(T1148:T1155)</f>
        <v>37</v>
      </c>
      <c r="U1156" s="20">
        <f>SUM(U1148:U1155)</f>
        <v>94</v>
      </c>
      <c r="V1156" s="20">
        <f>SUM(V1148:V1155)</f>
        <v>56</v>
      </c>
      <c r="W1156" s="20">
        <f>SUM(W1148:W1155)</f>
        <v>136</v>
      </c>
      <c r="X1156" s="20">
        <f>SUM(X1148:X1155)</f>
        <v>578</v>
      </c>
      <c r="Y1156" s="15">
        <f t="shared" si="192"/>
        <v>323</v>
      </c>
      <c r="BR1156" s="11"/>
      <c r="BV1156" s="11"/>
    </row>
    <row r="1160" spans="1:74" ht="39.6" x14ac:dyDescent="0.25">
      <c r="A1160" s="207" t="s">
        <v>5843</v>
      </c>
      <c r="B1160" s="207" t="s">
        <v>5790</v>
      </c>
      <c r="C1160" s="207" t="s">
        <v>5751</v>
      </c>
      <c r="D1160" s="207" t="s">
        <v>5791</v>
      </c>
      <c r="E1160" s="207" t="s">
        <v>5792</v>
      </c>
      <c r="F1160" s="207" t="s">
        <v>5793</v>
      </c>
      <c r="G1160" s="207" t="s">
        <v>5794</v>
      </c>
      <c r="H1160" s="207" t="s">
        <v>5795</v>
      </c>
      <c r="I1160" s="207" t="s">
        <v>5796</v>
      </c>
      <c r="J1160" s="18" t="s">
        <v>5810</v>
      </c>
      <c r="L1160" s="17" t="s">
        <v>5987</v>
      </c>
      <c r="S1160" s="11" t="s">
        <v>5843</v>
      </c>
      <c r="AL1160" s="17" t="s">
        <v>5824</v>
      </c>
      <c r="AM1160" s="65" t="s">
        <v>5843</v>
      </c>
      <c r="AN1160" s="66"/>
      <c r="AO1160" s="66"/>
      <c r="AP1160" s="66"/>
      <c r="BR1160" s="11"/>
      <c r="BV1160" s="11"/>
    </row>
    <row r="1161" spans="1:74" x14ac:dyDescent="0.25">
      <c r="A1161" s="225" t="s">
        <v>5950</v>
      </c>
      <c r="B1161" s="226" t="s">
        <v>944</v>
      </c>
      <c r="C1161" s="141">
        <v>2</v>
      </c>
      <c r="D1161" s="227">
        <v>1</v>
      </c>
      <c r="E1161" s="141">
        <v>0</v>
      </c>
      <c r="F1161" s="141">
        <v>1</v>
      </c>
      <c r="G1161" s="141">
        <v>0</v>
      </c>
      <c r="H1161" s="141">
        <v>0</v>
      </c>
      <c r="I1161" s="141">
        <v>0</v>
      </c>
      <c r="J1161" s="21">
        <f t="shared" ref="J1161:J1178" si="193">SUM(E1161:I1161)</f>
        <v>1</v>
      </c>
      <c r="L1161" s="228">
        <v>1</v>
      </c>
      <c r="S1161" s="14" t="s">
        <v>5801</v>
      </c>
      <c r="T1161" s="14" t="s">
        <v>264</v>
      </c>
      <c r="U1161" s="14" t="s">
        <v>121</v>
      </c>
      <c r="V1161" s="14" t="s">
        <v>543</v>
      </c>
      <c r="W1161" s="14" t="s">
        <v>198</v>
      </c>
      <c r="X1161" s="14" t="s">
        <v>300</v>
      </c>
      <c r="Y1161" s="14" t="s">
        <v>117</v>
      </c>
      <c r="AL1161" s="11" t="s">
        <v>5918</v>
      </c>
      <c r="AM1161" s="66"/>
      <c r="AN1161" s="66"/>
      <c r="AO1161" s="66"/>
      <c r="AP1161" s="66"/>
      <c r="BR1161" s="11"/>
      <c r="BV1161" s="11"/>
    </row>
    <row r="1162" spans="1:74" x14ac:dyDescent="0.25">
      <c r="A1162" s="225" t="s">
        <v>5951</v>
      </c>
      <c r="B1162" s="226" t="s">
        <v>944</v>
      </c>
      <c r="C1162" s="141">
        <v>2</v>
      </c>
      <c r="D1162" s="227">
        <v>1</v>
      </c>
      <c r="E1162" s="141">
        <v>0</v>
      </c>
      <c r="F1162" s="141">
        <v>1</v>
      </c>
      <c r="G1162" s="141">
        <v>0</v>
      </c>
      <c r="H1162" s="141">
        <v>0</v>
      </c>
      <c r="I1162" s="141">
        <v>0</v>
      </c>
      <c r="J1162" s="19">
        <f t="shared" si="193"/>
        <v>1</v>
      </c>
      <c r="K1162" s="29"/>
      <c r="L1162" s="228">
        <v>1</v>
      </c>
      <c r="S1162" s="14" t="s">
        <v>5942</v>
      </c>
      <c r="T1162" s="14">
        <v>0</v>
      </c>
      <c r="U1162" s="14">
        <v>1</v>
      </c>
      <c r="V1162" s="14">
        <v>0</v>
      </c>
      <c r="W1162" s="14">
        <v>0</v>
      </c>
      <c r="X1162" s="14">
        <v>0</v>
      </c>
      <c r="Y1162" s="14">
        <f t="shared" ref="Y1162:Y1170" si="194">SUM(T1162:X1162)</f>
        <v>1</v>
      </c>
      <c r="Z1162" s="229"/>
      <c r="AL1162" s="11" t="s">
        <v>5827</v>
      </c>
      <c r="AM1162" s="66"/>
      <c r="AN1162" s="66"/>
      <c r="AO1162" s="66"/>
      <c r="AP1162" s="66"/>
      <c r="BR1162" s="11"/>
      <c r="BV1162" s="11"/>
    </row>
    <row r="1163" spans="1:74" x14ac:dyDescent="0.25">
      <c r="A1163" s="230" t="s">
        <v>5952</v>
      </c>
      <c r="B1163" s="231" t="s">
        <v>944</v>
      </c>
      <c r="C1163" s="92">
        <v>2</v>
      </c>
      <c r="D1163" s="232">
        <v>1</v>
      </c>
      <c r="E1163" s="92">
        <v>0</v>
      </c>
      <c r="F1163" s="92">
        <v>1</v>
      </c>
      <c r="G1163" s="92">
        <v>0</v>
      </c>
      <c r="H1163" s="92">
        <v>0</v>
      </c>
      <c r="I1163" s="92">
        <v>0</v>
      </c>
      <c r="J1163" s="233">
        <f t="shared" si="193"/>
        <v>1</v>
      </c>
      <c r="K1163" s="125"/>
      <c r="L1163" s="234">
        <v>1</v>
      </c>
      <c r="S1163" s="14" t="s">
        <v>5943</v>
      </c>
      <c r="T1163" s="14">
        <v>0</v>
      </c>
      <c r="U1163" s="14">
        <v>1</v>
      </c>
      <c r="V1163" s="14">
        <v>0</v>
      </c>
      <c r="W1163" s="14">
        <v>0</v>
      </c>
      <c r="X1163" s="14">
        <v>0</v>
      </c>
      <c r="Y1163" s="14">
        <f t="shared" si="194"/>
        <v>1</v>
      </c>
      <c r="Z1163" s="229"/>
      <c r="AM1163" s="66"/>
      <c r="AN1163" s="66"/>
      <c r="AO1163" s="66"/>
      <c r="AP1163" s="66"/>
      <c r="BR1163" s="11"/>
      <c r="BV1163" s="11"/>
    </row>
    <row r="1164" spans="1:74" x14ac:dyDescent="0.25">
      <c r="A1164" s="225" t="s">
        <v>5948</v>
      </c>
      <c r="B1164" s="226" t="s">
        <v>944</v>
      </c>
      <c r="C1164" s="141">
        <v>2</v>
      </c>
      <c r="D1164" s="227">
        <v>1</v>
      </c>
      <c r="E1164" s="141">
        <v>0</v>
      </c>
      <c r="F1164" s="141">
        <v>1</v>
      </c>
      <c r="G1164" s="141">
        <v>0</v>
      </c>
      <c r="H1164" s="141">
        <v>0</v>
      </c>
      <c r="I1164" s="141">
        <v>0</v>
      </c>
      <c r="J1164" s="19">
        <f t="shared" si="193"/>
        <v>1</v>
      </c>
      <c r="K1164" s="29"/>
      <c r="L1164" s="228">
        <v>4</v>
      </c>
      <c r="S1164" s="14" t="s">
        <v>5944</v>
      </c>
      <c r="T1164" s="14">
        <v>0</v>
      </c>
      <c r="U1164" s="14">
        <v>1</v>
      </c>
      <c r="V1164" s="14">
        <v>0</v>
      </c>
      <c r="W1164" s="14">
        <v>0</v>
      </c>
      <c r="X1164" s="14">
        <v>0</v>
      </c>
      <c r="Y1164" s="14">
        <f t="shared" si="194"/>
        <v>1</v>
      </c>
      <c r="Z1164" s="229"/>
      <c r="AL1164" s="11" t="s">
        <v>5</v>
      </c>
      <c r="AM1164" s="11" t="s">
        <v>5834</v>
      </c>
      <c r="AN1164" s="11" t="s">
        <v>5835</v>
      </c>
      <c r="AO1164" s="11" t="s">
        <v>5836</v>
      </c>
      <c r="AP1164" s="11" t="s">
        <v>5837</v>
      </c>
      <c r="AQ1164" s="11" t="s">
        <v>5838</v>
      </c>
      <c r="AR1164" s="11" t="s">
        <v>5839</v>
      </c>
      <c r="AS1164" s="11" t="s">
        <v>5840</v>
      </c>
      <c r="AT1164" s="68" t="s">
        <v>5841</v>
      </c>
      <c r="AU1164" s="68" t="s">
        <v>5842</v>
      </c>
      <c r="AV1164" s="11" t="s">
        <v>5843</v>
      </c>
      <c r="BR1164" s="11"/>
      <c r="BV1164" s="11"/>
    </row>
    <row r="1165" spans="1:74" x14ac:dyDescent="0.25">
      <c r="A1165" s="225" t="s">
        <v>5948</v>
      </c>
      <c r="B1165" s="226" t="s">
        <v>721</v>
      </c>
      <c r="C1165" s="141">
        <v>3</v>
      </c>
      <c r="D1165" s="227">
        <v>3</v>
      </c>
      <c r="E1165" s="141">
        <v>0</v>
      </c>
      <c r="F1165" s="141">
        <v>3</v>
      </c>
      <c r="G1165" s="141">
        <v>0</v>
      </c>
      <c r="H1165" s="141">
        <v>0</v>
      </c>
      <c r="I1165" s="141">
        <v>0</v>
      </c>
      <c r="J1165" s="19">
        <f t="shared" si="193"/>
        <v>3</v>
      </c>
      <c r="K1165" s="29"/>
      <c r="L1165" s="235"/>
      <c r="S1165" s="14" t="s">
        <v>5945</v>
      </c>
      <c r="T1165" s="14">
        <v>0</v>
      </c>
      <c r="U1165" s="14">
        <v>4</v>
      </c>
      <c r="V1165" s="14">
        <v>0</v>
      </c>
      <c r="W1165" s="14">
        <v>0</v>
      </c>
      <c r="X1165" s="14">
        <v>0</v>
      </c>
      <c r="Y1165" s="14">
        <f t="shared" si="194"/>
        <v>4</v>
      </c>
      <c r="Z1165" s="20"/>
      <c r="AL1165" s="11" t="s">
        <v>5870</v>
      </c>
      <c r="AM1165" s="66">
        <v>0</v>
      </c>
      <c r="AN1165" s="66">
        <v>0</v>
      </c>
      <c r="AO1165" s="66">
        <v>0</v>
      </c>
      <c r="AP1165" s="66">
        <v>0</v>
      </c>
      <c r="AQ1165" s="66">
        <v>0</v>
      </c>
      <c r="AR1165" s="66">
        <v>0</v>
      </c>
      <c r="AS1165" s="66">
        <v>0</v>
      </c>
      <c r="AT1165" s="65">
        <v>0</v>
      </c>
      <c r="AU1165" s="65">
        <v>0</v>
      </c>
      <c r="AV1165" s="66">
        <v>0</v>
      </c>
      <c r="BR1165" s="11"/>
      <c r="BV1165" s="11"/>
    </row>
    <row r="1166" spans="1:74" x14ac:dyDescent="0.25">
      <c r="A1166" s="230" t="s">
        <v>460</v>
      </c>
      <c r="B1166" s="231" t="s">
        <v>1601</v>
      </c>
      <c r="C1166" s="92">
        <v>4</v>
      </c>
      <c r="D1166" s="232">
        <v>4</v>
      </c>
      <c r="E1166" s="92">
        <v>0</v>
      </c>
      <c r="F1166" s="92">
        <v>3</v>
      </c>
      <c r="G1166" s="92">
        <v>0</v>
      </c>
      <c r="H1166" s="92">
        <v>1</v>
      </c>
      <c r="I1166" s="92">
        <v>0</v>
      </c>
      <c r="J1166" s="233">
        <f t="shared" si="193"/>
        <v>4</v>
      </c>
      <c r="K1166" s="125"/>
      <c r="L1166" s="234">
        <v>62</v>
      </c>
      <c r="S1166" s="14" t="s">
        <v>5803</v>
      </c>
      <c r="T1166" s="14">
        <v>0</v>
      </c>
      <c r="U1166" s="14">
        <v>27</v>
      </c>
      <c r="V1166" s="14">
        <v>8</v>
      </c>
      <c r="W1166" s="14">
        <v>21</v>
      </c>
      <c r="X1166" s="14">
        <v>6</v>
      </c>
      <c r="Y1166" s="14">
        <f t="shared" si="194"/>
        <v>62</v>
      </c>
      <c r="Z1166" s="20"/>
      <c r="AL1166" s="11" t="s">
        <v>5871</v>
      </c>
      <c r="AM1166" s="66">
        <v>0</v>
      </c>
      <c r="AN1166" s="66">
        <v>0</v>
      </c>
      <c r="AO1166" s="66">
        <v>0</v>
      </c>
      <c r="AP1166" s="66">
        <v>0</v>
      </c>
      <c r="AQ1166" s="66">
        <v>0</v>
      </c>
      <c r="AR1166" s="66">
        <v>0</v>
      </c>
      <c r="AS1166" s="66">
        <v>0</v>
      </c>
      <c r="AT1166" s="65">
        <v>0</v>
      </c>
      <c r="AU1166" s="65">
        <v>0</v>
      </c>
      <c r="AV1166" s="66">
        <v>0</v>
      </c>
      <c r="BR1166" s="11"/>
      <c r="BV1166" s="11"/>
    </row>
    <row r="1167" spans="1:74" x14ac:dyDescent="0.25">
      <c r="A1167" s="230" t="s">
        <v>460</v>
      </c>
      <c r="B1167" s="231" t="s">
        <v>944</v>
      </c>
      <c r="C1167" s="92">
        <v>4</v>
      </c>
      <c r="D1167" s="232">
        <v>3</v>
      </c>
      <c r="E1167" s="92">
        <v>0</v>
      </c>
      <c r="F1167" s="92">
        <v>2</v>
      </c>
      <c r="G1167" s="92">
        <v>0</v>
      </c>
      <c r="H1167" s="92">
        <v>1</v>
      </c>
      <c r="I1167" s="92">
        <v>0</v>
      </c>
      <c r="J1167" s="233">
        <f t="shared" si="193"/>
        <v>3</v>
      </c>
      <c r="K1167" s="125"/>
      <c r="L1167" s="234"/>
      <c r="S1167" s="14" t="s">
        <v>5804</v>
      </c>
      <c r="T1167" s="14">
        <v>1</v>
      </c>
      <c r="U1167" s="14">
        <v>40</v>
      </c>
      <c r="V1167" s="14">
        <v>12</v>
      </c>
      <c r="W1167" s="14">
        <v>49</v>
      </c>
      <c r="X1167" s="14">
        <v>457</v>
      </c>
      <c r="Y1167" s="14">
        <f t="shared" si="194"/>
        <v>559</v>
      </c>
      <c r="AL1167" s="11" t="s">
        <v>5872</v>
      </c>
      <c r="AM1167" s="66">
        <v>0</v>
      </c>
      <c r="AN1167" s="66">
        <v>0</v>
      </c>
      <c r="AO1167" s="66">
        <v>0</v>
      </c>
      <c r="AP1167" s="66">
        <v>0</v>
      </c>
      <c r="AQ1167" s="66">
        <v>0</v>
      </c>
      <c r="AR1167" s="66">
        <v>0</v>
      </c>
      <c r="AS1167" s="66">
        <v>0</v>
      </c>
      <c r="AT1167" s="65">
        <v>0</v>
      </c>
      <c r="AU1167" s="65">
        <v>0</v>
      </c>
      <c r="AV1167" s="66">
        <v>0</v>
      </c>
      <c r="BR1167" s="11"/>
      <c r="BV1167" s="11"/>
    </row>
    <row r="1168" spans="1:74" x14ac:dyDescent="0.25">
      <c r="A1168" s="230" t="s">
        <v>460</v>
      </c>
      <c r="B1168" s="231" t="s">
        <v>721</v>
      </c>
      <c r="C1168" s="236">
        <v>55</v>
      </c>
      <c r="D1168" s="232">
        <v>55</v>
      </c>
      <c r="E1168" s="92">
        <v>0</v>
      </c>
      <c r="F1168" s="92">
        <v>22</v>
      </c>
      <c r="G1168" s="92">
        <v>8</v>
      </c>
      <c r="H1168" s="92">
        <v>19</v>
      </c>
      <c r="I1168" s="92">
        <v>6</v>
      </c>
      <c r="J1168" s="233">
        <f t="shared" si="193"/>
        <v>55</v>
      </c>
      <c r="K1168" s="125"/>
      <c r="L1168" s="234"/>
      <c r="S1168" s="14" t="s">
        <v>5805</v>
      </c>
      <c r="T1168" s="14">
        <v>69</v>
      </c>
      <c r="U1168" s="14">
        <v>151</v>
      </c>
      <c r="V1168" s="14">
        <v>136</v>
      </c>
      <c r="W1168" s="14">
        <v>141</v>
      </c>
      <c r="X1168" s="14">
        <v>2</v>
      </c>
      <c r="Y1168" s="14">
        <f t="shared" si="194"/>
        <v>499</v>
      </c>
      <c r="AL1168" s="11" t="s">
        <v>5873</v>
      </c>
      <c r="AM1168" s="66">
        <v>0</v>
      </c>
      <c r="AN1168" s="66">
        <v>0</v>
      </c>
      <c r="AO1168" s="66">
        <v>0</v>
      </c>
      <c r="AP1168" s="66">
        <v>0</v>
      </c>
      <c r="AQ1168" s="66">
        <v>0</v>
      </c>
      <c r="AR1168" s="66">
        <v>0</v>
      </c>
      <c r="AS1168" s="66">
        <v>0</v>
      </c>
      <c r="AT1168" s="65">
        <v>0</v>
      </c>
      <c r="AU1168" s="65">
        <v>0</v>
      </c>
      <c r="AV1168" s="66">
        <v>0</v>
      </c>
      <c r="BR1168" s="11"/>
      <c r="BV1168" s="11"/>
    </row>
    <row r="1169" spans="1:74" x14ac:dyDescent="0.25">
      <c r="A1169" s="225" t="s">
        <v>464</v>
      </c>
      <c r="B1169" s="226" t="s">
        <v>1601</v>
      </c>
      <c r="C1169" s="141">
        <v>42</v>
      </c>
      <c r="D1169" s="227">
        <v>42</v>
      </c>
      <c r="E1169" s="141">
        <v>0</v>
      </c>
      <c r="F1169" s="141">
        <v>17</v>
      </c>
      <c r="G1169" s="141">
        <v>8</v>
      </c>
      <c r="H1169" s="141">
        <v>17</v>
      </c>
      <c r="I1169" s="141">
        <v>0</v>
      </c>
      <c r="J1169" s="21">
        <f t="shared" si="193"/>
        <v>42</v>
      </c>
      <c r="L1169" s="228">
        <v>559</v>
      </c>
      <c r="S1169" s="14" t="s">
        <v>5806</v>
      </c>
      <c r="T1169" s="14">
        <v>0</v>
      </c>
      <c r="U1169" s="14">
        <v>1</v>
      </c>
      <c r="V1169" s="14">
        <v>0</v>
      </c>
      <c r="W1169" s="14">
        <v>0</v>
      </c>
      <c r="X1169" s="14">
        <v>0</v>
      </c>
      <c r="Y1169" s="14">
        <f t="shared" si="194"/>
        <v>1</v>
      </c>
      <c r="AM1169" s="66"/>
      <c r="AN1169" s="66"/>
      <c r="AO1169" s="66"/>
      <c r="AP1169" s="66"/>
      <c r="AQ1169" s="66"/>
      <c r="AR1169" s="66"/>
      <c r="AS1169" s="66"/>
      <c r="AT1169" s="219"/>
      <c r="AU1169" s="219"/>
      <c r="BR1169" s="11"/>
      <c r="BV1169" s="11"/>
    </row>
    <row r="1170" spans="1:74" x14ac:dyDescent="0.25">
      <c r="A1170" s="225" t="s">
        <v>464</v>
      </c>
      <c r="B1170" s="226" t="s">
        <v>944</v>
      </c>
      <c r="C1170" s="141">
        <v>49</v>
      </c>
      <c r="D1170" s="227">
        <v>48</v>
      </c>
      <c r="E1170" s="141">
        <v>0</v>
      </c>
      <c r="F1170" s="141">
        <v>3</v>
      </c>
      <c r="G1170" s="141">
        <v>0</v>
      </c>
      <c r="H1170" s="141">
        <v>3</v>
      </c>
      <c r="I1170" s="141">
        <v>42</v>
      </c>
      <c r="J1170" s="21">
        <f t="shared" si="193"/>
        <v>48</v>
      </c>
      <c r="L1170" s="63"/>
      <c r="T1170" s="11">
        <f>SUM(T1162:T1169)</f>
        <v>70</v>
      </c>
      <c r="U1170" s="11">
        <f>SUM(U1162:U1169)</f>
        <v>226</v>
      </c>
      <c r="V1170" s="11">
        <f>SUM(V1162:V1169)</f>
        <v>156</v>
      </c>
      <c r="W1170" s="11">
        <f>SUM(W1162:W1169)</f>
        <v>211</v>
      </c>
      <c r="X1170" s="11">
        <f>SUM(X1162:X1169)</f>
        <v>465</v>
      </c>
      <c r="Y1170" s="14">
        <f t="shared" si="194"/>
        <v>1128</v>
      </c>
      <c r="AT1170" s="68"/>
      <c r="AU1170" s="68"/>
      <c r="BR1170" s="11"/>
      <c r="BV1170" s="11"/>
    </row>
    <row r="1171" spans="1:74" x14ac:dyDescent="0.25">
      <c r="A1171" s="225" t="s">
        <v>464</v>
      </c>
      <c r="B1171" s="226" t="s">
        <v>2016</v>
      </c>
      <c r="C1171" s="141">
        <v>2</v>
      </c>
      <c r="D1171" s="227">
        <v>0</v>
      </c>
      <c r="E1171" s="141">
        <v>0</v>
      </c>
      <c r="F1171" s="141">
        <v>0</v>
      </c>
      <c r="G1171" s="141">
        <v>0</v>
      </c>
      <c r="H1171" s="141">
        <v>0</v>
      </c>
      <c r="I1171" s="141">
        <v>0</v>
      </c>
      <c r="J1171" s="21">
        <f t="shared" si="193"/>
        <v>0</v>
      </c>
      <c r="L1171" s="228"/>
      <c r="AL1171" s="11" t="s">
        <v>5</v>
      </c>
      <c r="AM1171" s="11" t="s">
        <v>5891</v>
      </c>
      <c r="AN1171" s="11" t="s">
        <v>5835</v>
      </c>
      <c r="AO1171" s="11" t="s">
        <v>5836</v>
      </c>
      <c r="AP1171" s="11" t="s">
        <v>5837</v>
      </c>
      <c r="AQ1171" s="11" t="s">
        <v>5838</v>
      </c>
      <c r="AR1171" s="11" t="s">
        <v>5839</v>
      </c>
      <c r="AS1171" s="11" t="s">
        <v>5840</v>
      </c>
      <c r="AT1171" s="68" t="s">
        <v>5841</v>
      </c>
      <c r="AU1171" s="68" t="s">
        <v>5842</v>
      </c>
      <c r="AV1171" s="11" t="s">
        <v>5843</v>
      </c>
      <c r="BR1171" s="11"/>
      <c r="BV1171" s="11"/>
    </row>
    <row r="1172" spans="1:74" x14ac:dyDescent="0.25">
      <c r="A1172" s="225" t="s">
        <v>464</v>
      </c>
      <c r="B1172" s="226" t="s">
        <v>721</v>
      </c>
      <c r="C1172" s="141">
        <v>519</v>
      </c>
      <c r="D1172" s="227">
        <v>469</v>
      </c>
      <c r="E1172" s="141">
        <v>1</v>
      </c>
      <c r="F1172" s="141">
        <v>20</v>
      </c>
      <c r="G1172" s="141">
        <v>4</v>
      </c>
      <c r="H1172" s="141">
        <v>29</v>
      </c>
      <c r="I1172" s="141">
        <v>415</v>
      </c>
      <c r="J1172" s="21">
        <f t="shared" si="193"/>
        <v>469</v>
      </c>
      <c r="K1172" s="29"/>
      <c r="L1172" s="235"/>
      <c r="S1172" s="14" t="s">
        <v>5809</v>
      </c>
      <c r="T1172" s="14" t="s">
        <v>264</v>
      </c>
      <c r="U1172" s="14" t="s">
        <v>121</v>
      </c>
      <c r="V1172" s="14" t="s">
        <v>543</v>
      </c>
      <c r="W1172" s="14" t="s">
        <v>198</v>
      </c>
      <c r="X1172" s="14" t="s">
        <v>300</v>
      </c>
      <c r="Y1172" s="14" t="s">
        <v>117</v>
      </c>
      <c r="AL1172" s="11" t="s">
        <v>5884</v>
      </c>
      <c r="AM1172" s="66">
        <v>3</v>
      </c>
      <c r="AN1172" s="66">
        <v>0</v>
      </c>
      <c r="AO1172" s="66">
        <v>1</v>
      </c>
      <c r="AP1172" s="66">
        <v>1</v>
      </c>
      <c r="AQ1172" s="66">
        <v>1</v>
      </c>
      <c r="AR1172" s="66">
        <v>0</v>
      </c>
      <c r="AS1172" s="66">
        <v>0</v>
      </c>
      <c r="AT1172" s="65">
        <v>0</v>
      </c>
      <c r="AU1172" s="65">
        <v>0</v>
      </c>
      <c r="AV1172" s="66">
        <v>1</v>
      </c>
      <c r="BR1172" s="11"/>
      <c r="BV1172" s="11"/>
    </row>
    <row r="1173" spans="1:74" x14ac:dyDescent="0.25">
      <c r="A1173" s="230" t="s">
        <v>468</v>
      </c>
      <c r="B1173" s="231" t="s">
        <v>1601</v>
      </c>
      <c r="C1173" s="92">
        <v>93</v>
      </c>
      <c r="D1173" s="232">
        <v>88</v>
      </c>
      <c r="E1173" s="92">
        <v>1</v>
      </c>
      <c r="F1173" s="92">
        <v>33</v>
      </c>
      <c r="G1173" s="92">
        <v>10</v>
      </c>
      <c r="H1173" s="92">
        <v>44</v>
      </c>
      <c r="I1173" s="92">
        <v>0</v>
      </c>
      <c r="J1173" s="233">
        <f t="shared" si="193"/>
        <v>88</v>
      </c>
      <c r="K1173" s="125"/>
      <c r="L1173" s="234">
        <f>SUM(D1173:D1177)</f>
        <v>501</v>
      </c>
      <c r="S1173" s="14" t="s">
        <v>5942</v>
      </c>
      <c r="T1173" s="14">
        <v>0</v>
      </c>
      <c r="U1173" s="14">
        <v>0</v>
      </c>
      <c r="V1173" s="14">
        <v>0</v>
      </c>
      <c r="W1173" s="14">
        <v>0</v>
      </c>
      <c r="X1173" s="14">
        <v>0</v>
      </c>
      <c r="Y1173" s="14">
        <f t="shared" ref="Y1173:Y1181" si="195">SUM(T1173:X1173)</f>
        <v>0</v>
      </c>
      <c r="Z1173" s="229"/>
      <c r="AL1173" s="11" t="s">
        <v>5885</v>
      </c>
      <c r="AM1173" s="66">
        <v>3</v>
      </c>
      <c r="AN1173" s="66">
        <v>3</v>
      </c>
      <c r="AO1173" s="66">
        <v>1</v>
      </c>
      <c r="AP1173" s="66">
        <v>1</v>
      </c>
      <c r="AQ1173" s="66">
        <v>1</v>
      </c>
      <c r="AR1173" s="66">
        <v>0</v>
      </c>
      <c r="AS1173" s="66">
        <v>0</v>
      </c>
      <c r="AT1173" s="65">
        <v>0</v>
      </c>
      <c r="AU1173" s="65">
        <v>1</v>
      </c>
      <c r="AV1173" s="66">
        <v>1</v>
      </c>
      <c r="BR1173" s="11"/>
      <c r="BV1173" s="11"/>
    </row>
    <row r="1174" spans="1:74" x14ac:dyDescent="0.25">
      <c r="A1174" s="230" t="s">
        <v>468</v>
      </c>
      <c r="B1174" s="231" t="s">
        <v>944</v>
      </c>
      <c r="C1174" s="92">
        <v>111</v>
      </c>
      <c r="D1174" s="232">
        <v>88</v>
      </c>
      <c r="E1174" s="92">
        <v>4</v>
      </c>
      <c r="F1174" s="92">
        <v>8</v>
      </c>
      <c r="G1174" s="92">
        <v>15</v>
      </c>
      <c r="H1174" s="92">
        <v>61</v>
      </c>
      <c r="I1174" s="92">
        <v>0</v>
      </c>
      <c r="J1174" s="233">
        <f t="shared" si="193"/>
        <v>88</v>
      </c>
      <c r="K1174" s="125"/>
      <c r="L1174" s="234"/>
      <c r="S1174" s="14" t="s">
        <v>5943</v>
      </c>
      <c r="T1174" s="15">
        <v>0</v>
      </c>
      <c r="U1174" s="15">
        <v>0</v>
      </c>
      <c r="V1174" s="15">
        <v>0</v>
      </c>
      <c r="W1174" s="15">
        <v>0</v>
      </c>
      <c r="X1174" s="15">
        <v>0</v>
      </c>
      <c r="Y1174" s="14">
        <f t="shared" si="195"/>
        <v>0</v>
      </c>
      <c r="Z1174" s="229"/>
      <c r="AL1174" s="11" t="s">
        <v>5886</v>
      </c>
      <c r="AM1174" s="66">
        <v>10</v>
      </c>
      <c r="AN1174" s="66">
        <v>3</v>
      </c>
      <c r="AO1174" s="66">
        <v>5</v>
      </c>
      <c r="AP1174" s="66">
        <v>3</v>
      </c>
      <c r="AQ1174" s="66">
        <v>2</v>
      </c>
      <c r="AR1174" s="66">
        <v>0</v>
      </c>
      <c r="AS1174" s="66">
        <v>0</v>
      </c>
      <c r="AT1174" s="65">
        <v>0</v>
      </c>
      <c r="AU1174" s="65">
        <v>1</v>
      </c>
      <c r="AV1174" s="66">
        <v>1</v>
      </c>
      <c r="BR1174" s="11"/>
      <c r="BV1174" s="11"/>
    </row>
    <row r="1175" spans="1:74" x14ac:dyDescent="0.25">
      <c r="A1175" s="230" t="s">
        <v>468</v>
      </c>
      <c r="B1175" s="231" t="s">
        <v>2016</v>
      </c>
      <c r="C1175" s="92">
        <v>7</v>
      </c>
      <c r="D1175" s="232">
        <v>6</v>
      </c>
      <c r="E1175" s="92">
        <v>0</v>
      </c>
      <c r="F1175" s="92">
        <v>6</v>
      </c>
      <c r="G1175" s="92">
        <v>0</v>
      </c>
      <c r="H1175" s="92">
        <v>0</v>
      </c>
      <c r="I1175" s="92">
        <v>0</v>
      </c>
      <c r="J1175" s="233">
        <f t="shared" si="193"/>
        <v>6</v>
      </c>
      <c r="K1175" s="125"/>
      <c r="L1175" s="234"/>
      <c r="S1175" s="14" t="s">
        <v>5944</v>
      </c>
      <c r="T1175" s="14">
        <v>0</v>
      </c>
      <c r="U1175" s="14">
        <v>0</v>
      </c>
      <c r="V1175" s="14">
        <v>0</v>
      </c>
      <c r="W1175" s="14">
        <v>0</v>
      </c>
      <c r="X1175" s="14">
        <v>0</v>
      </c>
      <c r="Y1175" s="14">
        <f t="shared" si="195"/>
        <v>0</v>
      </c>
      <c r="Z1175" s="229"/>
      <c r="AL1175" s="11" t="s">
        <v>5888</v>
      </c>
      <c r="AM1175" s="66">
        <v>51</v>
      </c>
      <c r="AN1175" s="66">
        <v>46</v>
      </c>
      <c r="AO1175" s="66">
        <v>37</v>
      </c>
      <c r="AP1175" s="66">
        <v>28</v>
      </c>
      <c r="AQ1175" s="66">
        <v>23</v>
      </c>
      <c r="AR1175" s="66">
        <v>12</v>
      </c>
      <c r="AS1175" s="66">
        <v>18</v>
      </c>
      <c r="AT1175" s="65">
        <v>8</v>
      </c>
      <c r="AU1175" s="65">
        <v>10</v>
      </c>
      <c r="AV1175" s="66">
        <v>4</v>
      </c>
      <c r="BR1175" s="11"/>
      <c r="BV1175" s="11"/>
    </row>
    <row r="1176" spans="1:74" x14ac:dyDescent="0.25">
      <c r="A1176" s="230" t="s">
        <v>468</v>
      </c>
      <c r="B1176" s="231" t="s">
        <v>4236</v>
      </c>
      <c r="C1176" s="92">
        <v>9</v>
      </c>
      <c r="D1176" s="232">
        <v>9</v>
      </c>
      <c r="E1176" s="92">
        <v>1</v>
      </c>
      <c r="F1176" s="92">
        <v>5</v>
      </c>
      <c r="G1176" s="92">
        <v>2</v>
      </c>
      <c r="H1176" s="92">
        <v>1</v>
      </c>
      <c r="I1176" s="92">
        <v>0</v>
      </c>
      <c r="J1176" s="233">
        <f t="shared" si="193"/>
        <v>9</v>
      </c>
      <c r="K1176" s="125"/>
      <c r="L1176" s="234"/>
      <c r="S1176" s="14" t="s">
        <v>5945</v>
      </c>
      <c r="T1176" s="15">
        <v>0</v>
      </c>
      <c r="U1176" s="15">
        <v>0</v>
      </c>
      <c r="V1176" s="15">
        <v>0</v>
      </c>
      <c r="W1176" s="15">
        <v>0</v>
      </c>
      <c r="X1176" s="15">
        <v>0</v>
      </c>
      <c r="Y1176" s="14">
        <f t="shared" si="195"/>
        <v>0</v>
      </c>
      <c r="Z1176" s="229"/>
      <c r="AL1176" s="11" t="s">
        <v>5922</v>
      </c>
      <c r="AM1176" s="66">
        <v>713</v>
      </c>
      <c r="AN1176" s="66">
        <v>352</v>
      </c>
      <c r="AO1176" s="66">
        <v>266</v>
      </c>
      <c r="AP1176" s="66">
        <v>249</v>
      </c>
      <c r="AQ1176" s="66">
        <v>156</v>
      </c>
      <c r="AR1176" s="66">
        <v>84</v>
      </c>
      <c r="AS1176" s="66">
        <v>62</v>
      </c>
      <c r="AT1176" s="65">
        <v>82</v>
      </c>
      <c r="AU1176" s="65">
        <v>42</v>
      </c>
      <c r="AV1176" s="66">
        <v>52</v>
      </c>
      <c r="BR1176" s="11"/>
      <c r="BV1176" s="11"/>
    </row>
    <row r="1177" spans="1:74" x14ac:dyDescent="0.25">
      <c r="A1177" s="230" t="s">
        <v>468</v>
      </c>
      <c r="B1177" s="231" t="s">
        <v>721</v>
      </c>
      <c r="C1177" s="92">
        <v>322</v>
      </c>
      <c r="D1177" s="232">
        <v>310</v>
      </c>
      <c r="E1177" s="92">
        <v>63</v>
      </c>
      <c r="F1177" s="92">
        <v>99</v>
      </c>
      <c r="G1177" s="92">
        <v>109</v>
      </c>
      <c r="H1177" s="92">
        <v>35</v>
      </c>
      <c r="I1177" s="92">
        <v>2</v>
      </c>
      <c r="J1177" s="233">
        <f t="shared" si="193"/>
        <v>308</v>
      </c>
      <c r="L1177" s="63"/>
      <c r="S1177" s="14" t="s">
        <v>5803</v>
      </c>
      <c r="T1177" s="14">
        <v>0</v>
      </c>
      <c r="U1177" s="14">
        <v>3</v>
      </c>
      <c r="V1177" s="14">
        <v>0</v>
      </c>
      <c r="W1177" s="14">
        <v>1</v>
      </c>
      <c r="X1177" s="14">
        <v>0</v>
      </c>
      <c r="Y1177" s="14">
        <f t="shared" si="195"/>
        <v>4</v>
      </c>
      <c r="Z1177" s="229"/>
      <c r="AL1177" s="11" t="s">
        <v>5874</v>
      </c>
      <c r="AM1177" s="66">
        <v>364</v>
      </c>
      <c r="AN1177" s="66">
        <v>349</v>
      </c>
      <c r="AO1177" s="66">
        <v>510</v>
      </c>
      <c r="AP1177" s="66">
        <v>535</v>
      </c>
      <c r="AQ1177" s="66">
        <v>579</v>
      </c>
      <c r="AR1177" s="66">
        <v>91</v>
      </c>
      <c r="AS1177" s="66">
        <v>181</v>
      </c>
      <c r="AT1177" s="65">
        <v>166</v>
      </c>
      <c r="AU1177" s="65">
        <v>123</v>
      </c>
      <c r="AV1177" s="66">
        <v>6</v>
      </c>
      <c r="BR1177" s="11"/>
      <c r="BV1177" s="11"/>
    </row>
    <row r="1178" spans="1:74" x14ac:dyDescent="0.25">
      <c r="A1178" s="225" t="s">
        <v>472</v>
      </c>
      <c r="B1178" s="226" t="s">
        <v>944</v>
      </c>
      <c r="C1178" s="141">
        <v>1</v>
      </c>
      <c r="D1178" s="237">
        <v>1</v>
      </c>
      <c r="E1178" s="141">
        <v>0</v>
      </c>
      <c r="F1178" s="141">
        <v>1</v>
      </c>
      <c r="G1178" s="141">
        <v>0</v>
      </c>
      <c r="H1178" s="141">
        <v>0</v>
      </c>
      <c r="I1178" s="141">
        <v>0</v>
      </c>
      <c r="J1178" s="19">
        <f t="shared" si="193"/>
        <v>1</v>
      </c>
      <c r="L1178" s="228">
        <v>1</v>
      </c>
      <c r="S1178" s="14" t="s">
        <v>5804</v>
      </c>
      <c r="T1178" s="14">
        <v>0</v>
      </c>
      <c r="U1178" s="14">
        <v>17</v>
      </c>
      <c r="V1178" s="14">
        <v>8</v>
      </c>
      <c r="W1178" s="14">
        <v>17</v>
      </c>
      <c r="X1178" s="14">
        <v>0</v>
      </c>
      <c r="Y1178" s="14">
        <f t="shared" si="195"/>
        <v>42</v>
      </c>
      <c r="Z1178" s="20"/>
      <c r="AL1178" s="11" t="s">
        <v>5923</v>
      </c>
      <c r="AM1178" s="66">
        <v>1</v>
      </c>
      <c r="AN1178" s="66">
        <v>28</v>
      </c>
      <c r="AO1178" s="66">
        <v>72</v>
      </c>
      <c r="AP1178" s="66">
        <v>273</v>
      </c>
      <c r="AQ1178" s="66">
        <v>355</v>
      </c>
      <c r="AR1178" s="66">
        <v>161</v>
      </c>
      <c r="AS1178" s="66">
        <v>145</v>
      </c>
      <c r="AT1178" s="65">
        <v>92</v>
      </c>
      <c r="AU1178" s="65">
        <v>72</v>
      </c>
      <c r="AV1178" s="66">
        <v>60</v>
      </c>
      <c r="BR1178" s="11"/>
      <c r="BV1178" s="11"/>
    </row>
    <row r="1179" spans="1:74" x14ac:dyDescent="0.25">
      <c r="A1179" s="14" t="s">
        <v>5810</v>
      </c>
      <c r="B1179" s="14"/>
      <c r="C1179" s="13">
        <f t="shared" ref="C1179:J1179" si="196" xml:space="preserve"> SUM(C1161:C1178)</f>
        <v>1229</v>
      </c>
      <c r="D1179" s="14">
        <f t="shared" si="196"/>
        <v>1130</v>
      </c>
      <c r="E1179" s="14">
        <f t="shared" si="196"/>
        <v>70</v>
      </c>
      <c r="F1179" s="14">
        <f t="shared" si="196"/>
        <v>226</v>
      </c>
      <c r="G1179" s="14">
        <f t="shared" si="196"/>
        <v>156</v>
      </c>
      <c r="H1179" s="14">
        <f t="shared" si="196"/>
        <v>211</v>
      </c>
      <c r="I1179" s="14">
        <f t="shared" si="196"/>
        <v>465</v>
      </c>
      <c r="J1179" s="14">
        <f t="shared" si="196"/>
        <v>1128</v>
      </c>
      <c r="L1179" s="11">
        <f>SUM(L1161:L1178)</f>
        <v>1130</v>
      </c>
      <c r="S1179" s="14" t="s">
        <v>5805</v>
      </c>
      <c r="T1179" s="15">
        <v>1</v>
      </c>
      <c r="U1179" s="15">
        <v>33</v>
      </c>
      <c r="V1179" s="15">
        <v>10</v>
      </c>
      <c r="W1179" s="15">
        <v>44</v>
      </c>
      <c r="X1179" s="15">
        <v>0</v>
      </c>
      <c r="Y1179" s="14">
        <f t="shared" si="195"/>
        <v>88</v>
      </c>
      <c r="Z1179" s="229"/>
      <c r="AL1179" s="11" t="s">
        <v>5875</v>
      </c>
      <c r="AM1179" s="66">
        <v>0</v>
      </c>
      <c r="AN1179" s="66">
        <v>0</v>
      </c>
      <c r="AO1179" s="66">
        <v>0</v>
      </c>
      <c r="AP1179" s="66">
        <v>0</v>
      </c>
      <c r="AQ1179" s="66">
        <v>0</v>
      </c>
      <c r="AR1179" s="66">
        <v>415</v>
      </c>
      <c r="AS1179" s="66">
        <v>435</v>
      </c>
      <c r="AT1179" s="65">
        <v>345</v>
      </c>
      <c r="AU1179" s="65">
        <v>433</v>
      </c>
      <c r="AV1179" s="66">
        <v>457</v>
      </c>
      <c r="BR1179" s="11"/>
      <c r="BV1179" s="11"/>
    </row>
    <row r="1180" spans="1:74" x14ac:dyDescent="0.25">
      <c r="S1180" s="14" t="s">
        <v>5806</v>
      </c>
      <c r="T1180" s="15">
        <v>0</v>
      </c>
      <c r="U1180" s="15">
        <v>0</v>
      </c>
      <c r="V1180" s="15">
        <v>0</v>
      </c>
      <c r="W1180" s="15">
        <v>0</v>
      </c>
      <c r="X1180" s="15">
        <v>0</v>
      </c>
      <c r="Y1180" s="14">
        <f t="shared" si="195"/>
        <v>0</v>
      </c>
      <c r="Z1180" s="229"/>
      <c r="AL1180" s="11" t="s">
        <v>5924</v>
      </c>
      <c r="AM1180" s="66">
        <v>0</v>
      </c>
      <c r="AN1180" s="66">
        <v>0</v>
      </c>
      <c r="AO1180" s="66">
        <v>0</v>
      </c>
      <c r="AP1180" s="66">
        <v>0</v>
      </c>
      <c r="AQ1180" s="66">
        <v>2</v>
      </c>
      <c r="AR1180" s="66">
        <v>15</v>
      </c>
      <c r="AS1180" s="66">
        <v>39</v>
      </c>
      <c r="AT1180" s="65">
        <v>174</v>
      </c>
      <c r="AU1180" s="65">
        <v>257</v>
      </c>
      <c r="AV1180" s="66">
        <v>409</v>
      </c>
      <c r="BR1180" s="11"/>
      <c r="BV1180" s="11"/>
    </row>
    <row r="1181" spans="1:74" x14ac:dyDescent="0.25">
      <c r="S1181" s="76"/>
      <c r="T1181" s="20">
        <f>SUM(T1173:T1180)</f>
        <v>1</v>
      </c>
      <c r="U1181" s="20">
        <f>SUM(U1173:U1180)</f>
        <v>53</v>
      </c>
      <c r="V1181" s="20">
        <f>SUM(V1173:V1180)</f>
        <v>18</v>
      </c>
      <c r="W1181" s="20">
        <f>SUM(W1173:W1180)</f>
        <v>62</v>
      </c>
      <c r="X1181" s="20">
        <f>SUM(X1173:X1180)</f>
        <v>0</v>
      </c>
      <c r="Y1181" s="14">
        <f t="shared" si="195"/>
        <v>134</v>
      </c>
      <c r="Z1181" s="20"/>
      <c r="AL1181" s="11" t="s">
        <v>5876</v>
      </c>
      <c r="AM1181" s="66">
        <v>0</v>
      </c>
      <c r="AN1181" s="66">
        <v>0</v>
      </c>
      <c r="AO1181" s="66">
        <v>0</v>
      </c>
      <c r="AP1181" s="66">
        <v>0</v>
      </c>
      <c r="AQ1181" s="66">
        <v>0</v>
      </c>
      <c r="AR1181" s="66">
        <v>0</v>
      </c>
      <c r="AS1181" s="66">
        <v>0</v>
      </c>
      <c r="AT1181" s="66">
        <v>0</v>
      </c>
      <c r="AU1181" s="66">
        <v>0</v>
      </c>
      <c r="AV1181" s="66">
        <v>2</v>
      </c>
      <c r="BR1181" s="11"/>
      <c r="BV1181" s="11"/>
    </row>
    <row r="1182" spans="1:74" x14ac:dyDescent="0.25">
      <c r="S1182" s="76"/>
      <c r="T1182" s="20"/>
      <c r="U1182" s="20"/>
      <c r="V1182" s="20"/>
      <c r="W1182" s="20"/>
      <c r="X1182" s="20"/>
      <c r="Y1182" s="20"/>
      <c r="Z1182" s="20"/>
      <c r="AL1182" s="11" t="s">
        <v>5933</v>
      </c>
      <c r="AM1182" s="66">
        <v>0</v>
      </c>
      <c r="AN1182" s="66">
        <v>0</v>
      </c>
      <c r="AO1182" s="66">
        <v>0</v>
      </c>
      <c r="AP1182" s="66">
        <v>0</v>
      </c>
      <c r="AQ1182" s="66">
        <v>0</v>
      </c>
      <c r="AR1182" s="66">
        <v>0</v>
      </c>
      <c r="AS1182" s="66">
        <v>0</v>
      </c>
      <c r="AT1182" s="66">
        <v>0</v>
      </c>
      <c r="AU1182" s="66">
        <v>0</v>
      </c>
      <c r="AV1182" s="66">
        <v>1</v>
      </c>
      <c r="BR1182" s="11"/>
      <c r="BV1182" s="11"/>
    </row>
    <row r="1183" spans="1:74" x14ac:dyDescent="0.25">
      <c r="S1183" s="14" t="s">
        <v>5812</v>
      </c>
      <c r="T1183" s="14" t="s">
        <v>264</v>
      </c>
      <c r="U1183" s="14" t="s">
        <v>121</v>
      </c>
      <c r="V1183" s="14" t="s">
        <v>543</v>
      </c>
      <c r="W1183" s="14" t="s">
        <v>198</v>
      </c>
      <c r="X1183" s="14" t="s">
        <v>300</v>
      </c>
      <c r="Y1183" s="14" t="s">
        <v>5813</v>
      </c>
      <c r="Z1183" s="229"/>
      <c r="AM1183" s="66"/>
      <c r="AN1183" s="66"/>
      <c r="AO1183" s="66"/>
      <c r="AP1183" s="66"/>
      <c r="AQ1183" s="66"/>
      <c r="AR1183" s="66"/>
      <c r="AS1183" s="66"/>
      <c r="AT1183" s="66"/>
      <c r="BR1183" s="11"/>
      <c r="BV1183" s="11"/>
    </row>
    <row r="1184" spans="1:74" x14ac:dyDescent="0.25">
      <c r="S1184" s="14" t="s">
        <v>5942</v>
      </c>
      <c r="T1184" s="15">
        <v>0</v>
      </c>
      <c r="U1184" s="15">
        <v>1</v>
      </c>
      <c r="V1184" s="15">
        <v>0</v>
      </c>
      <c r="W1184" s="15">
        <v>0</v>
      </c>
      <c r="X1184" s="15">
        <v>0</v>
      </c>
      <c r="Y1184" s="15">
        <f>SUM(T1184:X1184)</f>
        <v>1</v>
      </c>
      <c r="Z1184" s="229"/>
      <c r="AM1184" s="66"/>
      <c r="AN1184" s="66"/>
      <c r="AO1184" s="66"/>
      <c r="AP1184" s="66"/>
      <c r="AQ1184" s="66"/>
      <c r="AR1184" s="66"/>
      <c r="AS1184" s="66"/>
      <c r="AT1184" s="66"/>
      <c r="BR1184" s="11"/>
      <c r="BV1184" s="11"/>
    </row>
    <row r="1185" spans="1:74" x14ac:dyDescent="0.25">
      <c r="S1185" s="14" t="s">
        <v>5943</v>
      </c>
      <c r="T1185" s="15">
        <v>0</v>
      </c>
      <c r="U1185" s="15">
        <v>1</v>
      </c>
      <c r="V1185" s="15">
        <v>0</v>
      </c>
      <c r="W1185" s="15">
        <v>0</v>
      </c>
      <c r="X1185" s="15">
        <v>0</v>
      </c>
      <c r="Y1185" s="15">
        <f>SUM(T1185:X1185)</f>
        <v>1</v>
      </c>
      <c r="Z1185" s="229"/>
      <c r="AM1185" s="66"/>
      <c r="AN1185" s="66"/>
      <c r="AO1185" s="66"/>
      <c r="AP1185" s="66"/>
      <c r="AQ1185" s="66"/>
      <c r="AR1185" s="66"/>
      <c r="AS1185" s="66"/>
      <c r="AT1185" s="66"/>
      <c r="BR1185" s="11"/>
      <c r="BV1185" s="11"/>
    </row>
    <row r="1186" spans="1:74" x14ac:dyDescent="0.25">
      <c r="S1186" s="14" t="s">
        <v>5944</v>
      </c>
      <c r="T1186" s="14">
        <v>0</v>
      </c>
      <c r="U1186" s="14">
        <v>1</v>
      </c>
      <c r="V1186" s="14">
        <v>0</v>
      </c>
      <c r="W1186" s="14">
        <v>0</v>
      </c>
      <c r="X1186" s="14">
        <v>0</v>
      </c>
      <c r="Y1186" s="15">
        <f>SUM(T1186:X1186)</f>
        <v>1</v>
      </c>
      <c r="Z1186" s="229"/>
      <c r="AM1186" s="66"/>
      <c r="AN1186" s="66"/>
      <c r="AO1186" s="66"/>
      <c r="AP1186" s="66"/>
      <c r="AQ1186" s="66"/>
      <c r="AR1186" s="66"/>
      <c r="AS1186" s="66"/>
      <c r="AT1186" s="66"/>
      <c r="BR1186" s="11"/>
      <c r="BV1186" s="11"/>
    </row>
    <row r="1187" spans="1:74" x14ac:dyDescent="0.25">
      <c r="S1187" s="14" t="s">
        <v>5945</v>
      </c>
      <c r="T1187" s="15">
        <v>0</v>
      </c>
      <c r="U1187" s="15">
        <v>4</v>
      </c>
      <c r="V1187" s="15">
        <v>0</v>
      </c>
      <c r="W1187" s="15">
        <v>0</v>
      </c>
      <c r="X1187" s="15">
        <v>0</v>
      </c>
      <c r="Y1187" s="15">
        <f>SUM(T1187:X1187)</f>
        <v>4</v>
      </c>
      <c r="Z1187" s="229"/>
      <c r="AM1187" s="66"/>
      <c r="AN1187" s="66"/>
      <c r="AO1187" s="66"/>
      <c r="AP1187" s="66"/>
      <c r="AQ1187" s="66"/>
      <c r="AR1187" s="66"/>
      <c r="AS1187" s="66"/>
      <c r="AT1187" s="66"/>
      <c r="BR1187" s="11"/>
      <c r="BV1187" s="11"/>
    </row>
    <row r="1188" spans="1:74" x14ac:dyDescent="0.25">
      <c r="S1188" s="14" t="s">
        <v>5803</v>
      </c>
      <c r="T1188" s="15">
        <v>0</v>
      </c>
      <c r="U1188" s="15">
        <v>24</v>
      </c>
      <c r="V1188" s="15">
        <v>8</v>
      </c>
      <c r="W1188" s="15">
        <v>20</v>
      </c>
      <c r="X1188" s="15">
        <v>6</v>
      </c>
      <c r="Y1188" s="15">
        <f>SUM(T1188:W1188)</f>
        <v>52</v>
      </c>
      <c r="Z1188" s="229"/>
      <c r="AM1188" s="66"/>
      <c r="AN1188" s="66"/>
      <c r="AO1188" s="66"/>
      <c r="AP1188" s="66"/>
      <c r="AQ1188" s="66"/>
      <c r="AR1188" s="66"/>
      <c r="AS1188" s="66"/>
      <c r="AT1188" s="66"/>
      <c r="BR1188" s="11"/>
      <c r="BV1188" s="11"/>
    </row>
    <row r="1189" spans="1:74" x14ac:dyDescent="0.25">
      <c r="S1189" s="14" t="s">
        <v>5804</v>
      </c>
      <c r="T1189" s="15">
        <v>1</v>
      </c>
      <c r="U1189" s="15">
        <v>23</v>
      </c>
      <c r="V1189" s="15">
        <v>4</v>
      </c>
      <c r="W1189" s="15">
        <v>32</v>
      </c>
      <c r="X1189" s="15">
        <v>457</v>
      </c>
      <c r="Y1189" s="15">
        <f>SUM(T1189:W1189)</f>
        <v>60</v>
      </c>
      <c r="Z1189" s="229"/>
      <c r="AM1189" s="66"/>
      <c r="AN1189" s="66"/>
      <c r="AO1189" s="66"/>
      <c r="AP1189" s="66"/>
      <c r="AQ1189" s="66"/>
      <c r="AR1189" s="66"/>
      <c r="AS1189" s="66"/>
      <c r="AT1189" s="66"/>
      <c r="BR1189" s="11"/>
      <c r="BV1189" s="11"/>
    </row>
    <row r="1190" spans="1:74" x14ac:dyDescent="0.25">
      <c r="S1190" s="14" t="s">
        <v>5805</v>
      </c>
      <c r="T1190" s="15">
        <v>68</v>
      </c>
      <c r="U1190" s="15">
        <v>118</v>
      </c>
      <c r="V1190" s="15">
        <v>126</v>
      </c>
      <c r="W1190" s="15">
        <v>97</v>
      </c>
      <c r="X1190" s="15">
        <v>2</v>
      </c>
      <c r="Y1190" s="15">
        <f>SUM(T1190:W1190)</f>
        <v>409</v>
      </c>
      <c r="Z1190" s="229"/>
      <c r="AM1190" s="66"/>
      <c r="AN1190" s="66"/>
      <c r="AO1190" s="66"/>
      <c r="AP1190" s="66"/>
      <c r="AQ1190" s="66"/>
      <c r="AR1190" s="66"/>
      <c r="AS1190" s="66"/>
      <c r="AT1190" s="66"/>
      <c r="BR1190" s="11"/>
      <c r="BV1190" s="11"/>
    </row>
    <row r="1191" spans="1:74" x14ac:dyDescent="0.25">
      <c r="S1191" s="14" t="s">
        <v>5806</v>
      </c>
      <c r="T1191" s="15">
        <v>0</v>
      </c>
      <c r="U1191" s="15">
        <v>1</v>
      </c>
      <c r="V1191" s="15">
        <v>0</v>
      </c>
      <c r="W1191" s="15">
        <v>0</v>
      </c>
      <c r="X1191" s="15">
        <v>0</v>
      </c>
      <c r="Y1191" s="15">
        <f>SUM(T1191:X1191)</f>
        <v>1</v>
      </c>
      <c r="Z1191" s="229"/>
      <c r="AM1191" s="66"/>
      <c r="AN1191" s="66"/>
      <c r="AO1191" s="66"/>
      <c r="AP1191" s="66"/>
      <c r="AQ1191" s="66"/>
      <c r="AR1191" s="66"/>
      <c r="AS1191" s="66"/>
      <c r="AT1191" s="66"/>
      <c r="BR1191" s="11"/>
      <c r="BV1191" s="11"/>
    </row>
    <row r="1192" spans="1:74" x14ac:dyDescent="0.25">
      <c r="S1192" s="76"/>
      <c r="T1192" s="20">
        <f>SUM(T1184:T1191)</f>
        <v>69</v>
      </c>
      <c r="U1192" s="20">
        <f>SUM(U1184:U1191)</f>
        <v>173</v>
      </c>
      <c r="V1192" s="20">
        <f>SUM(V1184:V1191)</f>
        <v>138</v>
      </c>
      <c r="W1192" s="20">
        <f>SUM(W1184:W1191)</f>
        <v>149</v>
      </c>
      <c r="X1192" s="20">
        <f>SUM(X1184:X1191)</f>
        <v>465</v>
      </c>
      <c r="Y1192" s="15">
        <f>SUM(T1192:W1192)</f>
        <v>529</v>
      </c>
      <c r="Z1192" s="20"/>
      <c r="AM1192" s="66"/>
      <c r="AN1192" s="66"/>
      <c r="AO1192" s="66"/>
      <c r="AP1192" s="66"/>
      <c r="AQ1192" s="66"/>
      <c r="AR1192" s="66"/>
      <c r="AS1192" s="66"/>
      <c r="AT1192" s="66"/>
      <c r="BR1192" s="11"/>
      <c r="BV1192" s="11"/>
    </row>
    <row r="1193" spans="1:74" x14ac:dyDescent="0.25">
      <c r="S1193" s="76"/>
      <c r="T1193" s="20"/>
      <c r="U1193" s="20"/>
      <c r="V1193" s="20"/>
      <c r="W1193" s="20"/>
      <c r="X1193" s="20"/>
      <c r="Y1193" s="20"/>
      <c r="Z1193" s="20"/>
      <c r="AM1193" s="66"/>
      <c r="AN1193" s="66"/>
      <c r="AO1193" s="66"/>
      <c r="AP1193" s="66"/>
      <c r="AQ1193" s="66"/>
      <c r="AR1193" s="66"/>
      <c r="AS1193" s="66"/>
      <c r="AT1193" s="66"/>
      <c r="BR1193" s="11"/>
      <c r="BV1193" s="11"/>
    </row>
    <row r="1194" spans="1:74" x14ac:dyDescent="0.25">
      <c r="S1194" s="76"/>
      <c r="T1194" s="20"/>
      <c r="U1194" s="20"/>
      <c r="V1194" s="20"/>
      <c r="W1194" s="20"/>
      <c r="X1194" s="20"/>
      <c r="Y1194" s="20"/>
      <c r="Z1194" s="20"/>
      <c r="AM1194" s="66"/>
      <c r="AN1194" s="66"/>
      <c r="AO1194" s="66"/>
      <c r="AP1194" s="66"/>
      <c r="AQ1194" s="66"/>
      <c r="AR1194" s="66"/>
      <c r="AS1194" s="66"/>
      <c r="AT1194" s="66"/>
      <c r="BR1194" s="11"/>
      <c r="BV1194" s="11"/>
    </row>
    <row r="1195" spans="1:74" ht="15.6" x14ac:dyDescent="0.3">
      <c r="A1195" s="238"/>
      <c r="B1195" s="238"/>
      <c r="C1195" s="238"/>
      <c r="D1195" s="238"/>
      <c r="E1195" s="238"/>
      <c r="F1195" s="238"/>
      <c r="G1195" s="238"/>
      <c r="H1195" s="238"/>
      <c r="I1195" s="238"/>
      <c r="J1195" s="238"/>
      <c r="K1195" s="238"/>
      <c r="L1195" s="238"/>
      <c r="M1195" s="238"/>
      <c r="N1195" s="238"/>
      <c r="O1195" s="238"/>
      <c r="P1195" s="238"/>
      <c r="Q1195" s="238"/>
      <c r="R1195" s="238"/>
      <c r="S1195" s="238"/>
      <c r="T1195" s="238"/>
      <c r="U1195" s="238"/>
      <c r="V1195" s="238"/>
      <c r="W1195" s="238"/>
      <c r="X1195" s="238"/>
      <c r="Y1195" s="238"/>
      <c r="Z1195" s="238"/>
      <c r="AA1195" s="238"/>
      <c r="AB1195" s="238"/>
      <c r="AC1195" s="238"/>
      <c r="AD1195" s="238"/>
      <c r="AE1195" s="238"/>
      <c r="AF1195" s="238"/>
      <c r="AG1195" s="238"/>
      <c r="AH1195" s="238"/>
      <c r="AI1195" s="238"/>
      <c r="AJ1195" s="238"/>
      <c r="AK1195" s="238"/>
      <c r="AL1195" s="238"/>
      <c r="AM1195" s="238"/>
      <c r="AN1195" s="238"/>
      <c r="AO1195" s="238"/>
      <c r="AP1195" s="238"/>
      <c r="AQ1195" s="238"/>
      <c r="AR1195" s="238"/>
      <c r="AS1195" s="238"/>
      <c r="AT1195" s="238"/>
      <c r="AU1195" s="238"/>
      <c r="AV1195" s="238"/>
      <c r="AW1195" s="238"/>
      <c r="AX1195" s="238"/>
      <c r="AY1195" s="238"/>
      <c r="AZ1195" s="238"/>
      <c r="BA1195" s="238"/>
      <c r="BB1195" s="238"/>
      <c r="BC1195" s="238"/>
      <c r="BD1195" s="238"/>
      <c r="BE1195" s="238"/>
      <c r="BF1195" s="238"/>
      <c r="BG1195" s="238"/>
      <c r="BH1195" s="238"/>
      <c r="BR1195" s="11"/>
      <c r="BV1195" s="11"/>
    </row>
    <row r="1196" spans="1:74" ht="34.200000000000003" x14ac:dyDescent="0.3">
      <c r="A1196" s="239" t="s">
        <v>5842</v>
      </c>
      <c r="B1196" s="239" t="s">
        <v>5790</v>
      </c>
      <c r="C1196" s="239" t="s">
        <v>5751</v>
      </c>
      <c r="D1196" s="239" t="s">
        <v>5791</v>
      </c>
      <c r="E1196" s="239" t="s">
        <v>5792</v>
      </c>
      <c r="F1196" s="239" t="s">
        <v>5793</v>
      </c>
      <c r="G1196" s="239" t="s">
        <v>5794</v>
      </c>
      <c r="H1196" s="239" t="s">
        <v>5795</v>
      </c>
      <c r="I1196" s="239" t="s">
        <v>5796</v>
      </c>
      <c r="J1196" s="240" t="s">
        <v>5810</v>
      </c>
      <c r="K1196" s="241"/>
      <c r="L1196" s="68" t="s">
        <v>5988</v>
      </c>
      <c r="M1196" s="238"/>
      <c r="N1196" s="238"/>
      <c r="O1196" s="238"/>
      <c r="P1196" s="238"/>
      <c r="Q1196" s="238"/>
      <c r="R1196" s="238"/>
      <c r="S1196" s="241" t="s">
        <v>5842</v>
      </c>
      <c r="T1196" s="241"/>
      <c r="U1196" s="241"/>
      <c r="V1196" s="241"/>
      <c r="W1196" s="241"/>
      <c r="X1196" s="241"/>
      <c r="Y1196" s="241"/>
      <c r="Z1196" s="241"/>
      <c r="AA1196" s="238"/>
      <c r="AB1196" s="238"/>
      <c r="AC1196" s="238"/>
      <c r="AD1196" s="238"/>
      <c r="AE1196" s="238"/>
      <c r="AF1196" s="238"/>
      <c r="AG1196" s="238"/>
      <c r="AH1196" s="238"/>
      <c r="AI1196" s="238"/>
      <c r="AJ1196" s="238"/>
      <c r="AK1196" s="238"/>
      <c r="AL1196" s="68" t="s">
        <v>5824</v>
      </c>
      <c r="AM1196" s="65" t="s">
        <v>5842</v>
      </c>
      <c r="AN1196" s="65"/>
      <c r="AO1196" s="65"/>
      <c r="AP1196" s="65"/>
      <c r="AQ1196" s="241"/>
      <c r="AR1196" s="241"/>
      <c r="AS1196" s="241"/>
      <c r="AT1196" s="241"/>
      <c r="AU1196" s="238"/>
      <c r="AV1196" s="238"/>
      <c r="AW1196" s="238"/>
      <c r="AX1196" s="238"/>
      <c r="AY1196" s="238"/>
      <c r="AZ1196" s="238"/>
      <c r="BA1196" s="238"/>
      <c r="BB1196" s="238"/>
      <c r="BC1196" s="238"/>
      <c r="BD1196" s="238"/>
      <c r="BE1196" s="238"/>
      <c r="BF1196" s="238"/>
      <c r="BG1196" s="238"/>
      <c r="BH1196" s="238"/>
      <c r="BR1196" s="11"/>
      <c r="BV1196" s="11"/>
    </row>
    <row r="1197" spans="1:74" ht="15.6" x14ac:dyDescent="0.3">
      <c r="A1197" s="242" t="s">
        <v>5948</v>
      </c>
      <c r="B1197" s="242" t="s">
        <v>721</v>
      </c>
      <c r="C1197" s="243"/>
      <c r="D1197" s="243">
        <v>9</v>
      </c>
      <c r="E1197" s="141"/>
      <c r="F1197" s="243">
        <v>5</v>
      </c>
      <c r="G1197" s="141"/>
      <c r="H1197" s="243">
        <v>4</v>
      </c>
      <c r="I1197" s="141"/>
      <c r="J1197" s="244">
        <f t="shared" ref="J1197:J1212" si="197">SUM(E1197:I1197)</f>
        <v>9</v>
      </c>
      <c r="K1197" s="241"/>
      <c r="L1197" s="245">
        <f>SUM(J1197)</f>
        <v>9</v>
      </c>
      <c r="M1197" s="238"/>
      <c r="N1197" s="238"/>
      <c r="O1197" s="238"/>
      <c r="P1197" s="238"/>
      <c r="Q1197" s="238"/>
      <c r="R1197" s="238"/>
      <c r="S1197" s="242" t="s">
        <v>5801</v>
      </c>
      <c r="T1197" s="242" t="s">
        <v>264</v>
      </c>
      <c r="U1197" s="242" t="s">
        <v>121</v>
      </c>
      <c r="V1197" s="242" t="s">
        <v>543</v>
      </c>
      <c r="W1197" s="242" t="s">
        <v>198</v>
      </c>
      <c r="X1197" s="242" t="s">
        <v>300</v>
      </c>
      <c r="Y1197" s="242" t="s">
        <v>117</v>
      </c>
      <c r="Z1197" s="241"/>
      <c r="AA1197" s="238"/>
      <c r="AB1197" s="238"/>
      <c r="AC1197" s="238"/>
      <c r="AD1197" s="238"/>
      <c r="AE1197" s="238"/>
      <c r="AF1197" s="238"/>
      <c r="AG1197" s="238"/>
      <c r="AH1197" s="238"/>
      <c r="AI1197" s="238"/>
      <c r="AJ1197" s="238"/>
      <c r="AK1197" s="238"/>
      <c r="AL1197" s="241" t="s">
        <v>5918</v>
      </c>
      <c r="AM1197" s="65"/>
      <c r="AN1197" s="65"/>
      <c r="AO1197" s="65"/>
      <c r="AP1197" s="65"/>
      <c r="AQ1197" s="241"/>
      <c r="AR1197" s="241"/>
      <c r="AS1197" s="241"/>
      <c r="AT1197" s="241"/>
      <c r="AU1197" s="238"/>
      <c r="AV1197" s="238"/>
      <c r="AW1197" s="238"/>
      <c r="AX1197" s="238"/>
      <c r="AY1197" s="238"/>
      <c r="AZ1197" s="238"/>
      <c r="BA1197" s="238"/>
      <c r="BB1197" s="238"/>
      <c r="BC1197" s="238"/>
      <c r="BD1197" s="238"/>
      <c r="BE1197" s="238"/>
      <c r="BF1197" s="238"/>
      <c r="BG1197" s="238"/>
      <c r="BH1197" s="238"/>
      <c r="BR1197" s="11"/>
      <c r="BV1197" s="11"/>
    </row>
    <row r="1198" spans="1:74" ht="15.6" x14ac:dyDescent="0.3">
      <c r="A1198" s="246" t="s">
        <v>460</v>
      </c>
      <c r="B1198" s="246" t="s">
        <v>1601</v>
      </c>
      <c r="C1198" s="247"/>
      <c r="D1198" s="247">
        <v>8</v>
      </c>
      <c r="E1198" s="92"/>
      <c r="F1198" s="247">
        <v>5</v>
      </c>
      <c r="G1198" s="92"/>
      <c r="H1198" s="247">
        <v>3</v>
      </c>
      <c r="I1198" s="92"/>
      <c r="J1198" s="248">
        <f t="shared" si="197"/>
        <v>8</v>
      </c>
      <c r="K1198" s="249"/>
      <c r="L1198" s="249"/>
      <c r="M1198" s="238"/>
      <c r="N1198" s="238"/>
      <c r="O1198" s="238"/>
      <c r="P1198" s="238"/>
      <c r="Q1198" s="238"/>
      <c r="R1198" s="238"/>
      <c r="S1198" s="242" t="s">
        <v>5945</v>
      </c>
      <c r="T1198" s="242">
        <f>E1197</f>
        <v>0</v>
      </c>
      <c r="U1198" s="242">
        <f>F1197+1</f>
        <v>6</v>
      </c>
      <c r="V1198" s="242">
        <f>G1197</f>
        <v>0</v>
      </c>
      <c r="W1198" s="242">
        <f>H1197</f>
        <v>4</v>
      </c>
      <c r="X1198" s="242">
        <f>I1197</f>
        <v>0</v>
      </c>
      <c r="Y1198" s="242">
        <f>SUM(T1198:X1198)</f>
        <v>10</v>
      </c>
      <c r="Z1198" s="250"/>
      <c r="AA1198" s="238"/>
      <c r="AB1198" s="238"/>
      <c r="AC1198" s="238"/>
      <c r="AD1198" s="238"/>
      <c r="AE1198" s="238"/>
      <c r="AF1198" s="238"/>
      <c r="AG1198" s="238"/>
      <c r="AH1198" s="238"/>
      <c r="AI1198" s="238"/>
      <c r="AJ1198" s="238"/>
      <c r="AK1198" s="238"/>
      <c r="AL1198" s="241" t="s">
        <v>5827</v>
      </c>
      <c r="AM1198" s="65"/>
      <c r="AN1198" s="65"/>
      <c r="AO1198" s="65"/>
      <c r="AP1198" s="65"/>
      <c r="AQ1198" s="241"/>
      <c r="AR1198" s="241"/>
      <c r="AS1198" s="241"/>
      <c r="AT1198" s="241"/>
      <c r="AU1198" s="238"/>
      <c r="AV1198" s="238"/>
      <c r="AW1198" s="238"/>
      <c r="AX1198" s="238"/>
      <c r="AY1198" s="238"/>
      <c r="AZ1198" s="238"/>
      <c r="BA1198" s="238"/>
      <c r="BB1198" s="238"/>
      <c r="BC1198" s="238"/>
      <c r="BD1198" s="238"/>
      <c r="BE1198" s="238"/>
      <c r="BF1198" s="238"/>
      <c r="BG1198" s="238"/>
      <c r="BH1198" s="238"/>
      <c r="BR1198" s="11"/>
      <c r="BV1198" s="11"/>
    </row>
    <row r="1199" spans="1:74" ht="15.6" x14ac:dyDescent="0.3">
      <c r="A1199" s="246" t="s">
        <v>460</v>
      </c>
      <c r="B1199" s="246" t="s">
        <v>944</v>
      </c>
      <c r="C1199" s="247"/>
      <c r="D1199" s="247">
        <v>57</v>
      </c>
      <c r="E1199" s="92"/>
      <c r="F1199" s="247">
        <v>1</v>
      </c>
      <c r="G1199" s="92"/>
      <c r="H1199" s="92"/>
      <c r="I1199" s="247">
        <v>56</v>
      </c>
      <c r="J1199" s="248">
        <f t="shared" si="197"/>
        <v>57</v>
      </c>
      <c r="K1199" s="249"/>
      <c r="L1199" s="249"/>
      <c r="M1199" s="238"/>
      <c r="N1199" s="238"/>
      <c r="O1199" s="238"/>
      <c r="P1199" s="238"/>
      <c r="Q1199" s="238"/>
      <c r="R1199" s="238"/>
      <c r="S1199" s="242" t="s">
        <v>5803</v>
      </c>
      <c r="T1199" s="242">
        <f>SUM(E1198:E1202)</f>
        <v>0</v>
      </c>
      <c r="U1199" s="242">
        <f>SUM(F1198:F1202)</f>
        <v>21</v>
      </c>
      <c r="V1199" s="242">
        <f>SUM(G1198:G1202)</f>
        <v>0</v>
      </c>
      <c r="W1199" s="242">
        <f>SUM(H1198:H1202)</f>
        <v>29</v>
      </c>
      <c r="X1199" s="242">
        <f>SUM(I1198:I1202)</f>
        <v>123</v>
      </c>
      <c r="Y1199" s="242">
        <f>SUM(T1199:X1199)</f>
        <v>173</v>
      </c>
      <c r="Z1199" s="250"/>
      <c r="AA1199" s="238"/>
      <c r="AB1199" s="238"/>
      <c r="AC1199" s="238"/>
      <c r="AD1199" s="238"/>
      <c r="AE1199" s="238"/>
      <c r="AF1199" s="238"/>
      <c r="AG1199" s="238"/>
      <c r="AH1199" s="238"/>
      <c r="AI1199" s="238"/>
      <c r="AJ1199" s="238"/>
      <c r="AK1199" s="238"/>
      <c r="AL1199" s="241"/>
      <c r="AM1199" s="65"/>
      <c r="AN1199" s="65"/>
      <c r="AO1199" s="65"/>
      <c r="AP1199" s="65"/>
      <c r="AQ1199" s="241"/>
      <c r="AR1199" s="241"/>
      <c r="AS1199" s="241"/>
      <c r="AT1199" s="241"/>
      <c r="AU1199" s="238"/>
      <c r="AV1199" s="238"/>
      <c r="AW1199" s="238"/>
      <c r="AX1199" s="238"/>
      <c r="AY1199" s="238"/>
      <c r="AZ1199" s="238"/>
      <c r="BA1199" s="238"/>
      <c r="BB1199" s="238"/>
      <c r="BC1199" s="238"/>
      <c r="BD1199" s="238"/>
      <c r="BE1199" s="238"/>
      <c r="BF1199" s="238"/>
      <c r="BG1199" s="238"/>
      <c r="BH1199" s="238"/>
      <c r="BR1199" s="11"/>
      <c r="BV1199" s="11"/>
    </row>
    <row r="1200" spans="1:74" ht="15.6" x14ac:dyDescent="0.3">
      <c r="A1200" s="246" t="s">
        <v>460</v>
      </c>
      <c r="B1200" s="246" t="s">
        <v>2016</v>
      </c>
      <c r="C1200" s="236"/>
      <c r="D1200" s="236"/>
      <c r="E1200" s="92"/>
      <c r="F1200" s="92"/>
      <c r="G1200" s="92"/>
      <c r="H1200" s="92"/>
      <c r="I1200" s="92"/>
      <c r="J1200" s="248">
        <f t="shared" si="197"/>
        <v>0</v>
      </c>
      <c r="K1200" s="249"/>
      <c r="L1200" s="249"/>
      <c r="M1200" s="238"/>
      <c r="N1200" s="238"/>
      <c r="O1200" s="238"/>
      <c r="P1200" s="238"/>
      <c r="Q1200" s="238"/>
      <c r="R1200" s="238"/>
      <c r="S1200" s="242" t="s">
        <v>5804</v>
      </c>
      <c r="T1200" s="242">
        <f>SUM(E1203:E1207)</f>
        <v>2</v>
      </c>
      <c r="U1200" s="242">
        <f>SUM(F1203:F1207)</f>
        <v>46</v>
      </c>
      <c r="V1200" s="242">
        <f>SUM(G1203:G1207)</f>
        <v>11</v>
      </c>
      <c r="W1200" s="242">
        <f>SUM(H1203:H1207)</f>
        <v>59</v>
      </c>
      <c r="X1200" s="242">
        <f>SUM(I1203:I1207)</f>
        <v>433</v>
      </c>
      <c r="Y1200" s="242">
        <f>SUM(T1200:X1200)</f>
        <v>551</v>
      </c>
      <c r="Z1200" s="250"/>
      <c r="AA1200" s="238"/>
      <c r="AB1200" s="238"/>
      <c r="AC1200" s="238"/>
      <c r="AD1200" s="238"/>
      <c r="AE1200" s="238"/>
      <c r="AF1200" s="238"/>
      <c r="AG1200" s="238"/>
      <c r="AH1200" s="238"/>
      <c r="AI1200" s="238"/>
      <c r="AJ1200" s="238"/>
      <c r="AK1200" s="238"/>
      <c r="AL1200" s="68" t="s">
        <v>5</v>
      </c>
      <c r="AM1200" s="68" t="s">
        <v>5835</v>
      </c>
      <c r="AN1200" s="68" t="s">
        <v>5836</v>
      </c>
      <c r="AO1200" s="68" t="s">
        <v>5837</v>
      </c>
      <c r="AP1200" s="68" t="s">
        <v>5838</v>
      </c>
      <c r="AQ1200" s="68" t="s">
        <v>5839</v>
      </c>
      <c r="AR1200" s="68" t="s">
        <v>5840</v>
      </c>
      <c r="AS1200" s="68" t="s">
        <v>5841</v>
      </c>
      <c r="AT1200" s="68" t="s">
        <v>5842</v>
      </c>
      <c r="AU1200" s="238"/>
      <c r="AV1200" s="238"/>
      <c r="AW1200" s="238"/>
      <c r="AX1200" s="238"/>
      <c r="AY1200" s="238"/>
      <c r="AZ1200" s="238"/>
      <c r="BA1200" s="238"/>
      <c r="BB1200" s="238"/>
      <c r="BC1200" s="238"/>
      <c r="BD1200" s="238"/>
      <c r="BE1200" s="238"/>
      <c r="BF1200" s="238"/>
      <c r="BG1200" s="238"/>
      <c r="BH1200" s="238"/>
      <c r="BR1200" s="11"/>
      <c r="BV1200" s="11"/>
    </row>
    <row r="1201" spans="1:74" ht="15.6" x14ac:dyDescent="0.3">
      <c r="A1201" s="246" t="s">
        <v>460</v>
      </c>
      <c r="B1201" s="246" t="s">
        <v>4236</v>
      </c>
      <c r="C1201" s="236"/>
      <c r="D1201" s="236"/>
      <c r="E1201" s="92"/>
      <c r="F1201" s="92"/>
      <c r="G1201" s="92"/>
      <c r="H1201" s="92"/>
      <c r="I1201" s="92"/>
      <c r="J1201" s="248">
        <f t="shared" si="197"/>
        <v>0</v>
      </c>
      <c r="K1201" s="249"/>
      <c r="L1201" s="249"/>
      <c r="M1201" s="238"/>
      <c r="N1201" s="238"/>
      <c r="O1201" s="238"/>
      <c r="P1201" s="238"/>
      <c r="Q1201" s="238"/>
      <c r="R1201" s="238"/>
      <c r="S1201" s="242" t="s">
        <v>5805</v>
      </c>
      <c r="T1201" s="242">
        <f>SUM(E1208:E1212)</f>
        <v>12</v>
      </c>
      <c r="U1201" s="242">
        <f>SUM(F1208:F1212)</f>
        <v>176</v>
      </c>
      <c r="V1201" s="242">
        <f>SUM(G1208:G1212)</f>
        <v>80</v>
      </c>
      <c r="W1201" s="242">
        <f>SUM(H1208:H1212)</f>
        <v>98</v>
      </c>
      <c r="X1201" s="242">
        <f>SUM(I1208:I1212)</f>
        <v>0</v>
      </c>
      <c r="Y1201" s="242">
        <f>SUM(T1201:X1201)</f>
        <v>366</v>
      </c>
      <c r="Z1201" s="250"/>
      <c r="AA1201" s="238"/>
      <c r="AB1201" s="238"/>
      <c r="AC1201" s="238"/>
      <c r="AD1201" s="238"/>
      <c r="AE1201" s="238"/>
      <c r="AF1201" s="238"/>
      <c r="AG1201" s="238"/>
      <c r="AH1201" s="238"/>
      <c r="AI1201" s="238"/>
      <c r="AJ1201" s="238"/>
      <c r="AK1201" s="238"/>
      <c r="AL1201" s="68" t="s">
        <v>5870</v>
      </c>
      <c r="AM1201" s="65">
        <v>0</v>
      </c>
      <c r="AN1201" s="65">
        <v>0</v>
      </c>
      <c r="AO1201" s="65">
        <v>0</v>
      </c>
      <c r="AP1201" s="65">
        <v>0</v>
      </c>
      <c r="AQ1201" s="65">
        <v>0</v>
      </c>
      <c r="AR1201" s="65">
        <v>0</v>
      </c>
      <c r="AS1201" s="65">
        <v>0</v>
      </c>
      <c r="AT1201" s="65">
        <v>0</v>
      </c>
      <c r="AU1201" s="238"/>
      <c r="AV1201" s="238"/>
      <c r="AW1201" s="238"/>
      <c r="AX1201" s="238"/>
      <c r="AY1201" s="238"/>
      <c r="AZ1201" s="238"/>
      <c r="BA1201" s="238"/>
      <c r="BB1201" s="238"/>
      <c r="BC1201" s="238"/>
      <c r="BD1201" s="238"/>
      <c r="BE1201" s="238"/>
      <c r="BF1201" s="238"/>
      <c r="BG1201" s="238"/>
      <c r="BH1201" s="238"/>
      <c r="BR1201" s="11"/>
      <c r="BV1201" s="11"/>
    </row>
    <row r="1202" spans="1:74" ht="15.6" x14ac:dyDescent="0.3">
      <c r="A1202" s="246" t="s">
        <v>460</v>
      </c>
      <c r="B1202" s="246" t="s">
        <v>721</v>
      </c>
      <c r="C1202" s="247"/>
      <c r="D1202" s="247">
        <v>108</v>
      </c>
      <c r="E1202" s="92"/>
      <c r="F1202" s="247">
        <v>15</v>
      </c>
      <c r="G1202" s="92"/>
      <c r="H1202" s="247">
        <v>26</v>
      </c>
      <c r="I1202" s="247">
        <v>67</v>
      </c>
      <c r="J1202" s="248">
        <f t="shared" si="197"/>
        <v>108</v>
      </c>
      <c r="K1202" s="249"/>
      <c r="L1202" s="249">
        <f>SUM(J1198:J1202)</f>
        <v>173</v>
      </c>
      <c r="M1202" s="238"/>
      <c r="N1202" s="238"/>
      <c r="O1202" s="238"/>
      <c r="P1202" s="238"/>
      <c r="Q1202" s="238"/>
      <c r="R1202" s="238"/>
      <c r="S1202" s="241"/>
      <c r="T1202" s="241">
        <f t="shared" ref="T1202:Y1202" si="198">SUM(T1198:T1201)</f>
        <v>14</v>
      </c>
      <c r="U1202" s="241">
        <f t="shared" si="198"/>
        <v>249</v>
      </c>
      <c r="V1202" s="241">
        <f t="shared" si="198"/>
        <v>91</v>
      </c>
      <c r="W1202" s="241">
        <f t="shared" si="198"/>
        <v>190</v>
      </c>
      <c r="X1202" s="241">
        <f t="shared" si="198"/>
        <v>556</v>
      </c>
      <c r="Y1202" s="241">
        <f t="shared" si="198"/>
        <v>1100</v>
      </c>
      <c r="Z1202" s="250"/>
      <c r="AA1202" s="238"/>
      <c r="AB1202" s="238"/>
      <c r="AC1202" s="238"/>
      <c r="AD1202" s="238"/>
      <c r="AE1202" s="238"/>
      <c r="AF1202" s="238"/>
      <c r="AG1202" s="238"/>
      <c r="AH1202" s="238"/>
      <c r="AI1202" s="238"/>
      <c r="AJ1202" s="238"/>
      <c r="AK1202" s="238"/>
      <c r="AL1202" s="68" t="s">
        <v>5871</v>
      </c>
      <c r="AM1202" s="65">
        <v>0</v>
      </c>
      <c r="AN1202" s="65">
        <v>0</v>
      </c>
      <c r="AO1202" s="65">
        <v>0</v>
      </c>
      <c r="AP1202" s="65">
        <v>0</v>
      </c>
      <c r="AQ1202" s="65">
        <v>0</v>
      </c>
      <c r="AR1202" s="65">
        <v>0</v>
      </c>
      <c r="AS1202" s="65">
        <v>0</v>
      </c>
      <c r="AT1202" s="65">
        <v>0</v>
      </c>
      <c r="AU1202" s="238"/>
      <c r="AV1202" s="238"/>
      <c r="AW1202" s="238"/>
      <c r="AX1202" s="238"/>
      <c r="AY1202" s="238"/>
      <c r="AZ1202" s="238"/>
      <c r="BA1202" s="238"/>
      <c r="BB1202" s="238"/>
      <c r="BC1202" s="238"/>
      <c r="BD1202" s="238"/>
      <c r="BE1202" s="238"/>
      <c r="BF1202" s="238"/>
      <c r="BG1202" s="238"/>
      <c r="BH1202" s="238"/>
      <c r="BR1202" s="11"/>
      <c r="BV1202" s="11"/>
    </row>
    <row r="1203" spans="1:74" ht="15.6" x14ac:dyDescent="0.3">
      <c r="A1203" s="242" t="s">
        <v>464</v>
      </c>
      <c r="B1203" s="242" t="s">
        <v>1601</v>
      </c>
      <c r="C1203" s="243"/>
      <c r="D1203" s="243">
        <v>46</v>
      </c>
      <c r="E1203" s="141"/>
      <c r="F1203" s="243">
        <v>18</v>
      </c>
      <c r="G1203" s="141"/>
      <c r="H1203" s="243">
        <v>28</v>
      </c>
      <c r="I1203" s="141"/>
      <c r="J1203" s="244">
        <f t="shared" si="197"/>
        <v>46</v>
      </c>
      <c r="K1203" s="241"/>
      <c r="L1203" s="241"/>
      <c r="M1203" s="238"/>
      <c r="N1203" s="238"/>
      <c r="O1203" s="238"/>
      <c r="P1203" s="238"/>
      <c r="Q1203" s="238"/>
      <c r="R1203" s="238"/>
      <c r="S1203" s="242" t="s">
        <v>5809</v>
      </c>
      <c r="T1203" s="242" t="s">
        <v>264</v>
      </c>
      <c r="U1203" s="242" t="s">
        <v>121</v>
      </c>
      <c r="V1203" s="242" t="s">
        <v>543</v>
      </c>
      <c r="W1203" s="242" t="s">
        <v>198</v>
      </c>
      <c r="X1203" s="242" t="s">
        <v>300</v>
      </c>
      <c r="Y1203" s="242" t="s">
        <v>117</v>
      </c>
      <c r="Z1203" s="241"/>
      <c r="AA1203" s="238"/>
      <c r="AB1203" s="238"/>
      <c r="AC1203" s="238"/>
      <c r="AD1203" s="238"/>
      <c r="AE1203" s="238"/>
      <c r="AF1203" s="238"/>
      <c r="AG1203" s="238"/>
      <c r="AH1203" s="238"/>
      <c r="AI1203" s="238"/>
      <c r="AJ1203" s="238"/>
      <c r="AK1203" s="238"/>
      <c r="AL1203" s="68" t="s">
        <v>5872</v>
      </c>
      <c r="AM1203" s="65">
        <v>0</v>
      </c>
      <c r="AN1203" s="65">
        <v>0</v>
      </c>
      <c r="AO1203" s="65">
        <v>0</v>
      </c>
      <c r="AP1203" s="65">
        <v>0</v>
      </c>
      <c r="AQ1203" s="65">
        <v>0</v>
      </c>
      <c r="AR1203" s="65">
        <v>0</v>
      </c>
      <c r="AS1203" s="65">
        <v>0</v>
      </c>
      <c r="AT1203" s="65">
        <v>0</v>
      </c>
      <c r="AU1203" s="238"/>
      <c r="AV1203" s="238"/>
      <c r="AW1203" s="238"/>
      <c r="AX1203" s="238"/>
      <c r="AY1203" s="238"/>
      <c r="AZ1203" s="238"/>
      <c r="BA1203" s="238"/>
      <c r="BB1203" s="238"/>
      <c r="BC1203" s="238"/>
      <c r="BD1203" s="238"/>
      <c r="BE1203" s="238"/>
      <c r="BF1203" s="238"/>
      <c r="BG1203" s="238"/>
      <c r="BH1203" s="238"/>
      <c r="BR1203" s="11"/>
      <c r="BV1203" s="11"/>
    </row>
    <row r="1204" spans="1:74" ht="15.6" x14ac:dyDescent="0.3">
      <c r="A1204" s="242" t="s">
        <v>464</v>
      </c>
      <c r="B1204" s="242" t="s">
        <v>944</v>
      </c>
      <c r="C1204" s="243"/>
      <c r="D1204" s="243">
        <v>5</v>
      </c>
      <c r="E1204" s="141"/>
      <c r="F1204" s="243">
        <v>1</v>
      </c>
      <c r="G1204" s="141"/>
      <c r="H1204" s="243">
        <v>4</v>
      </c>
      <c r="I1204" s="141"/>
      <c r="J1204" s="244">
        <f t="shared" si="197"/>
        <v>5</v>
      </c>
      <c r="K1204" s="241"/>
      <c r="L1204" s="241"/>
      <c r="M1204" s="238"/>
      <c r="N1204" s="238"/>
      <c r="O1204" s="238"/>
      <c r="P1204" s="238"/>
      <c r="Q1204" s="238"/>
      <c r="R1204" s="238"/>
      <c r="S1204" s="242" t="s">
        <v>5945</v>
      </c>
      <c r="T1204" s="242">
        <v>0</v>
      </c>
      <c r="U1204" s="242">
        <v>0</v>
      </c>
      <c r="V1204" s="242">
        <v>0</v>
      </c>
      <c r="W1204" s="242">
        <v>0</v>
      </c>
      <c r="X1204" s="242">
        <v>0</v>
      </c>
      <c r="Y1204" s="242">
        <f>SUM(T1204:X1204)</f>
        <v>0</v>
      </c>
      <c r="Z1204" s="250"/>
      <c r="AA1204" s="238"/>
      <c r="AB1204" s="238"/>
      <c r="AC1204" s="238"/>
      <c r="AD1204" s="238"/>
      <c r="AE1204" s="238"/>
      <c r="AF1204" s="238"/>
      <c r="AG1204" s="238"/>
      <c r="AH1204" s="238"/>
      <c r="AI1204" s="238"/>
      <c r="AJ1204" s="238"/>
      <c r="AK1204" s="238"/>
      <c r="AL1204" s="68" t="s">
        <v>5873</v>
      </c>
      <c r="AM1204" s="65">
        <v>0</v>
      </c>
      <c r="AN1204" s="65">
        <v>0</v>
      </c>
      <c r="AO1204" s="65">
        <v>0</v>
      </c>
      <c r="AP1204" s="65">
        <v>0</v>
      </c>
      <c r="AQ1204" s="65">
        <v>0</v>
      </c>
      <c r="AR1204" s="65">
        <v>0</v>
      </c>
      <c r="AS1204" s="65">
        <v>0</v>
      </c>
      <c r="AT1204" s="65">
        <v>0</v>
      </c>
      <c r="AU1204" s="238"/>
      <c r="AV1204" s="238"/>
      <c r="AW1204" s="238"/>
      <c r="AX1204" s="238"/>
      <c r="AY1204" s="238"/>
      <c r="AZ1204" s="238"/>
      <c r="BA1204" s="238"/>
      <c r="BB1204" s="238"/>
      <c r="BC1204" s="238"/>
      <c r="BD1204" s="238"/>
      <c r="BE1204" s="238"/>
      <c r="BF1204" s="238"/>
      <c r="BG1204" s="238"/>
      <c r="BH1204" s="238"/>
      <c r="BR1204" s="11"/>
      <c r="BV1204" s="11"/>
    </row>
    <row r="1205" spans="1:74" ht="15.6" x14ac:dyDescent="0.3">
      <c r="A1205" s="242" t="s">
        <v>464</v>
      </c>
      <c r="B1205" s="242" t="s">
        <v>2016</v>
      </c>
      <c r="C1205" s="251"/>
      <c r="D1205" s="251"/>
      <c r="E1205" s="141"/>
      <c r="F1205" s="141"/>
      <c r="G1205" s="141"/>
      <c r="H1205" s="141"/>
      <c r="I1205" s="141"/>
      <c r="J1205" s="244">
        <f t="shared" si="197"/>
        <v>0</v>
      </c>
      <c r="K1205" s="241"/>
      <c r="L1205" s="241"/>
      <c r="M1205" s="238"/>
      <c r="N1205" s="238"/>
      <c r="O1205" s="238"/>
      <c r="P1205" s="238"/>
      <c r="Q1205" s="238"/>
      <c r="R1205" s="238"/>
      <c r="S1205" s="242" t="s">
        <v>5803</v>
      </c>
      <c r="T1205" s="252">
        <f>E1198</f>
        <v>0</v>
      </c>
      <c r="U1205" s="252">
        <f>F1198</f>
        <v>5</v>
      </c>
      <c r="V1205" s="252">
        <f>G1198</f>
        <v>0</v>
      </c>
      <c r="W1205" s="252">
        <f>H1198</f>
        <v>3</v>
      </c>
      <c r="X1205" s="252">
        <f>I1198</f>
        <v>0</v>
      </c>
      <c r="Y1205" s="242">
        <f>SUM(T1205:X1205)</f>
        <v>8</v>
      </c>
      <c r="Z1205" s="250"/>
      <c r="AA1205" s="238"/>
      <c r="AB1205" s="238"/>
      <c r="AC1205" s="238"/>
      <c r="AD1205" s="238"/>
      <c r="AE1205" s="238"/>
      <c r="AF1205" s="238"/>
      <c r="AG1205" s="238"/>
      <c r="AH1205" s="238"/>
      <c r="AI1205" s="238"/>
      <c r="AJ1205" s="238"/>
      <c r="AK1205" s="238"/>
      <c r="AL1205" s="68" t="s">
        <v>5989</v>
      </c>
      <c r="AM1205" s="65">
        <v>0</v>
      </c>
      <c r="AN1205" s="65">
        <v>0</v>
      </c>
      <c r="AO1205" s="65">
        <v>0</v>
      </c>
      <c r="AP1205" s="65">
        <v>0</v>
      </c>
      <c r="AQ1205" s="65">
        <v>415</v>
      </c>
      <c r="AR1205" s="65">
        <v>435</v>
      </c>
      <c r="AS1205" s="219">
        <v>345</v>
      </c>
      <c r="AT1205" s="219">
        <v>433</v>
      </c>
      <c r="AU1205" s="238"/>
      <c r="AV1205" s="238"/>
      <c r="AW1205" s="238"/>
      <c r="AX1205" s="238"/>
      <c r="AY1205" s="238"/>
      <c r="AZ1205" s="238"/>
      <c r="BA1205" s="238"/>
      <c r="BB1205" s="238"/>
      <c r="BC1205" s="238"/>
      <c r="BD1205" s="238"/>
      <c r="BE1205" s="238"/>
      <c r="BF1205" s="238"/>
      <c r="BG1205" s="238"/>
      <c r="BH1205" s="238"/>
      <c r="BR1205" s="11"/>
      <c r="BV1205" s="11"/>
    </row>
    <row r="1206" spans="1:74" ht="15.6" x14ac:dyDescent="0.3">
      <c r="A1206" s="242" t="s">
        <v>464</v>
      </c>
      <c r="B1206" s="242" t="s">
        <v>4236</v>
      </c>
      <c r="C1206" s="243"/>
      <c r="D1206" s="243">
        <v>1</v>
      </c>
      <c r="E1206" s="141"/>
      <c r="F1206" s="243">
        <v>1</v>
      </c>
      <c r="G1206" s="141"/>
      <c r="H1206" s="141"/>
      <c r="I1206" s="141"/>
      <c r="J1206" s="244">
        <f t="shared" si="197"/>
        <v>1</v>
      </c>
      <c r="K1206" s="241"/>
      <c r="L1206" s="241"/>
      <c r="M1206" s="238"/>
      <c r="N1206" s="238"/>
      <c r="O1206" s="238"/>
      <c r="P1206" s="238"/>
      <c r="Q1206" s="238"/>
      <c r="R1206" s="238"/>
      <c r="S1206" s="242" t="s">
        <v>5804</v>
      </c>
      <c r="T1206" s="242">
        <f>E1203</f>
        <v>0</v>
      </c>
      <c r="U1206" s="242">
        <f>F1203</f>
        <v>18</v>
      </c>
      <c r="V1206" s="242">
        <f>G1203</f>
        <v>0</v>
      </c>
      <c r="W1206" s="242">
        <f>H1203</f>
        <v>28</v>
      </c>
      <c r="X1206" s="242">
        <f>I1203</f>
        <v>0</v>
      </c>
      <c r="Y1206" s="242">
        <f>SUM(T1206:X1206)</f>
        <v>46</v>
      </c>
      <c r="Z1206" s="250"/>
      <c r="AA1206" s="238"/>
      <c r="AB1206" s="238"/>
      <c r="AC1206" s="238"/>
      <c r="AD1206" s="238"/>
      <c r="AE1206" s="238"/>
      <c r="AF1206" s="238"/>
      <c r="AG1206" s="238"/>
      <c r="AH1206" s="238"/>
      <c r="AI1206" s="238"/>
      <c r="AJ1206" s="238"/>
      <c r="AK1206" s="238"/>
      <c r="AL1206" s="68"/>
      <c r="AM1206" s="68"/>
      <c r="AN1206" s="68"/>
      <c r="AO1206" s="68"/>
      <c r="AP1206" s="68"/>
      <c r="AQ1206" s="68"/>
      <c r="AR1206" s="68"/>
      <c r="AS1206" s="68"/>
      <c r="AT1206" s="68"/>
      <c r="AU1206" s="238"/>
      <c r="AV1206" s="238"/>
      <c r="AW1206" s="238"/>
      <c r="AX1206" s="238"/>
      <c r="AY1206" s="238"/>
      <c r="AZ1206" s="238"/>
      <c r="BA1206" s="238"/>
      <c r="BB1206" s="238"/>
      <c r="BC1206" s="238"/>
      <c r="BD1206" s="238"/>
      <c r="BE1206" s="238"/>
      <c r="BF1206" s="238"/>
      <c r="BG1206" s="238"/>
      <c r="BH1206" s="238"/>
      <c r="BR1206" s="11"/>
      <c r="BV1206" s="11"/>
    </row>
    <row r="1207" spans="1:74" ht="15.6" x14ac:dyDescent="0.3">
      <c r="A1207" s="242" t="s">
        <v>464</v>
      </c>
      <c r="B1207" s="242" t="s">
        <v>721</v>
      </c>
      <c r="C1207" s="243"/>
      <c r="D1207" s="243">
        <v>499</v>
      </c>
      <c r="E1207" s="243">
        <v>2</v>
      </c>
      <c r="F1207" s="243">
        <v>26</v>
      </c>
      <c r="G1207" s="243">
        <v>11</v>
      </c>
      <c r="H1207" s="243">
        <v>27</v>
      </c>
      <c r="I1207" s="243">
        <v>433</v>
      </c>
      <c r="J1207" s="244">
        <f t="shared" si="197"/>
        <v>499</v>
      </c>
      <c r="K1207" s="241"/>
      <c r="L1207" s="228">
        <f>SUM(J1203:J1207)</f>
        <v>551</v>
      </c>
      <c r="M1207" s="238"/>
      <c r="N1207" s="238"/>
      <c r="O1207" s="238"/>
      <c r="P1207" s="238"/>
      <c r="Q1207" s="238"/>
      <c r="R1207" s="238"/>
      <c r="S1207" s="242" t="s">
        <v>5805</v>
      </c>
      <c r="T1207" s="252">
        <f>E1208</f>
        <v>2</v>
      </c>
      <c r="U1207" s="252">
        <f>F1208</f>
        <v>43</v>
      </c>
      <c r="V1207" s="252">
        <f>G1208</f>
        <v>11</v>
      </c>
      <c r="W1207" s="252">
        <f>H1208</f>
        <v>53</v>
      </c>
      <c r="X1207" s="252">
        <f>I1208</f>
        <v>0</v>
      </c>
      <c r="Y1207" s="242">
        <f>SUM(T1207:X1207)</f>
        <v>109</v>
      </c>
      <c r="Z1207" s="250"/>
      <c r="AA1207" s="238"/>
      <c r="AB1207" s="238"/>
      <c r="AC1207" s="238"/>
      <c r="AD1207" s="238"/>
      <c r="AE1207" s="238"/>
      <c r="AF1207" s="238"/>
      <c r="AG1207" s="238"/>
      <c r="AH1207" s="238"/>
      <c r="AI1207" s="238"/>
      <c r="AJ1207" s="238"/>
      <c r="AK1207" s="238"/>
      <c r="AL1207" s="68" t="s">
        <v>5</v>
      </c>
      <c r="AM1207" s="68" t="s">
        <v>5835</v>
      </c>
      <c r="AN1207" s="68" t="s">
        <v>5836</v>
      </c>
      <c r="AO1207" s="68" t="s">
        <v>5837</v>
      </c>
      <c r="AP1207" s="68" t="s">
        <v>5838</v>
      </c>
      <c r="AQ1207" s="68" t="s">
        <v>5839</v>
      </c>
      <c r="AR1207" s="68" t="s">
        <v>5840</v>
      </c>
      <c r="AS1207" s="68" t="s">
        <v>5841</v>
      </c>
      <c r="AT1207" s="68" t="s">
        <v>5842</v>
      </c>
      <c r="AU1207" s="238"/>
      <c r="AV1207" s="238"/>
      <c r="AW1207" s="238"/>
      <c r="AX1207" s="238"/>
      <c r="AY1207" s="238"/>
      <c r="AZ1207" s="238"/>
      <c r="BA1207" s="238"/>
      <c r="BB1207" s="238"/>
      <c r="BC1207" s="238"/>
      <c r="BD1207" s="238"/>
      <c r="BE1207" s="238"/>
      <c r="BF1207" s="238"/>
      <c r="BG1207" s="238"/>
      <c r="BH1207" s="238"/>
      <c r="BR1207" s="11"/>
      <c r="BV1207" s="11"/>
    </row>
    <row r="1208" spans="1:74" ht="15.6" x14ac:dyDescent="0.3">
      <c r="A1208" s="246" t="s">
        <v>468</v>
      </c>
      <c r="B1208" s="246" t="s">
        <v>1601</v>
      </c>
      <c r="C1208" s="247"/>
      <c r="D1208" s="247">
        <v>109</v>
      </c>
      <c r="E1208" s="247">
        <v>2</v>
      </c>
      <c r="F1208" s="247">
        <v>43</v>
      </c>
      <c r="G1208" s="247">
        <v>11</v>
      </c>
      <c r="H1208" s="247">
        <v>53</v>
      </c>
      <c r="I1208" s="92"/>
      <c r="J1208" s="248">
        <f t="shared" si="197"/>
        <v>109</v>
      </c>
      <c r="K1208" s="249"/>
      <c r="L1208" s="249"/>
      <c r="M1208" s="238"/>
      <c r="N1208" s="238"/>
      <c r="O1208" s="238"/>
      <c r="P1208" s="238"/>
      <c r="Q1208" s="238"/>
      <c r="R1208" s="238"/>
      <c r="S1208" s="241"/>
      <c r="T1208" s="241">
        <f t="shared" ref="T1208:Y1208" si="199">SUM(T1204:T1207)</f>
        <v>2</v>
      </c>
      <c r="U1208" s="241">
        <f t="shared" si="199"/>
        <v>66</v>
      </c>
      <c r="V1208" s="241">
        <f t="shared" si="199"/>
        <v>11</v>
      </c>
      <c r="W1208" s="241">
        <f t="shared" si="199"/>
        <v>84</v>
      </c>
      <c r="X1208" s="241">
        <f t="shared" si="199"/>
        <v>0</v>
      </c>
      <c r="Y1208" s="241">
        <f t="shared" si="199"/>
        <v>163</v>
      </c>
      <c r="Z1208" s="250"/>
      <c r="AA1208" s="238"/>
      <c r="AB1208" s="238"/>
      <c r="AC1208" s="238"/>
      <c r="AD1208" s="238"/>
      <c r="AE1208" s="238"/>
      <c r="AF1208" s="238"/>
      <c r="AG1208" s="238"/>
      <c r="AH1208" s="238"/>
      <c r="AI1208" s="238"/>
      <c r="AJ1208" s="238"/>
      <c r="AK1208" s="238"/>
      <c r="AL1208" s="68" t="s">
        <v>5884</v>
      </c>
      <c r="AM1208" s="65">
        <v>0</v>
      </c>
      <c r="AN1208" s="65">
        <v>1</v>
      </c>
      <c r="AO1208" s="65">
        <v>1</v>
      </c>
      <c r="AP1208" s="65">
        <v>1</v>
      </c>
      <c r="AQ1208" s="65">
        <v>0</v>
      </c>
      <c r="AR1208" s="65">
        <v>0</v>
      </c>
      <c r="AS1208" s="65">
        <v>0</v>
      </c>
      <c r="AT1208" s="65">
        <v>0</v>
      </c>
      <c r="AU1208" s="238"/>
      <c r="AV1208" s="238"/>
      <c r="AW1208" s="238"/>
      <c r="AX1208" s="238"/>
      <c r="AY1208" s="238"/>
      <c r="AZ1208" s="238"/>
      <c r="BA1208" s="238"/>
      <c r="BB1208" s="238"/>
      <c r="BC1208" s="238"/>
      <c r="BD1208" s="238"/>
      <c r="BE1208" s="238"/>
      <c r="BF1208" s="238"/>
      <c r="BG1208" s="238"/>
      <c r="BH1208" s="238"/>
      <c r="BR1208" s="11"/>
      <c r="BV1208" s="11"/>
    </row>
    <row r="1209" spans="1:74" ht="15.6" x14ac:dyDescent="0.3">
      <c r="A1209" s="246" t="s">
        <v>468</v>
      </c>
      <c r="B1209" s="246" t="s">
        <v>944</v>
      </c>
      <c r="C1209" s="247"/>
      <c r="D1209" s="247">
        <v>75</v>
      </c>
      <c r="E1209" s="247">
        <v>1</v>
      </c>
      <c r="F1209" s="247">
        <v>35</v>
      </c>
      <c r="G1209" s="247">
        <v>22</v>
      </c>
      <c r="H1209" s="247">
        <v>17</v>
      </c>
      <c r="I1209" s="92"/>
      <c r="J1209" s="248">
        <f t="shared" si="197"/>
        <v>75</v>
      </c>
      <c r="K1209" s="249"/>
      <c r="L1209" s="249"/>
      <c r="M1209" s="238"/>
      <c r="N1209" s="238"/>
      <c r="O1209" s="238"/>
      <c r="P1209" s="238"/>
      <c r="Q1209" s="238"/>
      <c r="R1209" s="238"/>
      <c r="S1209" s="242" t="s">
        <v>5812</v>
      </c>
      <c r="T1209" s="242" t="s">
        <v>264</v>
      </c>
      <c r="U1209" s="242" t="s">
        <v>121</v>
      </c>
      <c r="V1209" s="242" t="s">
        <v>543</v>
      </c>
      <c r="W1209" s="242" t="s">
        <v>198</v>
      </c>
      <c r="X1209" s="242" t="s">
        <v>300</v>
      </c>
      <c r="Y1209" s="242" t="s">
        <v>5813</v>
      </c>
      <c r="Z1209" s="253"/>
      <c r="AA1209" s="238"/>
      <c r="AB1209" s="238"/>
      <c r="AC1209" s="238"/>
      <c r="AD1209" s="238"/>
      <c r="AE1209" s="238"/>
      <c r="AF1209" s="238"/>
      <c r="AG1209" s="238"/>
      <c r="AH1209" s="238"/>
      <c r="AI1209" s="238"/>
      <c r="AJ1209" s="238"/>
      <c r="AK1209" s="238"/>
      <c r="AL1209" s="68" t="s">
        <v>5885</v>
      </c>
      <c r="AM1209" s="65">
        <v>3</v>
      </c>
      <c r="AN1209" s="65">
        <v>1</v>
      </c>
      <c r="AO1209" s="65">
        <v>1</v>
      </c>
      <c r="AP1209" s="65">
        <v>1</v>
      </c>
      <c r="AQ1209" s="65">
        <v>0</v>
      </c>
      <c r="AR1209" s="65">
        <v>0</v>
      </c>
      <c r="AS1209" s="65">
        <v>0</v>
      </c>
      <c r="AT1209" s="65">
        <v>1</v>
      </c>
      <c r="AU1209" s="238"/>
      <c r="AV1209" s="238"/>
      <c r="AW1209" s="238"/>
      <c r="AX1209" s="238"/>
      <c r="AY1209" s="238"/>
      <c r="AZ1209" s="238"/>
      <c r="BA1209" s="238"/>
      <c r="BB1209" s="238"/>
      <c r="BC1209" s="238"/>
      <c r="BD1209" s="238"/>
      <c r="BE1209" s="238"/>
      <c r="BF1209" s="238"/>
      <c r="BG1209" s="238"/>
      <c r="BH1209" s="238"/>
      <c r="BR1209" s="11"/>
      <c r="BV1209" s="11"/>
    </row>
    <row r="1210" spans="1:74" ht="15.6" x14ac:dyDescent="0.3">
      <c r="A1210" s="246" t="s">
        <v>468</v>
      </c>
      <c r="B1210" s="246" t="s">
        <v>2016</v>
      </c>
      <c r="C1210" s="247"/>
      <c r="D1210" s="247">
        <v>9</v>
      </c>
      <c r="E1210" s="247">
        <v>2</v>
      </c>
      <c r="F1210" s="247">
        <v>5</v>
      </c>
      <c r="G1210" s="247">
        <v>1</v>
      </c>
      <c r="H1210" s="247">
        <v>1</v>
      </c>
      <c r="I1210" s="92"/>
      <c r="J1210" s="248">
        <f t="shared" si="197"/>
        <v>9</v>
      </c>
      <c r="K1210" s="249"/>
      <c r="L1210" s="249"/>
      <c r="M1210" s="238"/>
      <c r="N1210" s="238"/>
      <c r="O1210" s="238"/>
      <c r="P1210" s="238"/>
      <c r="Q1210" s="238"/>
      <c r="R1210" s="238"/>
      <c r="S1210" s="242" t="s">
        <v>5945</v>
      </c>
      <c r="T1210" s="252">
        <f t="shared" ref="T1210:X1213" si="200" xml:space="preserve"> T1198-T1204</f>
        <v>0</v>
      </c>
      <c r="U1210" s="252">
        <f t="shared" si="200"/>
        <v>6</v>
      </c>
      <c r="V1210" s="252">
        <f t="shared" si="200"/>
        <v>0</v>
      </c>
      <c r="W1210" s="252">
        <f t="shared" si="200"/>
        <v>4</v>
      </c>
      <c r="X1210" s="252">
        <f t="shared" si="200"/>
        <v>0</v>
      </c>
      <c r="Y1210" s="252">
        <f>SUM(T1210:W1210)</f>
        <v>10</v>
      </c>
      <c r="Z1210" s="250">
        <f>SUM(T1210:X1210)</f>
        <v>10</v>
      </c>
      <c r="AA1210" s="238"/>
      <c r="AB1210" s="238"/>
      <c r="AC1210" s="238"/>
      <c r="AD1210" s="238"/>
      <c r="AE1210" s="238"/>
      <c r="AF1210" s="238"/>
      <c r="AG1210" s="238"/>
      <c r="AH1210" s="238"/>
      <c r="AI1210" s="238"/>
      <c r="AJ1210" s="238"/>
      <c r="AK1210" s="238"/>
      <c r="AL1210" s="68" t="s">
        <v>5886</v>
      </c>
      <c r="AM1210" s="65">
        <v>3</v>
      </c>
      <c r="AN1210" s="65">
        <v>5</v>
      </c>
      <c r="AO1210" s="65">
        <v>3</v>
      </c>
      <c r="AP1210" s="65">
        <v>2</v>
      </c>
      <c r="AQ1210" s="65">
        <v>0</v>
      </c>
      <c r="AR1210" s="65">
        <v>0</v>
      </c>
      <c r="AS1210" s="65">
        <v>0</v>
      </c>
      <c r="AT1210" s="65">
        <v>1</v>
      </c>
      <c r="AU1210" s="238"/>
      <c r="AV1210" s="238"/>
      <c r="AW1210" s="238"/>
      <c r="AX1210" s="238"/>
      <c r="AY1210" s="238"/>
      <c r="AZ1210" s="238"/>
      <c r="BA1210" s="238"/>
      <c r="BB1210" s="238"/>
      <c r="BC1210" s="238"/>
      <c r="BD1210" s="238"/>
      <c r="BE1210" s="238"/>
      <c r="BF1210" s="238"/>
      <c r="BG1210" s="238"/>
      <c r="BH1210" s="238"/>
      <c r="BR1210" s="11"/>
      <c r="BV1210" s="11"/>
    </row>
    <row r="1211" spans="1:74" ht="15.6" x14ac:dyDescent="0.3">
      <c r="A1211" s="246" t="s">
        <v>468</v>
      </c>
      <c r="B1211" s="246" t="s">
        <v>4236</v>
      </c>
      <c r="C1211" s="247"/>
      <c r="D1211" s="247">
        <v>5</v>
      </c>
      <c r="E1211" s="236"/>
      <c r="F1211" s="247">
        <v>4</v>
      </c>
      <c r="G1211" s="247">
        <v>1</v>
      </c>
      <c r="H1211" s="92"/>
      <c r="I1211" s="92"/>
      <c r="J1211" s="248">
        <f t="shared" si="197"/>
        <v>5</v>
      </c>
      <c r="K1211" s="249"/>
      <c r="L1211" s="249"/>
      <c r="M1211" s="238"/>
      <c r="N1211" s="238"/>
      <c r="O1211" s="238"/>
      <c r="P1211" s="238"/>
      <c r="Q1211" s="238"/>
      <c r="R1211" s="238"/>
      <c r="S1211" s="242" t="s">
        <v>5803</v>
      </c>
      <c r="T1211" s="252">
        <f t="shared" si="200"/>
        <v>0</v>
      </c>
      <c r="U1211" s="252">
        <f t="shared" si="200"/>
        <v>16</v>
      </c>
      <c r="V1211" s="252">
        <f t="shared" si="200"/>
        <v>0</v>
      </c>
      <c r="W1211" s="252">
        <f t="shared" si="200"/>
        <v>26</v>
      </c>
      <c r="X1211" s="252">
        <f t="shared" si="200"/>
        <v>123</v>
      </c>
      <c r="Y1211" s="252">
        <f>SUM(T1211:W1211)</f>
        <v>42</v>
      </c>
      <c r="Z1211" s="250">
        <f>SUM(T1211:X1211)</f>
        <v>165</v>
      </c>
      <c r="AA1211" s="238"/>
      <c r="AB1211" s="238"/>
      <c r="AC1211" s="238"/>
      <c r="AD1211" s="238"/>
      <c r="AE1211" s="238"/>
      <c r="AF1211" s="238"/>
      <c r="AG1211" s="238"/>
      <c r="AH1211" s="238"/>
      <c r="AI1211" s="238"/>
      <c r="AJ1211" s="238"/>
      <c r="AK1211" s="238"/>
      <c r="AL1211" s="68" t="s">
        <v>5888</v>
      </c>
      <c r="AM1211" s="65">
        <v>46</v>
      </c>
      <c r="AN1211" s="65">
        <v>37</v>
      </c>
      <c r="AO1211" s="65">
        <v>28</v>
      </c>
      <c r="AP1211" s="65">
        <v>23</v>
      </c>
      <c r="AQ1211" s="65">
        <v>12</v>
      </c>
      <c r="AR1211" s="65">
        <v>18</v>
      </c>
      <c r="AS1211" s="65">
        <v>8</v>
      </c>
      <c r="AT1211" s="65">
        <v>10</v>
      </c>
      <c r="AU1211" s="238"/>
      <c r="AV1211" s="238"/>
      <c r="AW1211" s="238"/>
      <c r="AX1211" s="238"/>
      <c r="AY1211" s="238"/>
      <c r="AZ1211" s="238"/>
      <c r="BA1211" s="238"/>
      <c r="BB1211" s="238"/>
      <c r="BC1211" s="238"/>
      <c r="BD1211" s="238"/>
      <c r="BE1211" s="238"/>
      <c r="BF1211" s="238"/>
      <c r="BG1211" s="238"/>
      <c r="BH1211" s="238"/>
      <c r="BR1211" s="11"/>
      <c r="BV1211" s="11"/>
    </row>
    <row r="1212" spans="1:74" ht="15.6" x14ac:dyDescent="0.3">
      <c r="A1212" s="246" t="s">
        <v>468</v>
      </c>
      <c r="B1212" s="246" t="s">
        <v>721</v>
      </c>
      <c r="C1212" s="247"/>
      <c r="D1212" s="247">
        <v>168</v>
      </c>
      <c r="E1212" s="247">
        <v>7</v>
      </c>
      <c r="F1212" s="247">
        <v>89</v>
      </c>
      <c r="G1212" s="247">
        <v>45</v>
      </c>
      <c r="H1212" s="247">
        <v>27</v>
      </c>
      <c r="I1212" s="92"/>
      <c r="J1212" s="248">
        <f t="shared" si="197"/>
        <v>168</v>
      </c>
      <c r="K1212" s="249"/>
      <c r="L1212" s="249">
        <f>SUM(J1208:J1212)</f>
        <v>366</v>
      </c>
      <c r="M1212" s="238"/>
      <c r="N1212" s="238"/>
      <c r="O1212" s="238"/>
      <c r="P1212" s="238"/>
      <c r="Q1212" s="238"/>
      <c r="R1212" s="238"/>
      <c r="S1212" s="242" t="s">
        <v>5804</v>
      </c>
      <c r="T1212" s="252">
        <f t="shared" si="200"/>
        <v>2</v>
      </c>
      <c r="U1212" s="252">
        <f t="shared" si="200"/>
        <v>28</v>
      </c>
      <c r="V1212" s="252">
        <f t="shared" si="200"/>
        <v>11</v>
      </c>
      <c r="W1212" s="252">
        <f t="shared" si="200"/>
        <v>31</v>
      </c>
      <c r="X1212" s="252">
        <f t="shared" si="200"/>
        <v>433</v>
      </c>
      <c r="Y1212" s="252">
        <f>SUM(T1212:W1212)</f>
        <v>72</v>
      </c>
      <c r="Z1212" s="250">
        <f>SUM(T1212:X1212)</f>
        <v>505</v>
      </c>
      <c r="AA1212" s="238"/>
      <c r="AB1212" s="238"/>
      <c r="AC1212" s="238"/>
      <c r="AD1212" s="238"/>
      <c r="AE1212" s="238"/>
      <c r="AF1212" s="238"/>
      <c r="AG1212" s="238"/>
      <c r="AH1212" s="238"/>
      <c r="AI1212" s="238"/>
      <c r="AJ1212" s="238"/>
      <c r="AK1212" s="238"/>
      <c r="AL1212" s="68" t="s">
        <v>5922</v>
      </c>
      <c r="AM1212" s="65">
        <v>352</v>
      </c>
      <c r="AN1212" s="65">
        <v>266</v>
      </c>
      <c r="AO1212" s="65">
        <v>249</v>
      </c>
      <c r="AP1212" s="65">
        <v>156</v>
      </c>
      <c r="AQ1212" s="65">
        <v>84</v>
      </c>
      <c r="AR1212" s="65">
        <v>62</v>
      </c>
      <c r="AS1212" s="65">
        <v>82</v>
      </c>
      <c r="AT1212" s="65">
        <v>42</v>
      </c>
      <c r="AU1212" s="238"/>
      <c r="AV1212" s="238"/>
      <c r="AW1212" s="238"/>
      <c r="AX1212" s="238"/>
      <c r="AY1212" s="238"/>
      <c r="AZ1212" s="238"/>
      <c r="BA1212" s="238"/>
      <c r="BB1212" s="238"/>
      <c r="BC1212" s="238"/>
      <c r="BD1212" s="238"/>
      <c r="BE1212" s="238"/>
      <c r="BF1212" s="238"/>
      <c r="BG1212" s="238"/>
      <c r="BH1212" s="238"/>
      <c r="BR1212" s="11"/>
      <c r="BV1212" s="11"/>
    </row>
    <row r="1213" spans="1:74" ht="15.6" x14ac:dyDescent="0.3">
      <c r="A1213" s="242" t="s">
        <v>5810</v>
      </c>
      <c r="B1213" s="242"/>
      <c r="C1213" s="254">
        <v>1185</v>
      </c>
      <c r="D1213" s="242">
        <f t="shared" ref="D1213:J1213" si="201" xml:space="preserve"> SUM(D1197:D1212)</f>
        <v>1099</v>
      </c>
      <c r="E1213" s="254">
        <f t="shared" si="201"/>
        <v>14</v>
      </c>
      <c r="F1213" s="254">
        <f t="shared" si="201"/>
        <v>248</v>
      </c>
      <c r="G1213" s="254">
        <f t="shared" si="201"/>
        <v>91</v>
      </c>
      <c r="H1213" s="254">
        <f t="shared" si="201"/>
        <v>190</v>
      </c>
      <c r="I1213" s="254">
        <f t="shared" si="201"/>
        <v>556</v>
      </c>
      <c r="J1213" s="242">
        <f t="shared" si="201"/>
        <v>1099</v>
      </c>
      <c r="K1213" s="241"/>
      <c r="L1213" s="241"/>
      <c r="M1213" s="238"/>
      <c r="N1213" s="238"/>
      <c r="O1213" s="238"/>
      <c r="P1213" s="238"/>
      <c r="Q1213" s="238"/>
      <c r="R1213" s="238"/>
      <c r="S1213" s="242" t="s">
        <v>5805</v>
      </c>
      <c r="T1213" s="252">
        <f t="shared" si="200"/>
        <v>10</v>
      </c>
      <c r="U1213" s="252">
        <f t="shared" si="200"/>
        <v>133</v>
      </c>
      <c r="V1213" s="252">
        <f t="shared" si="200"/>
        <v>69</v>
      </c>
      <c r="W1213" s="252">
        <f t="shared" si="200"/>
        <v>45</v>
      </c>
      <c r="X1213" s="252">
        <f t="shared" si="200"/>
        <v>0</v>
      </c>
      <c r="Y1213" s="252">
        <f>SUM(T1213:W1213)</f>
        <v>257</v>
      </c>
      <c r="Z1213" s="250">
        <f>SUM(T1213:X1213)</f>
        <v>257</v>
      </c>
      <c r="AA1213" s="238"/>
      <c r="AB1213" s="238"/>
      <c r="AC1213" s="238"/>
      <c r="AD1213" s="238"/>
      <c r="AE1213" s="238"/>
      <c r="AF1213" s="238"/>
      <c r="AG1213" s="238"/>
      <c r="AH1213" s="238"/>
      <c r="AI1213" s="238"/>
      <c r="AJ1213" s="238"/>
      <c r="AK1213" s="238"/>
      <c r="AL1213" s="68" t="s">
        <v>5874</v>
      </c>
      <c r="AM1213" s="65">
        <v>349</v>
      </c>
      <c r="AN1213" s="65">
        <v>510</v>
      </c>
      <c r="AO1213" s="65">
        <v>535</v>
      </c>
      <c r="AP1213" s="65">
        <v>579</v>
      </c>
      <c r="AQ1213" s="65">
        <v>91</v>
      </c>
      <c r="AR1213" s="65">
        <v>181</v>
      </c>
      <c r="AS1213" s="65">
        <v>166</v>
      </c>
      <c r="AT1213" s="65">
        <v>123</v>
      </c>
      <c r="AU1213" s="238"/>
      <c r="AV1213" s="238"/>
      <c r="AW1213" s="238"/>
      <c r="AX1213" s="238"/>
      <c r="AY1213" s="238"/>
      <c r="AZ1213" s="238"/>
      <c r="BA1213" s="238"/>
      <c r="BB1213" s="238"/>
      <c r="BC1213" s="238"/>
      <c r="BD1213" s="238"/>
      <c r="BE1213" s="238"/>
      <c r="BF1213" s="238"/>
      <c r="BG1213" s="238"/>
      <c r="BH1213" s="238"/>
      <c r="BR1213" s="11"/>
      <c r="BV1213" s="11"/>
    </row>
    <row r="1214" spans="1:74" ht="15.6" x14ac:dyDescent="0.3">
      <c r="A1214" s="238"/>
      <c r="B1214" s="238"/>
      <c r="C1214" s="238"/>
      <c r="D1214" s="238"/>
      <c r="E1214" s="238"/>
      <c r="F1214" s="238"/>
      <c r="G1214" s="238"/>
      <c r="H1214" s="238"/>
      <c r="I1214" s="238"/>
      <c r="J1214" s="238"/>
      <c r="K1214" s="238"/>
      <c r="L1214" s="238"/>
      <c r="M1214" s="238"/>
      <c r="N1214" s="238"/>
      <c r="O1214" s="238"/>
      <c r="P1214" s="238"/>
      <c r="Q1214" s="238"/>
      <c r="R1214" s="238"/>
      <c r="S1214" s="255"/>
      <c r="T1214" s="256">
        <f t="shared" ref="T1214:Z1214" si="202">SUM(T1210:T1213)</f>
        <v>12</v>
      </c>
      <c r="U1214" s="256">
        <f t="shared" si="202"/>
        <v>183</v>
      </c>
      <c r="V1214" s="256">
        <f t="shared" si="202"/>
        <v>80</v>
      </c>
      <c r="W1214" s="256">
        <f t="shared" si="202"/>
        <v>106</v>
      </c>
      <c r="X1214" s="256">
        <f t="shared" si="202"/>
        <v>556</v>
      </c>
      <c r="Y1214" s="256">
        <f t="shared" si="202"/>
        <v>381</v>
      </c>
      <c r="Z1214" s="256">
        <f t="shared" si="202"/>
        <v>937</v>
      </c>
      <c r="AA1214" s="238"/>
      <c r="AB1214" s="238"/>
      <c r="AC1214" s="238"/>
      <c r="AD1214" s="238"/>
      <c r="AE1214" s="238"/>
      <c r="AF1214" s="238"/>
      <c r="AG1214" s="238"/>
      <c r="AH1214" s="238"/>
      <c r="AI1214" s="238"/>
      <c r="AJ1214" s="238"/>
      <c r="AK1214" s="238"/>
      <c r="AL1214" s="68" t="s">
        <v>5923</v>
      </c>
      <c r="AM1214" s="65">
        <v>28</v>
      </c>
      <c r="AN1214" s="65">
        <v>72</v>
      </c>
      <c r="AO1214" s="65">
        <v>273</v>
      </c>
      <c r="AP1214" s="65">
        <v>355</v>
      </c>
      <c r="AQ1214" s="65">
        <v>161</v>
      </c>
      <c r="AR1214" s="65">
        <v>145</v>
      </c>
      <c r="AS1214" s="65">
        <v>92</v>
      </c>
      <c r="AT1214" s="65">
        <v>72</v>
      </c>
      <c r="AU1214" s="238"/>
      <c r="AV1214" s="238"/>
      <c r="AW1214" s="238"/>
      <c r="AX1214" s="238"/>
      <c r="AY1214" s="238"/>
      <c r="AZ1214" s="238"/>
      <c r="BA1214" s="238"/>
      <c r="BB1214" s="238"/>
      <c r="BC1214" s="238"/>
      <c r="BD1214" s="238"/>
      <c r="BE1214" s="238"/>
      <c r="BF1214" s="238"/>
      <c r="BG1214" s="238"/>
      <c r="BH1214" s="238"/>
      <c r="BR1214" s="11"/>
      <c r="BV1214" s="11"/>
    </row>
    <row r="1215" spans="1:74" ht="15.6" x14ac:dyDescent="0.3">
      <c r="A1215" s="238"/>
      <c r="B1215" s="238"/>
      <c r="C1215" s="238"/>
      <c r="D1215" s="238"/>
      <c r="E1215" s="238"/>
      <c r="F1215" s="238"/>
      <c r="G1215" s="238"/>
      <c r="H1215" s="238"/>
      <c r="I1215" s="238"/>
      <c r="J1215" s="238"/>
      <c r="K1215" s="238"/>
      <c r="L1215" s="238"/>
      <c r="M1215" s="238"/>
      <c r="N1215" s="238"/>
      <c r="O1215" s="238"/>
      <c r="P1215" s="238"/>
      <c r="Q1215" s="238"/>
      <c r="R1215" s="238"/>
      <c r="S1215" s="238"/>
      <c r="T1215" s="238"/>
      <c r="U1215" s="238"/>
      <c r="V1215" s="238"/>
      <c r="W1215" s="238"/>
      <c r="X1215" s="238"/>
      <c r="Y1215" s="238"/>
      <c r="Z1215" s="238"/>
      <c r="AA1215" s="238"/>
      <c r="AB1215" s="238"/>
      <c r="AC1215" s="238"/>
      <c r="AD1215" s="238"/>
      <c r="AE1215" s="238"/>
      <c r="AF1215" s="238"/>
      <c r="AG1215" s="238"/>
      <c r="AH1215" s="238"/>
      <c r="AI1215" s="238"/>
      <c r="AJ1215" s="238"/>
      <c r="AK1215" s="238"/>
      <c r="AL1215" s="68" t="s">
        <v>5875</v>
      </c>
      <c r="AM1215" s="65">
        <v>0</v>
      </c>
      <c r="AN1215" s="65">
        <v>0</v>
      </c>
      <c r="AO1215" s="65">
        <v>0</v>
      </c>
      <c r="AP1215" s="65">
        <v>0</v>
      </c>
      <c r="AQ1215" s="65">
        <v>415</v>
      </c>
      <c r="AR1215" s="65">
        <v>435</v>
      </c>
      <c r="AS1215" s="65">
        <v>345</v>
      </c>
      <c r="AT1215" s="65">
        <v>433</v>
      </c>
      <c r="AU1215" s="238"/>
      <c r="AV1215" s="238"/>
      <c r="AW1215" s="238"/>
      <c r="AX1215" s="238"/>
      <c r="AY1215" s="238"/>
      <c r="AZ1215" s="238"/>
      <c r="BA1215" s="238"/>
      <c r="BB1215" s="238"/>
      <c r="BC1215" s="238"/>
      <c r="BD1215" s="238"/>
      <c r="BE1215" s="238"/>
      <c r="BF1215" s="238"/>
      <c r="BG1215" s="238"/>
      <c r="BH1215" s="238"/>
      <c r="BR1215" s="11"/>
      <c r="BV1215" s="11"/>
    </row>
    <row r="1216" spans="1:74" ht="15.6" x14ac:dyDescent="0.3">
      <c r="A1216" s="238"/>
      <c r="B1216" s="238"/>
      <c r="C1216" s="238"/>
      <c r="D1216" s="238"/>
      <c r="E1216" s="238"/>
      <c r="F1216" s="238"/>
      <c r="G1216" s="238"/>
      <c r="H1216" s="238"/>
      <c r="I1216" s="238"/>
      <c r="J1216" s="238"/>
      <c r="K1216" s="238"/>
      <c r="L1216" s="238"/>
      <c r="M1216" s="238"/>
      <c r="N1216" s="238"/>
      <c r="O1216" s="238"/>
      <c r="P1216" s="238"/>
      <c r="Q1216" s="238"/>
      <c r="R1216" s="238"/>
      <c r="S1216" s="238"/>
      <c r="T1216" s="238"/>
      <c r="U1216" s="238"/>
      <c r="V1216" s="238"/>
      <c r="W1216" s="238"/>
      <c r="X1216" s="238"/>
      <c r="Y1216" s="238"/>
      <c r="Z1216" s="238"/>
      <c r="AA1216" s="238"/>
      <c r="AB1216" s="238"/>
      <c r="AC1216" s="238"/>
      <c r="AD1216" s="238"/>
      <c r="AE1216" s="238"/>
      <c r="AF1216" s="238"/>
      <c r="AG1216" s="238"/>
      <c r="AH1216" s="238"/>
      <c r="AI1216" s="238"/>
      <c r="AJ1216" s="238"/>
      <c r="AK1216" s="238"/>
      <c r="AL1216" s="68" t="s">
        <v>5924</v>
      </c>
      <c r="AM1216" s="65">
        <v>0</v>
      </c>
      <c r="AN1216" s="65">
        <v>0</v>
      </c>
      <c r="AO1216" s="65">
        <v>0</v>
      </c>
      <c r="AP1216" s="65">
        <v>2</v>
      </c>
      <c r="AQ1216" s="65">
        <v>15</v>
      </c>
      <c r="AR1216" s="65">
        <v>39</v>
      </c>
      <c r="AS1216" s="65">
        <v>174</v>
      </c>
      <c r="AT1216" s="65">
        <v>257</v>
      </c>
      <c r="AU1216" s="238"/>
      <c r="AV1216" s="238"/>
      <c r="AW1216" s="238"/>
      <c r="AX1216" s="238"/>
      <c r="AY1216" s="238"/>
      <c r="AZ1216" s="238"/>
      <c r="BA1216" s="238"/>
      <c r="BB1216" s="238"/>
      <c r="BC1216" s="238"/>
      <c r="BD1216" s="238"/>
      <c r="BE1216" s="238"/>
      <c r="BF1216" s="238"/>
      <c r="BG1216" s="238"/>
      <c r="BH1216" s="238"/>
      <c r="BR1216" s="11"/>
      <c r="BV1216" s="11"/>
    </row>
    <row r="1217" spans="1:74" ht="15.6" x14ac:dyDescent="0.3">
      <c r="A1217" s="238"/>
      <c r="B1217" s="238"/>
      <c r="C1217" s="238"/>
      <c r="D1217" s="238"/>
      <c r="E1217" s="238"/>
      <c r="F1217" s="238"/>
      <c r="G1217" s="238"/>
      <c r="H1217" s="238"/>
      <c r="I1217" s="238"/>
      <c r="J1217" s="238"/>
      <c r="K1217" s="238"/>
      <c r="L1217" s="238"/>
      <c r="M1217" s="238"/>
      <c r="N1217" s="238"/>
      <c r="O1217" s="238"/>
      <c r="P1217" s="238"/>
      <c r="Q1217" s="238"/>
      <c r="R1217" s="238"/>
      <c r="S1217" s="238"/>
      <c r="T1217" s="238"/>
      <c r="U1217" s="238"/>
      <c r="V1217" s="238"/>
      <c r="W1217" s="238"/>
      <c r="X1217" s="238"/>
      <c r="Y1217" s="238"/>
      <c r="Z1217" s="238"/>
      <c r="AA1217" s="238"/>
      <c r="AB1217" s="238"/>
      <c r="AC1217" s="238"/>
      <c r="AD1217" s="238"/>
      <c r="AE1217" s="238"/>
      <c r="AF1217" s="238"/>
      <c r="AG1217" s="238"/>
      <c r="AH1217" s="238"/>
      <c r="AI1217" s="238"/>
      <c r="AJ1217" s="238"/>
      <c r="AK1217" s="238"/>
      <c r="AL1217" s="238"/>
      <c r="AM1217" s="238"/>
      <c r="AN1217" s="238"/>
      <c r="AO1217" s="238"/>
      <c r="AP1217" s="238"/>
      <c r="AQ1217" s="238"/>
      <c r="AR1217" s="238"/>
      <c r="AS1217" s="238"/>
      <c r="AT1217" s="238"/>
      <c r="AU1217" s="238"/>
      <c r="AV1217" s="238"/>
      <c r="AW1217" s="238"/>
      <c r="AX1217" s="238"/>
      <c r="AY1217" s="238"/>
      <c r="AZ1217" s="238"/>
      <c r="BA1217" s="238"/>
      <c r="BB1217" s="238"/>
      <c r="BC1217" s="238"/>
      <c r="BD1217" s="238"/>
      <c r="BE1217" s="238"/>
      <c r="BF1217" s="238"/>
      <c r="BG1217" s="238"/>
      <c r="BH1217" s="238"/>
      <c r="BR1217" s="11"/>
      <c r="BV1217" s="11"/>
    </row>
    <row r="1218" spans="1:74" ht="15.6" x14ac:dyDescent="0.3">
      <c r="A1218" s="238"/>
      <c r="B1218" s="238"/>
      <c r="C1218" s="238"/>
      <c r="D1218" s="238"/>
      <c r="E1218" s="238"/>
      <c r="F1218" s="238"/>
      <c r="G1218" s="238"/>
      <c r="H1218" s="238"/>
      <c r="I1218" s="238"/>
      <c r="J1218" s="238"/>
      <c r="K1218" s="238"/>
      <c r="L1218" s="238"/>
      <c r="M1218" s="238"/>
      <c r="N1218" s="238"/>
      <c r="O1218" s="238"/>
      <c r="P1218" s="238"/>
      <c r="Q1218" s="238"/>
      <c r="R1218" s="238"/>
      <c r="S1218" s="238"/>
      <c r="T1218" s="238"/>
      <c r="U1218" s="238"/>
      <c r="V1218" s="238"/>
      <c r="W1218" s="238"/>
      <c r="X1218" s="238"/>
      <c r="Y1218" s="238"/>
      <c r="Z1218" s="238"/>
      <c r="AA1218" s="238"/>
      <c r="AB1218" s="238"/>
      <c r="AC1218" s="238"/>
      <c r="AD1218" s="238"/>
      <c r="AE1218" s="238"/>
      <c r="AF1218" s="238"/>
      <c r="AG1218" s="238"/>
      <c r="AH1218" s="238"/>
      <c r="AI1218" s="238"/>
      <c r="AJ1218" s="238"/>
      <c r="AK1218" s="238"/>
      <c r="AL1218" s="238"/>
      <c r="AM1218" s="238"/>
      <c r="AN1218" s="238"/>
      <c r="AO1218" s="238"/>
      <c r="AP1218" s="238"/>
      <c r="AQ1218" s="238"/>
      <c r="AR1218" s="238"/>
      <c r="AS1218" s="238"/>
      <c r="AT1218" s="238"/>
      <c r="AU1218" s="238"/>
      <c r="AV1218" s="238"/>
      <c r="AW1218" s="238"/>
      <c r="AX1218" s="238"/>
      <c r="AY1218" s="238"/>
      <c r="AZ1218" s="238"/>
      <c r="BA1218" s="238"/>
      <c r="BB1218" s="238"/>
      <c r="BC1218" s="238"/>
      <c r="BD1218" s="238"/>
      <c r="BE1218" s="238"/>
      <c r="BF1218" s="238"/>
      <c r="BG1218" s="238"/>
      <c r="BH1218" s="238"/>
      <c r="BR1218" s="11"/>
      <c r="BV1218" s="11"/>
    </row>
    <row r="1219" spans="1:74" ht="15.6" x14ac:dyDescent="0.3">
      <c r="A1219" s="238"/>
      <c r="B1219" s="238"/>
      <c r="C1219" s="238"/>
      <c r="D1219" s="238"/>
      <c r="E1219" s="238"/>
      <c r="F1219" s="238"/>
      <c r="G1219" s="238"/>
      <c r="H1219" s="238"/>
      <c r="I1219" s="238"/>
      <c r="J1219" s="238"/>
      <c r="K1219" s="238"/>
      <c r="L1219" s="238"/>
      <c r="M1219" s="238"/>
      <c r="N1219" s="238"/>
      <c r="O1219" s="238"/>
      <c r="P1219" s="238"/>
      <c r="Q1219" s="238"/>
      <c r="R1219" s="238"/>
      <c r="S1219" s="238"/>
      <c r="T1219" s="238"/>
      <c r="U1219" s="238"/>
      <c r="V1219" s="238"/>
      <c r="W1219" s="238"/>
      <c r="X1219" s="238"/>
      <c r="Y1219" s="238"/>
      <c r="Z1219" s="238"/>
      <c r="AA1219" s="238"/>
      <c r="AB1219" s="238"/>
      <c r="AC1219" s="238"/>
      <c r="AD1219" s="238"/>
      <c r="AE1219" s="238"/>
      <c r="AF1219" s="238"/>
      <c r="AG1219" s="238"/>
      <c r="AH1219" s="238"/>
      <c r="AI1219" s="238"/>
      <c r="AJ1219" s="238"/>
      <c r="AK1219" s="238"/>
      <c r="AL1219" s="238"/>
      <c r="AM1219" s="238"/>
      <c r="AN1219" s="238"/>
      <c r="AO1219" s="238"/>
      <c r="AP1219" s="238"/>
      <c r="AQ1219" s="238"/>
      <c r="AR1219" s="238"/>
      <c r="AS1219" s="238"/>
      <c r="AT1219" s="238"/>
      <c r="AU1219" s="238"/>
      <c r="AV1219" s="238"/>
      <c r="AW1219" s="238"/>
      <c r="AX1219" s="238"/>
      <c r="AY1219" s="238"/>
      <c r="AZ1219" s="238"/>
      <c r="BA1219" s="238"/>
      <c r="BB1219" s="238"/>
      <c r="BC1219" s="238"/>
      <c r="BD1219" s="238"/>
      <c r="BE1219" s="238"/>
      <c r="BF1219" s="238"/>
      <c r="BG1219" s="238"/>
      <c r="BH1219" s="238"/>
      <c r="BR1219" s="11"/>
      <c r="BV1219" s="11"/>
    </row>
    <row r="1220" spans="1:74" ht="15.6" x14ac:dyDescent="0.3">
      <c r="A1220" s="238"/>
      <c r="B1220" s="238"/>
      <c r="C1220" s="238"/>
      <c r="D1220" s="238"/>
      <c r="E1220" s="238"/>
      <c r="F1220" s="238"/>
      <c r="G1220" s="238"/>
      <c r="H1220" s="238"/>
      <c r="I1220" s="238"/>
      <c r="J1220" s="238"/>
      <c r="K1220" s="238"/>
      <c r="L1220" s="238"/>
      <c r="M1220" s="238"/>
      <c r="N1220" s="238"/>
      <c r="O1220" s="238"/>
      <c r="P1220" s="238"/>
      <c r="Q1220" s="238"/>
      <c r="R1220" s="238"/>
      <c r="S1220" s="238"/>
      <c r="T1220" s="238"/>
      <c r="U1220" s="238"/>
      <c r="V1220" s="238"/>
      <c r="W1220" s="238"/>
      <c r="X1220" s="238"/>
      <c r="Y1220" s="238"/>
      <c r="Z1220" s="238"/>
      <c r="AA1220" s="238"/>
      <c r="AB1220" s="238"/>
      <c r="AC1220" s="238"/>
      <c r="AD1220" s="238"/>
      <c r="AE1220" s="238"/>
      <c r="AF1220" s="238"/>
      <c r="AG1220" s="238"/>
      <c r="AH1220" s="238"/>
      <c r="AI1220" s="238"/>
      <c r="AJ1220" s="238"/>
      <c r="AK1220" s="238"/>
      <c r="AL1220" s="238"/>
      <c r="AM1220" s="238"/>
      <c r="AN1220" s="238"/>
      <c r="AO1220" s="238"/>
      <c r="AP1220" s="238"/>
      <c r="AQ1220" s="238"/>
      <c r="AR1220" s="238"/>
      <c r="AS1220" s="238"/>
      <c r="AT1220" s="238"/>
      <c r="AU1220" s="238"/>
      <c r="AV1220" s="238"/>
      <c r="AW1220" s="238"/>
      <c r="AX1220" s="238"/>
      <c r="AY1220" s="238"/>
      <c r="AZ1220" s="238"/>
      <c r="BA1220" s="238"/>
      <c r="BB1220" s="238"/>
      <c r="BC1220" s="238"/>
      <c r="BD1220" s="238"/>
      <c r="BE1220" s="238"/>
      <c r="BF1220" s="238"/>
      <c r="BG1220" s="238"/>
      <c r="BH1220" s="238"/>
      <c r="BR1220" s="11"/>
      <c r="BV1220" s="11"/>
    </row>
    <row r="1221" spans="1:74" ht="15.6" x14ac:dyDescent="0.3">
      <c r="A1221" s="238"/>
      <c r="B1221" s="238"/>
      <c r="C1221" s="238"/>
      <c r="D1221" s="238"/>
      <c r="E1221" s="238"/>
      <c r="F1221" s="238"/>
      <c r="G1221" s="238"/>
      <c r="H1221" s="238"/>
      <c r="I1221" s="238"/>
      <c r="J1221" s="238"/>
      <c r="K1221" s="238"/>
      <c r="L1221" s="238"/>
      <c r="M1221" s="238"/>
      <c r="N1221" s="238"/>
      <c r="O1221" s="238"/>
      <c r="P1221" s="238"/>
      <c r="Q1221" s="238"/>
      <c r="R1221" s="238"/>
      <c r="S1221" s="238"/>
      <c r="T1221" s="238"/>
      <c r="U1221" s="238"/>
      <c r="V1221" s="238"/>
      <c r="W1221" s="238"/>
      <c r="X1221" s="238"/>
      <c r="Y1221" s="238"/>
      <c r="Z1221" s="238"/>
      <c r="AA1221" s="238"/>
      <c r="AB1221" s="238"/>
      <c r="AC1221" s="238"/>
      <c r="AD1221" s="238"/>
      <c r="AE1221" s="238"/>
      <c r="AF1221" s="238"/>
      <c r="AG1221" s="238"/>
      <c r="AH1221" s="238"/>
      <c r="AI1221" s="238"/>
      <c r="AJ1221" s="238"/>
      <c r="AK1221" s="238"/>
      <c r="AL1221" s="238"/>
      <c r="AM1221" s="238"/>
      <c r="AN1221" s="238"/>
      <c r="AO1221" s="238"/>
      <c r="AP1221" s="238"/>
      <c r="AQ1221" s="238"/>
      <c r="AR1221" s="238"/>
      <c r="AS1221" s="238"/>
      <c r="AT1221" s="238"/>
      <c r="AU1221" s="238"/>
      <c r="AV1221" s="238"/>
      <c r="AW1221" s="238"/>
      <c r="AX1221" s="238"/>
      <c r="AY1221" s="238"/>
      <c r="AZ1221" s="238"/>
      <c r="BA1221" s="238"/>
      <c r="BB1221" s="238"/>
      <c r="BC1221" s="238"/>
      <c r="BD1221" s="238"/>
      <c r="BE1221" s="238"/>
      <c r="BF1221" s="238"/>
      <c r="BG1221" s="238"/>
      <c r="BH1221" s="238"/>
      <c r="BR1221" s="11"/>
      <c r="BV1221" s="11"/>
    </row>
    <row r="1222" spans="1:74" ht="15.6" x14ac:dyDescent="0.3">
      <c r="A1222" s="238"/>
      <c r="B1222" s="238"/>
      <c r="C1222" s="238"/>
      <c r="D1222" s="238"/>
      <c r="E1222" s="238"/>
      <c r="F1222" s="238"/>
      <c r="G1222" s="238"/>
      <c r="H1222" s="238"/>
      <c r="I1222" s="238"/>
      <c r="J1222" s="238"/>
      <c r="K1222" s="238"/>
      <c r="L1222" s="238"/>
      <c r="M1222" s="238"/>
      <c r="N1222" s="238"/>
      <c r="O1222" s="238"/>
      <c r="P1222" s="238"/>
      <c r="Q1222" s="238"/>
      <c r="R1222" s="238"/>
      <c r="S1222" s="238"/>
      <c r="T1222" s="238"/>
      <c r="U1222" s="238"/>
      <c r="V1222" s="238"/>
      <c r="W1222" s="238"/>
      <c r="X1222" s="238"/>
      <c r="Y1222" s="238"/>
      <c r="Z1222" s="238"/>
      <c r="AA1222" s="238"/>
      <c r="AB1222" s="238"/>
      <c r="AC1222" s="238"/>
      <c r="AD1222" s="238"/>
      <c r="AE1222" s="238"/>
      <c r="AF1222" s="238"/>
      <c r="AG1222" s="238"/>
      <c r="AH1222" s="238"/>
      <c r="AI1222" s="238"/>
      <c r="AJ1222" s="238"/>
      <c r="AK1222" s="238"/>
      <c r="AL1222" s="238"/>
      <c r="AM1222" s="238"/>
      <c r="AN1222" s="238"/>
      <c r="AO1222" s="238"/>
      <c r="AP1222" s="238"/>
      <c r="AQ1222" s="238"/>
      <c r="AR1222" s="238"/>
      <c r="AS1222" s="238"/>
      <c r="AT1222" s="238"/>
      <c r="AU1222" s="238"/>
      <c r="AV1222" s="238"/>
      <c r="AW1222" s="238"/>
      <c r="AX1222" s="238"/>
      <c r="AY1222" s="238"/>
      <c r="AZ1222" s="238"/>
      <c r="BA1222" s="238"/>
      <c r="BB1222" s="238"/>
      <c r="BC1222" s="238"/>
      <c r="BD1222" s="238"/>
      <c r="BE1222" s="238"/>
      <c r="BF1222" s="238"/>
      <c r="BG1222" s="238"/>
      <c r="BH1222" s="238"/>
      <c r="BR1222" s="11"/>
      <c r="BV1222" s="11"/>
    </row>
    <row r="1226" spans="1:74" ht="34.200000000000003" x14ac:dyDescent="0.3">
      <c r="A1226" s="239" t="s">
        <v>5841</v>
      </c>
      <c r="B1226" s="239" t="s">
        <v>5790</v>
      </c>
      <c r="C1226" s="239" t="s">
        <v>5751</v>
      </c>
      <c r="D1226" s="239" t="s">
        <v>5791</v>
      </c>
      <c r="E1226" s="239" t="s">
        <v>5792</v>
      </c>
      <c r="F1226" s="239" t="s">
        <v>5793</v>
      </c>
      <c r="G1226" s="239" t="s">
        <v>5794</v>
      </c>
      <c r="H1226" s="239" t="s">
        <v>5795</v>
      </c>
      <c r="I1226" s="239" t="s">
        <v>5796</v>
      </c>
      <c r="J1226" s="240" t="s">
        <v>5810</v>
      </c>
      <c r="K1226" s="241"/>
      <c r="L1226" s="68" t="s">
        <v>5990</v>
      </c>
      <c r="M1226" s="238"/>
      <c r="N1226" s="238"/>
      <c r="O1226" s="238"/>
      <c r="P1226" s="238"/>
      <c r="Q1226" s="238"/>
      <c r="R1226" s="238"/>
      <c r="S1226" s="241" t="s">
        <v>5841</v>
      </c>
      <c r="T1226" s="241"/>
      <c r="U1226" s="241"/>
      <c r="V1226" s="241"/>
      <c r="W1226" s="241"/>
      <c r="X1226" s="241"/>
      <c r="Y1226" s="241"/>
      <c r="Z1226" s="241"/>
      <c r="AA1226" s="238"/>
      <c r="AB1226" s="238"/>
      <c r="AC1226" s="238"/>
      <c r="AD1226" s="238"/>
      <c r="AE1226" s="238"/>
      <c r="AF1226" s="238"/>
      <c r="AG1226" s="238"/>
      <c r="AH1226" s="238"/>
      <c r="AI1226" s="238"/>
      <c r="AJ1226" s="238"/>
      <c r="AK1226" s="238"/>
      <c r="AL1226" s="68" t="s">
        <v>5824</v>
      </c>
      <c r="AM1226" s="65" t="s">
        <v>5841</v>
      </c>
      <c r="AN1226" s="65"/>
      <c r="AO1226" s="65"/>
      <c r="AP1226" s="65"/>
      <c r="AQ1226" s="241"/>
      <c r="AR1226" s="241"/>
      <c r="AS1226" s="241"/>
      <c r="AT1226" s="241"/>
      <c r="AU1226" s="238"/>
      <c r="AV1226" s="238"/>
      <c r="AW1226" s="238"/>
      <c r="AX1226" s="238"/>
      <c r="AY1226" s="238"/>
      <c r="AZ1226" s="238"/>
      <c r="BA1226" s="238"/>
      <c r="BB1226" s="238"/>
      <c r="BC1226" s="238"/>
      <c r="BD1226" s="238"/>
      <c r="BE1226" s="238"/>
      <c r="BF1226" s="238"/>
      <c r="BG1226" s="238"/>
      <c r="BH1226" s="238"/>
      <c r="BI1226" s="238"/>
      <c r="BJ1226" s="238"/>
      <c r="BK1226" s="238"/>
      <c r="BL1226" s="238"/>
      <c r="BM1226" s="238"/>
      <c r="BN1226" s="238"/>
      <c r="BO1226" s="238"/>
      <c r="BR1226" s="11"/>
      <c r="BV1226" s="11"/>
    </row>
    <row r="1227" spans="1:74" ht="15.6" x14ac:dyDescent="0.3">
      <c r="A1227" s="242" t="s">
        <v>5948</v>
      </c>
      <c r="B1227" s="242" t="s">
        <v>721</v>
      </c>
      <c r="C1227" s="141">
        <v>9</v>
      </c>
      <c r="D1227" s="244">
        <v>9</v>
      </c>
      <c r="E1227" s="141">
        <v>5</v>
      </c>
      <c r="F1227" s="141">
        <v>3</v>
      </c>
      <c r="G1227" s="141">
        <v>0</v>
      </c>
      <c r="H1227" s="141">
        <v>1</v>
      </c>
      <c r="I1227" s="141">
        <v>0</v>
      </c>
      <c r="J1227" s="244">
        <f t="shared" ref="J1227:J1242" si="203">SUM(E1227:I1227)</f>
        <v>9</v>
      </c>
      <c r="K1227" s="241"/>
      <c r="L1227" s="245"/>
      <c r="M1227" s="238"/>
      <c r="N1227" s="238"/>
      <c r="O1227" s="238"/>
      <c r="P1227" s="238"/>
      <c r="Q1227" s="238"/>
      <c r="R1227" s="238"/>
      <c r="S1227" s="242" t="s">
        <v>5801</v>
      </c>
      <c r="T1227" s="242" t="s">
        <v>264</v>
      </c>
      <c r="U1227" s="242" t="s">
        <v>121</v>
      </c>
      <c r="V1227" s="242" t="s">
        <v>543</v>
      </c>
      <c r="W1227" s="242" t="s">
        <v>198</v>
      </c>
      <c r="X1227" s="242" t="s">
        <v>300</v>
      </c>
      <c r="Y1227" s="242" t="s">
        <v>117</v>
      </c>
      <c r="Z1227" s="241"/>
      <c r="AA1227" s="238"/>
      <c r="AB1227" s="238"/>
      <c r="AC1227" s="238"/>
      <c r="AD1227" s="238"/>
      <c r="AE1227" s="238"/>
      <c r="AF1227" s="238"/>
      <c r="AG1227" s="238"/>
      <c r="AH1227" s="238"/>
      <c r="AI1227" s="238"/>
      <c r="AJ1227" s="238"/>
      <c r="AK1227" s="238"/>
      <c r="AL1227" s="241" t="s">
        <v>5918</v>
      </c>
      <c r="AM1227" s="65"/>
      <c r="AN1227" s="65"/>
      <c r="AO1227" s="65"/>
      <c r="AP1227" s="65"/>
      <c r="AQ1227" s="241"/>
      <c r="AR1227" s="241"/>
      <c r="AS1227" s="241"/>
      <c r="AT1227" s="241"/>
      <c r="AU1227" s="238"/>
      <c r="AV1227" s="238"/>
      <c r="AW1227" s="238"/>
      <c r="AX1227" s="238"/>
      <c r="AY1227" s="238"/>
      <c r="AZ1227" s="238"/>
      <c r="BA1227" s="238"/>
      <c r="BB1227" s="238"/>
      <c r="BC1227" s="238"/>
      <c r="BD1227" s="238"/>
      <c r="BE1227" s="238"/>
      <c r="BF1227" s="238"/>
      <c r="BG1227" s="238"/>
      <c r="BH1227" s="238"/>
      <c r="BI1227" s="238"/>
      <c r="BJ1227" s="238"/>
      <c r="BK1227" s="238"/>
      <c r="BL1227" s="238"/>
      <c r="BM1227" s="238"/>
      <c r="BN1227" s="238"/>
      <c r="BO1227" s="238"/>
      <c r="BR1227" s="11"/>
      <c r="BV1227" s="11"/>
    </row>
    <row r="1228" spans="1:74" ht="15.6" x14ac:dyDescent="0.3">
      <c r="A1228" s="246" t="s">
        <v>460</v>
      </c>
      <c r="B1228" s="246" t="s">
        <v>1601</v>
      </c>
      <c r="C1228" s="92">
        <v>10</v>
      </c>
      <c r="D1228" s="248">
        <v>9</v>
      </c>
      <c r="E1228" s="92">
        <v>5</v>
      </c>
      <c r="F1228" s="92">
        <v>3</v>
      </c>
      <c r="G1228" s="92">
        <v>0</v>
      </c>
      <c r="H1228" s="92">
        <v>1</v>
      </c>
      <c r="I1228" s="92">
        <v>0</v>
      </c>
      <c r="J1228" s="248">
        <f t="shared" si="203"/>
        <v>9</v>
      </c>
      <c r="K1228" s="249"/>
      <c r="L1228" s="249"/>
      <c r="M1228" s="238"/>
      <c r="N1228" s="238"/>
      <c r="O1228" s="238"/>
      <c r="P1228" s="238"/>
      <c r="Q1228" s="238"/>
      <c r="R1228" s="238"/>
      <c r="S1228" s="242" t="s">
        <v>5945</v>
      </c>
      <c r="T1228" s="242">
        <f>E1227</f>
        <v>5</v>
      </c>
      <c r="U1228" s="242">
        <f>F1227</f>
        <v>3</v>
      </c>
      <c r="V1228" s="242">
        <f>G1227</f>
        <v>0</v>
      </c>
      <c r="W1228" s="242">
        <f>H1227</f>
        <v>1</v>
      </c>
      <c r="X1228" s="242">
        <f>I1227</f>
        <v>0</v>
      </c>
      <c r="Y1228" s="242">
        <f>SUM(T1228:X1228)</f>
        <v>9</v>
      </c>
      <c r="Z1228" s="250"/>
      <c r="AA1228" s="238"/>
      <c r="AB1228" s="238"/>
      <c r="AC1228" s="238"/>
      <c r="AD1228" s="238"/>
      <c r="AE1228" s="238"/>
      <c r="AF1228" s="238"/>
      <c r="AG1228" s="238"/>
      <c r="AH1228" s="238"/>
      <c r="AI1228" s="238"/>
      <c r="AJ1228" s="238"/>
      <c r="AK1228" s="238"/>
      <c r="AL1228" s="241" t="s">
        <v>5827</v>
      </c>
      <c r="AM1228" s="65"/>
      <c r="AN1228" s="65"/>
      <c r="AO1228" s="65"/>
      <c r="AP1228" s="65"/>
      <c r="AQ1228" s="241"/>
      <c r="AR1228" s="241"/>
      <c r="AS1228" s="241"/>
      <c r="AT1228" s="241"/>
      <c r="AU1228" s="238"/>
      <c r="AV1228" s="238"/>
      <c r="AW1228" s="238"/>
      <c r="AX1228" s="238"/>
      <c r="AY1228" s="238"/>
      <c r="AZ1228" s="238"/>
      <c r="BA1228" s="238"/>
      <c r="BB1228" s="238"/>
      <c r="BC1228" s="238"/>
      <c r="BD1228" s="238"/>
      <c r="BE1228" s="238"/>
      <c r="BF1228" s="238"/>
      <c r="BG1228" s="238"/>
      <c r="BH1228" s="238"/>
      <c r="BI1228" s="238"/>
      <c r="BJ1228" s="238"/>
      <c r="BK1228" s="238"/>
      <c r="BL1228" s="238"/>
      <c r="BM1228" s="238"/>
      <c r="BN1228" s="238"/>
      <c r="BO1228" s="238"/>
      <c r="BR1228" s="11"/>
      <c r="BV1228" s="11"/>
    </row>
    <row r="1229" spans="1:74" ht="15.6" x14ac:dyDescent="0.3">
      <c r="A1229" s="246" t="s">
        <v>460</v>
      </c>
      <c r="B1229" s="246" t="s">
        <v>944</v>
      </c>
      <c r="C1229" s="236">
        <v>97</v>
      </c>
      <c r="D1229" s="248">
        <v>95</v>
      </c>
      <c r="E1229" s="92">
        <v>0</v>
      </c>
      <c r="F1229" s="92">
        <v>0</v>
      </c>
      <c r="G1229" s="92">
        <v>0</v>
      </c>
      <c r="H1229" s="92">
        <v>4</v>
      </c>
      <c r="I1229" s="92">
        <v>91</v>
      </c>
      <c r="J1229" s="248">
        <f t="shared" si="203"/>
        <v>95</v>
      </c>
      <c r="K1229" s="249"/>
      <c r="L1229" s="249"/>
      <c r="M1229" s="238"/>
      <c r="N1229" s="238"/>
      <c r="O1229" s="238"/>
      <c r="P1229" s="238"/>
      <c r="Q1229" s="238"/>
      <c r="R1229" s="238"/>
      <c r="S1229" s="242" t="s">
        <v>5803</v>
      </c>
      <c r="T1229" s="242">
        <f>SUM(E1228:E1232)</f>
        <v>6</v>
      </c>
      <c r="U1229" s="242">
        <f>SUM(F1228:F1232)</f>
        <v>24</v>
      </c>
      <c r="V1229" s="242">
        <f>SUM(G1228:G1232)</f>
        <v>6</v>
      </c>
      <c r="W1229" s="242">
        <f>SUM(H1228:H1232)</f>
        <v>55</v>
      </c>
      <c r="X1229" s="242">
        <f>SUM(I1228:I1232)</f>
        <v>166</v>
      </c>
      <c r="Y1229" s="242">
        <f>SUM(T1229:X1229)</f>
        <v>257</v>
      </c>
      <c r="Z1229" s="250"/>
      <c r="AA1229" s="238"/>
      <c r="AB1229" s="238"/>
      <c r="AC1229" s="238"/>
      <c r="AD1229" s="238"/>
      <c r="AE1229" s="238"/>
      <c r="AF1229" s="238"/>
      <c r="AG1229" s="238"/>
      <c r="AH1229" s="238"/>
      <c r="AI1229" s="238"/>
      <c r="AJ1229" s="238"/>
      <c r="AK1229" s="238"/>
      <c r="AL1229" s="241"/>
      <c r="AM1229" s="65"/>
      <c r="AN1229" s="65"/>
      <c r="AO1229" s="65"/>
      <c r="AP1229" s="65"/>
      <c r="AQ1229" s="241"/>
      <c r="AR1229" s="241"/>
      <c r="AS1229" s="241"/>
      <c r="AT1229" s="241"/>
      <c r="AU1229" s="238"/>
      <c r="AV1229" s="238"/>
      <c r="AW1229" s="238"/>
      <c r="AX1229" s="238"/>
      <c r="AY1229" s="238"/>
      <c r="AZ1229" s="238"/>
      <c r="BA1229" s="238"/>
      <c r="BB1229" s="238"/>
      <c r="BC1229" s="238"/>
      <c r="BD1229" s="238"/>
      <c r="BE1229" s="238"/>
      <c r="BF1229" s="238"/>
      <c r="BG1229" s="238"/>
      <c r="BH1229" s="238"/>
      <c r="BI1229" s="238"/>
      <c r="BJ1229" s="238"/>
      <c r="BK1229" s="238"/>
      <c r="BL1229" s="238"/>
      <c r="BM1229" s="238"/>
      <c r="BN1229" s="238"/>
      <c r="BO1229" s="238"/>
      <c r="BR1229" s="11"/>
      <c r="BV1229" s="11"/>
    </row>
    <row r="1230" spans="1:74" ht="15.6" x14ac:dyDescent="0.3">
      <c r="A1230" s="246" t="s">
        <v>460</v>
      </c>
      <c r="B1230" s="246" t="s">
        <v>2016</v>
      </c>
      <c r="C1230" s="236">
        <v>0</v>
      </c>
      <c r="D1230" s="248">
        <v>0</v>
      </c>
      <c r="E1230" s="92">
        <v>0</v>
      </c>
      <c r="F1230" s="92">
        <v>0</v>
      </c>
      <c r="G1230" s="92">
        <v>0</v>
      </c>
      <c r="H1230" s="92">
        <v>0</v>
      </c>
      <c r="I1230" s="92">
        <v>0</v>
      </c>
      <c r="J1230" s="248">
        <f t="shared" si="203"/>
        <v>0</v>
      </c>
      <c r="K1230" s="249"/>
      <c r="L1230" s="249"/>
      <c r="M1230" s="238"/>
      <c r="N1230" s="238"/>
      <c r="O1230" s="238"/>
      <c r="P1230" s="238"/>
      <c r="Q1230" s="238"/>
      <c r="R1230" s="238"/>
      <c r="S1230" s="242" t="s">
        <v>5804</v>
      </c>
      <c r="T1230" s="242">
        <f>SUM(E1233:E1237)</f>
        <v>10</v>
      </c>
      <c r="U1230" s="242">
        <f>SUM(F1233:F1237)</f>
        <v>49</v>
      </c>
      <c r="V1230" s="242">
        <f>SUM(G1233:G1237)</f>
        <v>22</v>
      </c>
      <c r="W1230" s="242">
        <f>SUM(H1233:H1237)</f>
        <v>97</v>
      </c>
      <c r="X1230" s="242">
        <f>SUM(I1233:I1237)</f>
        <v>345</v>
      </c>
      <c r="Y1230" s="242">
        <f>SUM(T1230:X1230)</f>
        <v>523</v>
      </c>
      <c r="Z1230" s="250"/>
      <c r="AA1230" s="238"/>
      <c r="AB1230" s="238"/>
      <c r="AC1230" s="238"/>
      <c r="AD1230" s="238"/>
      <c r="AE1230" s="238"/>
      <c r="AF1230" s="238"/>
      <c r="AG1230" s="238"/>
      <c r="AH1230" s="238"/>
      <c r="AI1230" s="238"/>
      <c r="AJ1230" s="238"/>
      <c r="AK1230" s="238"/>
      <c r="AL1230" s="241" t="s">
        <v>5</v>
      </c>
      <c r="AM1230" s="241" t="s">
        <v>5834</v>
      </c>
      <c r="AN1230" s="241" t="s">
        <v>5835</v>
      </c>
      <c r="AO1230" s="241" t="s">
        <v>5836</v>
      </c>
      <c r="AP1230" s="241" t="s">
        <v>5837</v>
      </c>
      <c r="AQ1230" s="241" t="s">
        <v>5838</v>
      </c>
      <c r="AR1230" s="241" t="s">
        <v>5839</v>
      </c>
      <c r="AS1230" s="241" t="s">
        <v>5840</v>
      </c>
      <c r="AT1230" s="241" t="s">
        <v>5841</v>
      </c>
      <c r="AU1230" s="238"/>
      <c r="AV1230" s="238"/>
      <c r="AW1230" s="238"/>
      <c r="AX1230" s="238"/>
      <c r="AY1230" s="238"/>
      <c r="AZ1230" s="238"/>
      <c r="BA1230" s="238"/>
      <c r="BB1230" s="238"/>
      <c r="BC1230" s="238"/>
      <c r="BD1230" s="238"/>
      <c r="BE1230" s="238"/>
      <c r="BF1230" s="238"/>
      <c r="BG1230" s="238"/>
      <c r="BH1230" s="238"/>
      <c r="BI1230" s="238"/>
      <c r="BJ1230" s="238"/>
      <c r="BK1230" s="238"/>
      <c r="BL1230" s="238"/>
      <c r="BM1230" s="238"/>
      <c r="BN1230" s="238"/>
      <c r="BO1230" s="238"/>
      <c r="BR1230" s="11"/>
      <c r="BV1230" s="11"/>
    </row>
    <row r="1231" spans="1:74" ht="15.6" x14ac:dyDescent="0.3">
      <c r="A1231" s="246" t="s">
        <v>460</v>
      </c>
      <c r="B1231" s="246" t="s">
        <v>4236</v>
      </c>
      <c r="C1231" s="236">
        <v>0</v>
      </c>
      <c r="D1231" s="248">
        <v>0</v>
      </c>
      <c r="E1231" s="92">
        <v>0</v>
      </c>
      <c r="F1231" s="92">
        <v>0</v>
      </c>
      <c r="G1231" s="92">
        <v>0</v>
      </c>
      <c r="H1231" s="92">
        <v>0</v>
      </c>
      <c r="I1231" s="92">
        <v>0</v>
      </c>
      <c r="J1231" s="248">
        <f t="shared" si="203"/>
        <v>0</v>
      </c>
      <c r="K1231" s="249"/>
      <c r="L1231" s="249"/>
      <c r="M1231" s="238"/>
      <c r="N1231" s="238"/>
      <c r="O1231" s="238"/>
      <c r="P1231" s="238"/>
      <c r="Q1231" s="238"/>
      <c r="R1231" s="238"/>
      <c r="S1231" s="242" t="s">
        <v>5805</v>
      </c>
      <c r="T1231" s="242">
        <f>SUM(E1238:E1242)</f>
        <v>21</v>
      </c>
      <c r="U1231" s="242">
        <f>SUM(F1238:F1242)</f>
        <v>101</v>
      </c>
      <c r="V1231" s="242">
        <f>SUM(G1238:G1242)</f>
        <v>48</v>
      </c>
      <c r="W1231" s="242">
        <f>SUM(H1238:H1242)</f>
        <v>103</v>
      </c>
      <c r="X1231" s="242">
        <f>SUM(I1238:I1242)</f>
        <v>0</v>
      </c>
      <c r="Y1231" s="242">
        <f>SUM(T1231:X1231)</f>
        <v>273</v>
      </c>
      <c r="Z1231" s="250"/>
      <c r="AA1231" s="238"/>
      <c r="AB1231" s="238"/>
      <c r="AC1231" s="238"/>
      <c r="AD1231" s="238"/>
      <c r="AE1231" s="238"/>
      <c r="AF1231" s="238"/>
      <c r="AG1231" s="238"/>
      <c r="AH1231" s="238"/>
      <c r="AI1231" s="238"/>
      <c r="AJ1231" s="238"/>
      <c r="AK1231" s="238"/>
      <c r="AL1231" s="241" t="s">
        <v>5870</v>
      </c>
      <c r="AM1231" s="65">
        <v>0</v>
      </c>
      <c r="AN1231" s="65">
        <v>0</v>
      </c>
      <c r="AO1231" s="65">
        <v>0</v>
      </c>
      <c r="AP1231" s="65">
        <v>0</v>
      </c>
      <c r="AQ1231" s="65">
        <v>0</v>
      </c>
      <c r="AR1231" s="65">
        <v>0</v>
      </c>
      <c r="AS1231" s="65">
        <v>0</v>
      </c>
      <c r="AT1231" s="65">
        <v>0</v>
      </c>
      <c r="AU1231" s="238"/>
      <c r="AV1231" s="238"/>
      <c r="AW1231" s="238"/>
      <c r="AX1231" s="238"/>
      <c r="AY1231" s="238"/>
      <c r="AZ1231" s="238"/>
      <c r="BA1231" s="238"/>
      <c r="BB1231" s="238"/>
      <c r="BC1231" s="238"/>
      <c r="BD1231" s="238"/>
      <c r="BE1231" s="238"/>
      <c r="BF1231" s="238"/>
      <c r="BG1231" s="238"/>
      <c r="BH1231" s="238"/>
      <c r="BI1231" s="238"/>
      <c r="BJ1231" s="238"/>
      <c r="BK1231" s="238"/>
      <c r="BL1231" s="238"/>
      <c r="BM1231" s="238"/>
      <c r="BN1231" s="238"/>
      <c r="BO1231" s="238"/>
      <c r="BR1231" s="11"/>
      <c r="BV1231" s="11"/>
    </row>
    <row r="1232" spans="1:74" ht="15.6" x14ac:dyDescent="0.3">
      <c r="A1232" s="246" t="s">
        <v>460</v>
      </c>
      <c r="B1232" s="246" t="s">
        <v>721</v>
      </c>
      <c r="C1232" s="236">
        <v>153</v>
      </c>
      <c r="D1232" s="248">
        <v>153</v>
      </c>
      <c r="E1232" s="92">
        <v>1</v>
      </c>
      <c r="F1232" s="92">
        <v>21</v>
      </c>
      <c r="G1232" s="92">
        <v>6</v>
      </c>
      <c r="H1232" s="92">
        <v>50</v>
      </c>
      <c r="I1232" s="92">
        <v>75</v>
      </c>
      <c r="J1232" s="248">
        <f t="shared" si="203"/>
        <v>153</v>
      </c>
      <c r="K1232" s="249"/>
      <c r="L1232" s="249"/>
      <c r="M1232" s="238"/>
      <c r="N1232" s="238"/>
      <c r="O1232" s="238"/>
      <c r="P1232" s="238"/>
      <c r="Q1232" s="238"/>
      <c r="R1232" s="238"/>
      <c r="S1232" s="241"/>
      <c r="T1232" s="241">
        <f t="shared" ref="T1232:Y1232" si="204">SUM(T1228:T1231)</f>
        <v>42</v>
      </c>
      <c r="U1232" s="241">
        <f t="shared" si="204"/>
        <v>177</v>
      </c>
      <c r="V1232" s="241">
        <f t="shared" si="204"/>
        <v>76</v>
      </c>
      <c r="W1232" s="241">
        <f t="shared" si="204"/>
        <v>256</v>
      </c>
      <c r="X1232" s="241">
        <f t="shared" si="204"/>
        <v>511</v>
      </c>
      <c r="Y1232" s="241">
        <f t="shared" si="204"/>
        <v>1062</v>
      </c>
      <c r="Z1232" s="250"/>
      <c r="AA1232" s="238"/>
      <c r="AB1232" s="238"/>
      <c r="AC1232" s="238"/>
      <c r="AD1232" s="238"/>
      <c r="AE1232" s="238"/>
      <c r="AF1232" s="238"/>
      <c r="AG1232" s="238"/>
      <c r="AH1232" s="238"/>
      <c r="AI1232" s="238"/>
      <c r="AJ1232" s="238"/>
      <c r="AK1232" s="238"/>
      <c r="AL1232" s="241" t="s">
        <v>5871</v>
      </c>
      <c r="AM1232" s="65">
        <v>0</v>
      </c>
      <c r="AN1232" s="65">
        <v>0</v>
      </c>
      <c r="AO1232" s="65">
        <v>0</v>
      </c>
      <c r="AP1232" s="65">
        <v>0</v>
      </c>
      <c r="AQ1232" s="65">
        <v>0</v>
      </c>
      <c r="AR1232" s="65">
        <v>0</v>
      </c>
      <c r="AS1232" s="65">
        <v>0</v>
      </c>
      <c r="AT1232" s="65">
        <v>0</v>
      </c>
      <c r="AU1232" s="238"/>
      <c r="AV1232" s="238"/>
      <c r="AW1232" s="238"/>
      <c r="AX1232" s="238"/>
      <c r="AY1232" s="238"/>
      <c r="AZ1232" s="238"/>
      <c r="BA1232" s="238"/>
      <c r="BB1232" s="238"/>
      <c r="BC1232" s="238"/>
      <c r="BD1232" s="238"/>
      <c r="BE1232" s="238"/>
      <c r="BF1232" s="238"/>
      <c r="BG1232" s="238"/>
      <c r="BH1232" s="238"/>
      <c r="BI1232" s="238"/>
      <c r="BJ1232" s="238"/>
      <c r="BK1232" s="238"/>
      <c r="BL1232" s="238"/>
      <c r="BM1232" s="238"/>
      <c r="BN1232" s="238"/>
      <c r="BO1232" s="238"/>
      <c r="BR1232" s="11"/>
      <c r="BV1232" s="11"/>
    </row>
    <row r="1233" spans="1:74" ht="15.6" x14ac:dyDescent="0.3">
      <c r="A1233" s="242" t="s">
        <v>464</v>
      </c>
      <c r="B1233" s="242" t="s">
        <v>1601</v>
      </c>
      <c r="C1233" s="251">
        <v>88</v>
      </c>
      <c r="D1233" s="244">
        <v>86</v>
      </c>
      <c r="E1233" s="141">
        <v>6</v>
      </c>
      <c r="F1233" s="141">
        <v>24</v>
      </c>
      <c r="G1233" s="141">
        <v>5</v>
      </c>
      <c r="H1233" s="141">
        <v>51</v>
      </c>
      <c r="I1233" s="141">
        <v>0</v>
      </c>
      <c r="J1233" s="244">
        <f t="shared" si="203"/>
        <v>86</v>
      </c>
      <c r="K1233" s="241"/>
      <c r="L1233" s="241"/>
      <c r="M1233" s="238"/>
      <c r="N1233" s="238"/>
      <c r="O1233" s="238"/>
      <c r="P1233" s="238"/>
      <c r="Q1233" s="238"/>
      <c r="R1233" s="238"/>
      <c r="S1233" s="242" t="s">
        <v>5809</v>
      </c>
      <c r="T1233" s="242" t="s">
        <v>264</v>
      </c>
      <c r="U1233" s="242" t="s">
        <v>121</v>
      </c>
      <c r="V1233" s="242" t="s">
        <v>543</v>
      </c>
      <c r="W1233" s="242" t="s">
        <v>198</v>
      </c>
      <c r="X1233" s="242" t="s">
        <v>300</v>
      </c>
      <c r="Y1233" s="242" t="s">
        <v>117</v>
      </c>
      <c r="Z1233" s="241"/>
      <c r="AA1233" s="238"/>
      <c r="AB1233" s="238"/>
      <c r="AC1233" s="238"/>
      <c r="AD1233" s="238"/>
      <c r="AE1233" s="238"/>
      <c r="AF1233" s="238"/>
      <c r="AG1233" s="238"/>
      <c r="AH1233" s="238"/>
      <c r="AI1233" s="238"/>
      <c r="AJ1233" s="238"/>
      <c r="AK1233" s="238"/>
      <c r="AL1233" s="241" t="s">
        <v>5872</v>
      </c>
      <c r="AM1233" s="65">
        <v>0</v>
      </c>
      <c r="AN1233" s="65">
        <v>0</v>
      </c>
      <c r="AO1233" s="65">
        <v>0</v>
      </c>
      <c r="AP1233" s="65">
        <v>0</v>
      </c>
      <c r="AQ1233" s="65">
        <v>0</v>
      </c>
      <c r="AR1233" s="65">
        <v>0</v>
      </c>
      <c r="AS1233" s="65">
        <v>0</v>
      </c>
      <c r="AT1233" s="65">
        <v>0</v>
      </c>
      <c r="AU1233" s="238"/>
      <c r="AV1233" s="238"/>
      <c r="AW1233" s="238"/>
      <c r="AX1233" s="238"/>
      <c r="AY1233" s="238"/>
      <c r="AZ1233" s="238"/>
      <c r="BA1233" s="238"/>
      <c r="BB1233" s="238"/>
      <c r="BC1233" s="238"/>
      <c r="BD1233" s="238"/>
      <c r="BE1233" s="238"/>
      <c r="BF1233" s="238"/>
      <c r="BG1233" s="238"/>
      <c r="BH1233" s="238"/>
      <c r="BI1233" s="238"/>
      <c r="BJ1233" s="238"/>
      <c r="BK1233" s="238"/>
      <c r="BL1233" s="238"/>
      <c r="BM1233" s="238"/>
      <c r="BN1233" s="238"/>
      <c r="BO1233" s="238"/>
      <c r="BR1233" s="11"/>
      <c r="BV1233" s="11"/>
    </row>
    <row r="1234" spans="1:74" ht="15.6" x14ac:dyDescent="0.3">
      <c r="A1234" s="242" t="s">
        <v>464</v>
      </c>
      <c r="B1234" s="242" t="s">
        <v>944</v>
      </c>
      <c r="C1234" s="251">
        <v>4</v>
      </c>
      <c r="D1234" s="244">
        <v>3</v>
      </c>
      <c r="E1234" s="141">
        <v>0</v>
      </c>
      <c r="F1234" s="141">
        <v>0</v>
      </c>
      <c r="G1234" s="141">
        <v>0</v>
      </c>
      <c r="H1234" s="141">
        <v>3</v>
      </c>
      <c r="I1234" s="141">
        <v>0</v>
      </c>
      <c r="J1234" s="244">
        <f t="shared" si="203"/>
        <v>3</v>
      </c>
      <c r="K1234" s="241"/>
      <c r="L1234" s="241"/>
      <c r="M1234" s="238"/>
      <c r="N1234" s="238"/>
      <c r="O1234" s="238"/>
      <c r="P1234" s="238"/>
      <c r="Q1234" s="238"/>
      <c r="R1234" s="238"/>
      <c r="S1234" s="242" t="s">
        <v>5945</v>
      </c>
      <c r="T1234" s="242">
        <v>0</v>
      </c>
      <c r="U1234" s="242">
        <v>1</v>
      </c>
      <c r="V1234" s="242">
        <v>0</v>
      </c>
      <c r="W1234" s="242">
        <v>0</v>
      </c>
      <c r="X1234" s="242">
        <v>0</v>
      </c>
      <c r="Y1234" s="242">
        <f>SUM(T1234:X1234)</f>
        <v>1</v>
      </c>
      <c r="Z1234" s="250"/>
      <c r="AA1234" s="238"/>
      <c r="AB1234" s="238"/>
      <c r="AC1234" s="238"/>
      <c r="AD1234" s="238"/>
      <c r="AE1234" s="238"/>
      <c r="AF1234" s="238"/>
      <c r="AG1234" s="238"/>
      <c r="AH1234" s="238"/>
      <c r="AI1234" s="238"/>
      <c r="AJ1234" s="238"/>
      <c r="AK1234" s="238"/>
      <c r="AL1234" s="241" t="s">
        <v>5873</v>
      </c>
      <c r="AM1234" s="65">
        <v>0</v>
      </c>
      <c r="AN1234" s="65">
        <v>0</v>
      </c>
      <c r="AO1234" s="65">
        <v>0</v>
      </c>
      <c r="AP1234" s="65">
        <v>0</v>
      </c>
      <c r="AQ1234" s="65">
        <v>0</v>
      </c>
      <c r="AR1234" s="65">
        <v>0</v>
      </c>
      <c r="AS1234" s="65">
        <v>0</v>
      </c>
      <c r="AT1234" s="65">
        <v>0</v>
      </c>
      <c r="AU1234" s="238"/>
      <c r="AV1234" s="238"/>
      <c r="AW1234" s="238"/>
      <c r="AX1234" s="238"/>
      <c r="AY1234" s="238"/>
      <c r="AZ1234" s="238"/>
      <c r="BA1234" s="238"/>
      <c r="BB1234" s="238"/>
      <c r="BC1234" s="238"/>
      <c r="BD1234" s="238"/>
      <c r="BE1234" s="238"/>
      <c r="BF1234" s="238"/>
      <c r="BG1234" s="238"/>
      <c r="BH1234" s="238"/>
      <c r="BI1234" s="238"/>
      <c r="BJ1234" s="238"/>
      <c r="BK1234" s="238"/>
      <c r="BL1234" s="238"/>
      <c r="BM1234" s="238"/>
      <c r="BN1234" s="238"/>
      <c r="BO1234" s="238"/>
      <c r="BR1234" s="11"/>
      <c r="BV1234" s="11"/>
    </row>
    <row r="1235" spans="1:74" ht="15.6" x14ac:dyDescent="0.3">
      <c r="A1235" s="242" t="s">
        <v>464</v>
      </c>
      <c r="B1235" s="242" t="s">
        <v>2016</v>
      </c>
      <c r="C1235" s="251">
        <v>0</v>
      </c>
      <c r="D1235" s="244">
        <v>0</v>
      </c>
      <c r="E1235" s="141">
        <v>0</v>
      </c>
      <c r="F1235" s="141">
        <v>0</v>
      </c>
      <c r="G1235" s="141">
        <v>0</v>
      </c>
      <c r="H1235" s="141">
        <v>0</v>
      </c>
      <c r="I1235" s="141">
        <v>0</v>
      </c>
      <c r="J1235" s="244">
        <f t="shared" si="203"/>
        <v>0</v>
      </c>
      <c r="K1235" s="241"/>
      <c r="L1235" s="241"/>
      <c r="M1235" s="238"/>
      <c r="N1235" s="238"/>
      <c r="O1235" s="238"/>
      <c r="P1235" s="238"/>
      <c r="Q1235" s="238"/>
      <c r="R1235" s="238"/>
      <c r="S1235" s="242" t="s">
        <v>5803</v>
      </c>
      <c r="T1235" s="252">
        <f>E1228</f>
        <v>5</v>
      </c>
      <c r="U1235" s="252">
        <f>F1228</f>
        <v>3</v>
      </c>
      <c r="V1235" s="252">
        <f>G1228</f>
        <v>0</v>
      </c>
      <c r="W1235" s="252">
        <f>H1228</f>
        <v>1</v>
      </c>
      <c r="X1235" s="252">
        <f>I1228</f>
        <v>0</v>
      </c>
      <c r="Y1235" s="242">
        <f>SUM(T1235:X1235)</f>
        <v>9</v>
      </c>
      <c r="Z1235" s="250"/>
      <c r="AA1235" s="238"/>
      <c r="AB1235" s="238"/>
      <c r="AC1235" s="238"/>
      <c r="AD1235" s="238"/>
      <c r="AE1235" s="238"/>
      <c r="AF1235" s="238"/>
      <c r="AG1235" s="238"/>
      <c r="AH1235" s="238"/>
      <c r="AI1235" s="238"/>
      <c r="AJ1235" s="238"/>
      <c r="AK1235" s="238"/>
      <c r="AL1235" s="241" t="s">
        <v>5989</v>
      </c>
      <c r="AM1235" s="65">
        <v>0</v>
      </c>
      <c r="AN1235" s="65">
        <v>0</v>
      </c>
      <c r="AO1235" s="65">
        <v>0</v>
      </c>
      <c r="AP1235" s="65">
        <v>0</v>
      </c>
      <c r="AQ1235" s="65">
        <v>0</v>
      </c>
      <c r="AR1235" s="65">
        <v>415</v>
      </c>
      <c r="AS1235" s="65">
        <v>435</v>
      </c>
      <c r="AT1235" s="257">
        <v>345</v>
      </c>
      <c r="AU1235" s="238"/>
      <c r="AV1235" s="238"/>
      <c r="AW1235" s="238"/>
      <c r="AX1235" s="238"/>
      <c r="AY1235" s="238"/>
      <c r="AZ1235" s="238"/>
      <c r="BA1235" s="238"/>
      <c r="BB1235" s="238"/>
      <c r="BC1235" s="238"/>
      <c r="BD1235" s="238"/>
      <c r="BE1235" s="238"/>
      <c r="BF1235" s="238"/>
      <c r="BG1235" s="238"/>
      <c r="BH1235" s="238"/>
      <c r="BI1235" s="238"/>
      <c r="BJ1235" s="238"/>
      <c r="BK1235" s="238"/>
      <c r="BL1235" s="238"/>
      <c r="BM1235" s="238"/>
      <c r="BN1235" s="238"/>
      <c r="BO1235" s="238"/>
      <c r="BR1235" s="11"/>
      <c r="BV1235" s="11"/>
    </row>
    <row r="1236" spans="1:74" ht="15.6" x14ac:dyDescent="0.3">
      <c r="A1236" s="242" t="s">
        <v>464</v>
      </c>
      <c r="B1236" s="242" t="s">
        <v>4236</v>
      </c>
      <c r="C1236" s="251">
        <v>0</v>
      </c>
      <c r="D1236" s="244">
        <v>0</v>
      </c>
      <c r="E1236" s="141">
        <v>0</v>
      </c>
      <c r="F1236" s="141">
        <v>0</v>
      </c>
      <c r="G1236" s="141">
        <v>0</v>
      </c>
      <c r="H1236" s="141">
        <v>0</v>
      </c>
      <c r="I1236" s="141">
        <v>0</v>
      </c>
      <c r="J1236" s="244">
        <f t="shared" si="203"/>
        <v>0</v>
      </c>
      <c r="K1236" s="241"/>
      <c r="L1236" s="241"/>
      <c r="M1236" s="238"/>
      <c r="N1236" s="238"/>
      <c r="O1236" s="238"/>
      <c r="P1236" s="238"/>
      <c r="Q1236" s="238"/>
      <c r="R1236" s="238"/>
      <c r="S1236" s="242" t="s">
        <v>5804</v>
      </c>
      <c r="T1236" s="242">
        <f>E1233</f>
        <v>6</v>
      </c>
      <c r="U1236" s="242">
        <f>F1233</f>
        <v>24</v>
      </c>
      <c r="V1236" s="242">
        <f>G1233</f>
        <v>5</v>
      </c>
      <c r="W1236" s="242">
        <f>H1233</f>
        <v>51</v>
      </c>
      <c r="X1236" s="242">
        <f>I1233</f>
        <v>0</v>
      </c>
      <c r="Y1236" s="242">
        <f>SUM(T1236:X1236)</f>
        <v>86</v>
      </c>
      <c r="Z1236" s="250"/>
      <c r="AA1236" s="238"/>
      <c r="AB1236" s="238"/>
      <c r="AC1236" s="238"/>
      <c r="AD1236" s="238"/>
      <c r="AE1236" s="238"/>
      <c r="AF1236" s="238"/>
      <c r="AG1236" s="238"/>
      <c r="AH1236" s="238"/>
      <c r="AI1236" s="238"/>
      <c r="AJ1236" s="238"/>
      <c r="AK1236" s="238"/>
      <c r="AL1236" s="241"/>
      <c r="AM1236" s="241"/>
      <c r="AN1236" s="241"/>
      <c r="AO1236" s="241"/>
      <c r="AP1236" s="241"/>
      <c r="AQ1236" s="241"/>
      <c r="AR1236" s="241"/>
      <c r="AS1236" s="241"/>
      <c r="AT1236" s="241"/>
      <c r="AU1236" s="238"/>
      <c r="AV1236" s="238"/>
      <c r="AW1236" s="238"/>
      <c r="AX1236" s="238"/>
      <c r="AY1236" s="238"/>
      <c r="AZ1236" s="238"/>
      <c r="BA1236" s="238"/>
      <c r="BB1236" s="238"/>
      <c r="BC1236" s="238"/>
      <c r="BD1236" s="238"/>
      <c r="BE1236" s="238"/>
      <c r="BF1236" s="238"/>
      <c r="BG1236" s="238"/>
      <c r="BH1236" s="238"/>
      <c r="BI1236" s="238"/>
      <c r="BJ1236" s="238"/>
      <c r="BK1236" s="238"/>
      <c r="BL1236" s="238"/>
      <c r="BM1236" s="238"/>
      <c r="BN1236" s="238"/>
      <c r="BO1236" s="238"/>
      <c r="BR1236" s="11"/>
      <c r="BV1236" s="11"/>
    </row>
    <row r="1237" spans="1:74" ht="15.6" x14ac:dyDescent="0.3">
      <c r="A1237" s="242" t="s">
        <v>464</v>
      </c>
      <c r="B1237" s="242" t="s">
        <v>721</v>
      </c>
      <c r="C1237" s="251">
        <v>435</v>
      </c>
      <c r="D1237" s="244">
        <v>434</v>
      </c>
      <c r="E1237" s="141">
        <v>4</v>
      </c>
      <c r="F1237" s="141">
        <v>25</v>
      </c>
      <c r="G1237" s="141">
        <v>17</v>
      </c>
      <c r="H1237" s="141">
        <v>43</v>
      </c>
      <c r="I1237" s="141">
        <v>345</v>
      </c>
      <c r="J1237" s="244">
        <f t="shared" si="203"/>
        <v>434</v>
      </c>
      <c r="K1237" s="241"/>
      <c r="L1237" s="245"/>
      <c r="M1237" s="238"/>
      <c r="N1237" s="238"/>
      <c r="O1237" s="238"/>
      <c r="P1237" s="238"/>
      <c r="Q1237" s="238"/>
      <c r="R1237" s="238"/>
      <c r="S1237" s="242" t="s">
        <v>5805</v>
      </c>
      <c r="T1237" s="252">
        <f>E1238</f>
        <v>5</v>
      </c>
      <c r="U1237" s="252">
        <f>F1238</f>
        <v>27</v>
      </c>
      <c r="V1237" s="252">
        <f>G1238</f>
        <v>8</v>
      </c>
      <c r="W1237" s="252">
        <f>H1238</f>
        <v>56</v>
      </c>
      <c r="X1237" s="252">
        <f>I1238</f>
        <v>0</v>
      </c>
      <c r="Y1237" s="242">
        <f>SUM(T1237:X1237)</f>
        <v>96</v>
      </c>
      <c r="Z1237" s="250"/>
      <c r="AA1237" s="238"/>
      <c r="AB1237" s="238"/>
      <c r="AC1237" s="238"/>
      <c r="AD1237" s="238"/>
      <c r="AE1237" s="238"/>
      <c r="AF1237" s="238"/>
      <c r="AG1237" s="238"/>
      <c r="AH1237" s="238"/>
      <c r="AI1237" s="238"/>
      <c r="AJ1237" s="238"/>
      <c r="AK1237" s="238"/>
      <c r="AL1237" s="241" t="s">
        <v>5</v>
      </c>
      <c r="AM1237" s="241" t="s">
        <v>5891</v>
      </c>
      <c r="AN1237" s="241" t="s">
        <v>5835</v>
      </c>
      <c r="AO1237" s="241" t="s">
        <v>5836</v>
      </c>
      <c r="AP1237" s="241" t="s">
        <v>5837</v>
      </c>
      <c r="AQ1237" s="241" t="s">
        <v>5838</v>
      </c>
      <c r="AR1237" s="241" t="s">
        <v>5839</v>
      </c>
      <c r="AS1237" s="241" t="s">
        <v>5840</v>
      </c>
      <c r="AT1237" s="241" t="s">
        <v>5841</v>
      </c>
      <c r="AU1237" s="238"/>
      <c r="AV1237" s="238"/>
      <c r="AW1237" s="238"/>
      <c r="AX1237" s="238"/>
      <c r="AY1237" s="238"/>
      <c r="AZ1237" s="238"/>
      <c r="BA1237" s="238"/>
      <c r="BB1237" s="238"/>
      <c r="BC1237" s="238"/>
      <c r="BD1237" s="238"/>
      <c r="BE1237" s="238"/>
      <c r="BF1237" s="238"/>
      <c r="BG1237" s="238"/>
      <c r="BH1237" s="238"/>
      <c r="BI1237" s="238"/>
      <c r="BJ1237" s="238"/>
      <c r="BK1237" s="238"/>
      <c r="BL1237" s="238"/>
      <c r="BM1237" s="238"/>
      <c r="BN1237" s="238"/>
      <c r="BO1237" s="238"/>
      <c r="BR1237" s="11"/>
      <c r="BV1237" s="11"/>
    </row>
    <row r="1238" spans="1:74" ht="15.6" x14ac:dyDescent="0.3">
      <c r="A1238" s="246" t="s">
        <v>468</v>
      </c>
      <c r="B1238" s="246" t="s">
        <v>1601</v>
      </c>
      <c r="C1238" s="236">
        <v>99</v>
      </c>
      <c r="D1238" s="248">
        <v>96</v>
      </c>
      <c r="E1238" s="92">
        <v>5</v>
      </c>
      <c r="F1238" s="92">
        <v>27</v>
      </c>
      <c r="G1238" s="92">
        <v>8</v>
      </c>
      <c r="H1238" s="92">
        <v>56</v>
      </c>
      <c r="I1238" s="92">
        <v>0</v>
      </c>
      <c r="J1238" s="248">
        <f t="shared" si="203"/>
        <v>96</v>
      </c>
      <c r="K1238" s="249"/>
      <c r="L1238" s="249"/>
      <c r="M1238" s="238"/>
      <c r="N1238" s="238"/>
      <c r="O1238" s="238"/>
      <c r="P1238" s="238"/>
      <c r="Q1238" s="238"/>
      <c r="R1238" s="238"/>
      <c r="S1238" s="241"/>
      <c r="T1238" s="241">
        <f t="shared" ref="T1238:Y1238" si="205">SUM(T1234:T1237)</f>
        <v>16</v>
      </c>
      <c r="U1238" s="241">
        <f t="shared" si="205"/>
        <v>55</v>
      </c>
      <c r="V1238" s="241">
        <f t="shared" si="205"/>
        <v>13</v>
      </c>
      <c r="W1238" s="241">
        <f t="shared" si="205"/>
        <v>108</v>
      </c>
      <c r="X1238" s="241">
        <f t="shared" si="205"/>
        <v>0</v>
      </c>
      <c r="Y1238" s="241">
        <f t="shared" si="205"/>
        <v>192</v>
      </c>
      <c r="Z1238" s="250"/>
      <c r="AA1238" s="238"/>
      <c r="AB1238" s="238"/>
      <c r="AC1238" s="238"/>
      <c r="AD1238" s="238"/>
      <c r="AE1238" s="238"/>
      <c r="AF1238" s="238"/>
      <c r="AG1238" s="238"/>
      <c r="AH1238" s="238"/>
      <c r="AI1238" s="238"/>
      <c r="AJ1238" s="238"/>
      <c r="AK1238" s="238"/>
      <c r="AL1238" s="241" t="s">
        <v>5884</v>
      </c>
      <c r="AM1238" s="65">
        <v>3</v>
      </c>
      <c r="AN1238" s="65">
        <v>0</v>
      </c>
      <c r="AO1238" s="65">
        <v>1</v>
      </c>
      <c r="AP1238" s="65">
        <v>1</v>
      </c>
      <c r="AQ1238" s="65">
        <v>1</v>
      </c>
      <c r="AR1238" s="65">
        <v>0</v>
      </c>
      <c r="AS1238" s="65">
        <v>0</v>
      </c>
      <c r="AT1238" s="65">
        <v>0</v>
      </c>
      <c r="AU1238" s="238"/>
      <c r="AV1238" s="238"/>
      <c r="AW1238" s="238"/>
      <c r="AX1238" s="238"/>
      <c r="AY1238" s="238"/>
      <c r="AZ1238" s="238"/>
      <c r="BA1238" s="238"/>
      <c r="BB1238" s="238"/>
      <c r="BC1238" s="238"/>
      <c r="BD1238" s="238"/>
      <c r="BE1238" s="238"/>
      <c r="BF1238" s="238"/>
      <c r="BG1238" s="238"/>
      <c r="BH1238" s="238"/>
      <c r="BI1238" s="238"/>
      <c r="BJ1238" s="238"/>
      <c r="BK1238" s="238"/>
      <c r="BL1238" s="238"/>
      <c r="BM1238" s="238"/>
      <c r="BN1238" s="238"/>
      <c r="BO1238" s="238"/>
      <c r="BR1238" s="11"/>
      <c r="BV1238" s="11"/>
    </row>
    <row r="1239" spans="1:74" ht="15.6" x14ac:dyDescent="0.3">
      <c r="A1239" s="246" t="s">
        <v>468</v>
      </c>
      <c r="B1239" s="246" t="s">
        <v>944</v>
      </c>
      <c r="C1239" s="236">
        <v>173</v>
      </c>
      <c r="D1239" s="248">
        <v>129</v>
      </c>
      <c r="E1239" s="92">
        <v>12</v>
      </c>
      <c r="F1239" s="92">
        <v>44</v>
      </c>
      <c r="G1239" s="92">
        <v>30</v>
      </c>
      <c r="H1239" s="92">
        <v>43</v>
      </c>
      <c r="I1239" s="92"/>
      <c r="J1239" s="248">
        <f t="shared" si="203"/>
        <v>129</v>
      </c>
      <c r="K1239" s="249"/>
      <c r="L1239" s="249"/>
      <c r="M1239" s="238"/>
      <c r="N1239" s="238"/>
      <c r="O1239" s="238"/>
      <c r="P1239" s="238"/>
      <c r="Q1239" s="238"/>
      <c r="R1239" s="238"/>
      <c r="S1239" s="242" t="s">
        <v>5812</v>
      </c>
      <c r="T1239" s="242" t="s">
        <v>264</v>
      </c>
      <c r="U1239" s="242" t="s">
        <v>121</v>
      </c>
      <c r="V1239" s="242" t="s">
        <v>543</v>
      </c>
      <c r="W1239" s="242" t="s">
        <v>198</v>
      </c>
      <c r="X1239" s="242" t="s">
        <v>300</v>
      </c>
      <c r="Y1239" s="242" t="s">
        <v>5813</v>
      </c>
      <c r="Z1239" s="253"/>
      <c r="AA1239" s="238"/>
      <c r="AB1239" s="238"/>
      <c r="AC1239" s="238"/>
      <c r="AD1239" s="238"/>
      <c r="AE1239" s="238"/>
      <c r="AF1239" s="238"/>
      <c r="AG1239" s="238"/>
      <c r="AH1239" s="238"/>
      <c r="AI1239" s="238"/>
      <c r="AJ1239" s="238"/>
      <c r="AK1239" s="238"/>
      <c r="AL1239" s="241" t="s">
        <v>5885</v>
      </c>
      <c r="AM1239" s="65">
        <v>3</v>
      </c>
      <c r="AN1239" s="65">
        <v>3</v>
      </c>
      <c r="AO1239" s="65">
        <v>1</v>
      </c>
      <c r="AP1239" s="65">
        <v>1</v>
      </c>
      <c r="AQ1239" s="65">
        <v>1</v>
      </c>
      <c r="AR1239" s="65">
        <v>0</v>
      </c>
      <c r="AS1239" s="65">
        <v>0</v>
      </c>
      <c r="AT1239" s="65">
        <v>0</v>
      </c>
      <c r="AU1239" s="238"/>
      <c r="AV1239" s="238"/>
      <c r="AW1239" s="238"/>
      <c r="AX1239" s="238"/>
      <c r="AY1239" s="238"/>
      <c r="AZ1239" s="238"/>
      <c r="BA1239" s="238"/>
      <c r="BB1239" s="238"/>
      <c r="BC1239" s="238"/>
      <c r="BD1239" s="238"/>
      <c r="BE1239" s="238"/>
      <c r="BF1239" s="238"/>
      <c r="BG1239" s="238"/>
      <c r="BH1239" s="238"/>
      <c r="BI1239" s="238"/>
      <c r="BJ1239" s="238"/>
      <c r="BK1239" s="238"/>
      <c r="BL1239" s="238"/>
      <c r="BM1239" s="238"/>
      <c r="BN1239" s="238"/>
      <c r="BO1239" s="238"/>
      <c r="BR1239" s="11"/>
      <c r="BV1239" s="11"/>
    </row>
    <row r="1240" spans="1:74" ht="15.6" x14ac:dyDescent="0.3">
      <c r="A1240" s="246" t="s">
        <v>468</v>
      </c>
      <c r="B1240" s="246" t="s">
        <v>2016</v>
      </c>
      <c r="C1240" s="236">
        <v>7</v>
      </c>
      <c r="D1240" s="248">
        <v>6</v>
      </c>
      <c r="E1240" s="92">
        <v>0</v>
      </c>
      <c r="F1240" s="92">
        <v>3</v>
      </c>
      <c r="G1240" s="92">
        <v>3</v>
      </c>
      <c r="H1240" s="92">
        <v>0</v>
      </c>
      <c r="I1240" s="92">
        <v>0</v>
      </c>
      <c r="J1240" s="248">
        <f t="shared" si="203"/>
        <v>6</v>
      </c>
      <c r="K1240" s="249"/>
      <c r="L1240" s="249"/>
      <c r="M1240" s="238"/>
      <c r="N1240" s="238"/>
      <c r="O1240" s="238"/>
      <c r="P1240" s="238"/>
      <c r="Q1240" s="238"/>
      <c r="R1240" s="238"/>
      <c r="S1240" s="242" t="s">
        <v>5945</v>
      </c>
      <c r="T1240" s="252">
        <f t="shared" ref="T1240:X1243" si="206" xml:space="preserve"> T1228-T1234</f>
        <v>5</v>
      </c>
      <c r="U1240" s="252">
        <f t="shared" si="206"/>
        <v>2</v>
      </c>
      <c r="V1240" s="252">
        <f t="shared" si="206"/>
        <v>0</v>
      </c>
      <c r="W1240" s="252">
        <f t="shared" si="206"/>
        <v>1</v>
      </c>
      <c r="X1240" s="252">
        <f t="shared" si="206"/>
        <v>0</v>
      </c>
      <c r="Y1240" s="252">
        <f>SUM(T1240:W1240)</f>
        <v>8</v>
      </c>
      <c r="Z1240" s="250">
        <f>SUM(T1240:X1240)</f>
        <v>8</v>
      </c>
      <c r="AA1240" s="238"/>
      <c r="AB1240" s="238"/>
      <c r="AC1240" s="238"/>
      <c r="AD1240" s="238"/>
      <c r="AE1240" s="238"/>
      <c r="AF1240" s="238"/>
      <c r="AG1240" s="238"/>
      <c r="AH1240" s="238"/>
      <c r="AI1240" s="238"/>
      <c r="AJ1240" s="238"/>
      <c r="AK1240" s="238"/>
      <c r="AL1240" s="241" t="s">
        <v>5886</v>
      </c>
      <c r="AM1240" s="65">
        <v>10</v>
      </c>
      <c r="AN1240" s="65">
        <v>3</v>
      </c>
      <c r="AO1240" s="65">
        <v>5</v>
      </c>
      <c r="AP1240" s="65">
        <v>3</v>
      </c>
      <c r="AQ1240" s="65">
        <v>2</v>
      </c>
      <c r="AR1240" s="65">
        <v>0</v>
      </c>
      <c r="AS1240" s="65">
        <v>0</v>
      </c>
      <c r="AT1240" s="65">
        <v>0</v>
      </c>
      <c r="AU1240" s="238"/>
      <c r="AV1240" s="238"/>
      <c r="AW1240" s="238"/>
      <c r="AX1240" s="238"/>
      <c r="AY1240" s="238"/>
      <c r="AZ1240" s="238"/>
      <c r="BA1240" s="238"/>
      <c r="BB1240" s="238"/>
      <c r="BC1240" s="238"/>
      <c r="BD1240" s="238"/>
      <c r="BE1240" s="238"/>
      <c r="BF1240" s="238"/>
      <c r="BG1240" s="238"/>
      <c r="BH1240" s="238"/>
      <c r="BI1240" s="238"/>
      <c r="BJ1240" s="238"/>
      <c r="BK1240" s="238"/>
      <c r="BL1240" s="238"/>
      <c r="BM1240" s="238"/>
      <c r="BN1240" s="238"/>
      <c r="BO1240" s="238"/>
      <c r="BR1240" s="11"/>
      <c r="BV1240" s="11"/>
    </row>
    <row r="1241" spans="1:74" ht="15.6" x14ac:dyDescent="0.3">
      <c r="A1241" s="246" t="s">
        <v>468</v>
      </c>
      <c r="B1241" s="246" t="s">
        <v>4236</v>
      </c>
      <c r="C1241" s="236">
        <v>1</v>
      </c>
      <c r="D1241" s="248">
        <v>1</v>
      </c>
      <c r="E1241" s="92">
        <v>0</v>
      </c>
      <c r="F1241" s="92">
        <v>0</v>
      </c>
      <c r="G1241" s="92">
        <v>0</v>
      </c>
      <c r="H1241" s="92">
        <v>1</v>
      </c>
      <c r="I1241" s="92">
        <v>0</v>
      </c>
      <c r="J1241" s="248">
        <f t="shared" si="203"/>
        <v>1</v>
      </c>
      <c r="K1241" s="249"/>
      <c r="L1241" s="249"/>
      <c r="M1241" s="238"/>
      <c r="N1241" s="238"/>
      <c r="O1241" s="238"/>
      <c r="P1241" s="238"/>
      <c r="Q1241" s="238"/>
      <c r="R1241" s="238"/>
      <c r="S1241" s="242" t="s">
        <v>5803</v>
      </c>
      <c r="T1241" s="252">
        <f t="shared" si="206"/>
        <v>1</v>
      </c>
      <c r="U1241" s="252">
        <f t="shared" si="206"/>
        <v>21</v>
      </c>
      <c r="V1241" s="252">
        <f t="shared" si="206"/>
        <v>6</v>
      </c>
      <c r="W1241" s="252">
        <f t="shared" si="206"/>
        <v>54</v>
      </c>
      <c r="X1241" s="252">
        <f t="shared" si="206"/>
        <v>166</v>
      </c>
      <c r="Y1241" s="252">
        <f>SUM(T1241:W1241)</f>
        <v>82</v>
      </c>
      <c r="Z1241" s="250">
        <f>SUM(T1241:X1241)</f>
        <v>248</v>
      </c>
      <c r="AA1241" s="238"/>
      <c r="AB1241" s="238"/>
      <c r="AC1241" s="238"/>
      <c r="AD1241" s="238"/>
      <c r="AE1241" s="238"/>
      <c r="AF1241" s="238"/>
      <c r="AG1241" s="238"/>
      <c r="AH1241" s="238"/>
      <c r="AI1241" s="238"/>
      <c r="AJ1241" s="238"/>
      <c r="AK1241" s="238"/>
      <c r="AL1241" s="241" t="s">
        <v>5888</v>
      </c>
      <c r="AM1241" s="65">
        <v>51</v>
      </c>
      <c r="AN1241" s="65">
        <v>46</v>
      </c>
      <c r="AO1241" s="65">
        <v>37</v>
      </c>
      <c r="AP1241" s="65">
        <v>28</v>
      </c>
      <c r="AQ1241" s="65">
        <v>23</v>
      </c>
      <c r="AR1241" s="65">
        <v>12</v>
      </c>
      <c r="AS1241" s="65">
        <v>18</v>
      </c>
      <c r="AT1241" s="65">
        <v>8</v>
      </c>
      <c r="AU1241" s="238"/>
      <c r="AV1241" s="238"/>
      <c r="AW1241" s="238"/>
      <c r="AX1241" s="238"/>
      <c r="AY1241" s="238"/>
      <c r="AZ1241" s="238"/>
      <c r="BA1241" s="238"/>
      <c r="BB1241" s="238"/>
      <c r="BC1241" s="238"/>
      <c r="BD1241" s="238"/>
      <c r="BE1241" s="238"/>
      <c r="BF1241" s="238"/>
      <c r="BG1241" s="238"/>
      <c r="BH1241" s="238"/>
      <c r="BI1241" s="238"/>
      <c r="BJ1241" s="238"/>
      <c r="BK1241" s="238"/>
      <c r="BL1241" s="238"/>
      <c r="BM1241" s="238"/>
      <c r="BN1241" s="238"/>
      <c r="BO1241" s="238"/>
      <c r="BR1241" s="11"/>
      <c r="BV1241" s="11"/>
    </row>
    <row r="1242" spans="1:74" ht="15.6" x14ac:dyDescent="0.3">
      <c r="A1242" s="246" t="s">
        <v>468</v>
      </c>
      <c r="B1242" s="246" t="s">
        <v>721</v>
      </c>
      <c r="C1242" s="236">
        <v>50</v>
      </c>
      <c r="D1242" s="248">
        <v>41</v>
      </c>
      <c r="E1242" s="92">
        <v>4</v>
      </c>
      <c r="F1242" s="92">
        <v>27</v>
      </c>
      <c r="G1242" s="92">
        <v>7</v>
      </c>
      <c r="H1242" s="92">
        <v>3</v>
      </c>
      <c r="I1242" s="92">
        <v>0</v>
      </c>
      <c r="J1242" s="248">
        <f t="shared" si="203"/>
        <v>41</v>
      </c>
      <c r="K1242" s="249"/>
      <c r="L1242" s="249"/>
      <c r="M1242" s="238"/>
      <c r="N1242" s="238"/>
      <c r="O1242" s="238"/>
      <c r="P1242" s="238"/>
      <c r="Q1242" s="238"/>
      <c r="R1242" s="238"/>
      <c r="S1242" s="242" t="s">
        <v>5804</v>
      </c>
      <c r="T1242" s="252">
        <f t="shared" si="206"/>
        <v>4</v>
      </c>
      <c r="U1242" s="252">
        <f t="shared" si="206"/>
        <v>25</v>
      </c>
      <c r="V1242" s="252">
        <f t="shared" si="206"/>
        <v>17</v>
      </c>
      <c r="W1242" s="252">
        <f t="shared" si="206"/>
        <v>46</v>
      </c>
      <c r="X1242" s="252">
        <f t="shared" si="206"/>
        <v>345</v>
      </c>
      <c r="Y1242" s="252">
        <f>SUM(T1242:W1242)</f>
        <v>92</v>
      </c>
      <c r="Z1242" s="250">
        <f>SUM(T1242:X1242)</f>
        <v>437</v>
      </c>
      <c r="AA1242" s="238"/>
      <c r="AB1242" s="238"/>
      <c r="AC1242" s="238"/>
      <c r="AD1242" s="238"/>
      <c r="AE1242" s="238"/>
      <c r="AF1242" s="238"/>
      <c r="AG1242" s="238"/>
      <c r="AH1242" s="238"/>
      <c r="AI1242" s="238"/>
      <c r="AJ1242" s="238"/>
      <c r="AK1242" s="238"/>
      <c r="AL1242" s="241" t="s">
        <v>5922</v>
      </c>
      <c r="AM1242" s="65">
        <v>713</v>
      </c>
      <c r="AN1242" s="65">
        <v>352</v>
      </c>
      <c r="AO1242" s="65">
        <v>266</v>
      </c>
      <c r="AP1242" s="65">
        <v>249</v>
      </c>
      <c r="AQ1242" s="65">
        <v>156</v>
      </c>
      <c r="AR1242" s="65">
        <v>84</v>
      </c>
      <c r="AS1242" s="65">
        <v>62</v>
      </c>
      <c r="AT1242" s="65">
        <v>82</v>
      </c>
      <c r="AU1242" s="238"/>
      <c r="AV1242" s="238"/>
      <c r="AW1242" s="238"/>
      <c r="AX1242" s="238"/>
      <c r="AY1242" s="238"/>
      <c r="AZ1242" s="238"/>
      <c r="BA1242" s="238"/>
      <c r="BB1242" s="238"/>
      <c r="BC1242" s="238"/>
      <c r="BD1242" s="238"/>
      <c r="BE1242" s="238"/>
      <c r="BF1242" s="238"/>
      <c r="BG1242" s="238"/>
      <c r="BH1242" s="238"/>
      <c r="BI1242" s="238"/>
      <c r="BJ1242" s="238"/>
      <c r="BK1242" s="238"/>
      <c r="BL1242" s="238"/>
      <c r="BM1242" s="238"/>
      <c r="BN1242" s="238"/>
      <c r="BO1242" s="238"/>
      <c r="BR1242" s="11"/>
      <c r="BV1242" s="11"/>
    </row>
    <row r="1243" spans="1:74" ht="15.6" x14ac:dyDescent="0.3">
      <c r="A1243" s="242" t="s">
        <v>5810</v>
      </c>
      <c r="B1243" s="242"/>
      <c r="C1243" s="254">
        <f t="shared" ref="C1243:J1243" si="207" xml:space="preserve"> SUM(C1227:C1242)</f>
        <v>1126</v>
      </c>
      <c r="D1243" s="242">
        <f t="shared" si="207"/>
        <v>1062</v>
      </c>
      <c r="E1243" s="254">
        <f t="shared" si="207"/>
        <v>42</v>
      </c>
      <c r="F1243" s="254">
        <f t="shared" si="207"/>
        <v>177</v>
      </c>
      <c r="G1243" s="254">
        <f t="shared" si="207"/>
        <v>76</v>
      </c>
      <c r="H1243" s="254">
        <f t="shared" si="207"/>
        <v>256</v>
      </c>
      <c r="I1243" s="254">
        <f t="shared" si="207"/>
        <v>511</v>
      </c>
      <c r="J1243" s="242">
        <f t="shared" si="207"/>
        <v>1062</v>
      </c>
      <c r="K1243" s="241"/>
      <c r="L1243" s="241"/>
      <c r="M1243" s="238"/>
      <c r="N1243" s="238"/>
      <c r="O1243" s="238"/>
      <c r="P1243" s="238"/>
      <c r="Q1243" s="238"/>
      <c r="R1243" s="238"/>
      <c r="S1243" s="242" t="s">
        <v>5805</v>
      </c>
      <c r="T1243" s="252">
        <f t="shared" si="206"/>
        <v>16</v>
      </c>
      <c r="U1243" s="252">
        <f t="shared" si="206"/>
        <v>74</v>
      </c>
      <c r="V1243" s="252">
        <f t="shared" si="206"/>
        <v>40</v>
      </c>
      <c r="W1243" s="252">
        <f t="shared" si="206"/>
        <v>47</v>
      </c>
      <c r="X1243" s="252">
        <f t="shared" si="206"/>
        <v>0</v>
      </c>
      <c r="Y1243" s="252">
        <f>SUM(T1243:W1243)</f>
        <v>177</v>
      </c>
      <c r="Z1243" s="250">
        <f>SUM(T1243:X1243)</f>
        <v>177</v>
      </c>
      <c r="AA1243" s="238"/>
      <c r="AB1243" s="238"/>
      <c r="AC1243" s="238"/>
      <c r="AD1243" s="238"/>
      <c r="AE1243" s="238"/>
      <c r="AF1243" s="238"/>
      <c r="AG1243" s="238"/>
      <c r="AH1243" s="238"/>
      <c r="AI1243" s="238"/>
      <c r="AJ1243" s="238"/>
      <c r="AK1243" s="238"/>
      <c r="AL1243" s="241" t="s">
        <v>5874</v>
      </c>
      <c r="AM1243" s="65">
        <v>364</v>
      </c>
      <c r="AN1243" s="65">
        <v>349</v>
      </c>
      <c r="AO1243" s="65">
        <v>510</v>
      </c>
      <c r="AP1243" s="65">
        <v>535</v>
      </c>
      <c r="AQ1243" s="65">
        <v>579</v>
      </c>
      <c r="AR1243" s="65">
        <v>91</v>
      </c>
      <c r="AS1243" s="65">
        <v>181</v>
      </c>
      <c r="AT1243" s="65">
        <v>166</v>
      </c>
      <c r="AU1243" s="238"/>
      <c r="AV1243" s="238"/>
      <c r="AW1243" s="238"/>
      <c r="AX1243" s="238"/>
      <c r="AY1243" s="238"/>
      <c r="AZ1243" s="238"/>
      <c r="BA1243" s="238"/>
      <c r="BB1243" s="238"/>
      <c r="BC1243" s="238"/>
      <c r="BD1243" s="238"/>
      <c r="BE1243" s="238"/>
      <c r="BF1243" s="238"/>
      <c r="BG1243" s="238"/>
      <c r="BH1243" s="238"/>
      <c r="BI1243" s="238"/>
      <c r="BJ1243" s="238"/>
      <c r="BK1243" s="238"/>
      <c r="BL1243" s="238"/>
      <c r="BM1243" s="238"/>
      <c r="BN1243" s="238"/>
      <c r="BO1243" s="238"/>
      <c r="BR1243" s="11"/>
      <c r="BV1243" s="11"/>
    </row>
    <row r="1244" spans="1:74" ht="15.6" x14ac:dyDescent="0.3">
      <c r="A1244" s="238"/>
      <c r="B1244" s="238"/>
      <c r="C1244" s="238"/>
      <c r="D1244" s="238"/>
      <c r="E1244" s="238"/>
      <c r="F1244" s="238"/>
      <c r="G1244" s="238"/>
      <c r="H1244" s="238"/>
      <c r="I1244" s="238"/>
      <c r="J1244" s="238"/>
      <c r="K1244" s="238"/>
      <c r="L1244" s="238"/>
      <c r="M1244" s="238"/>
      <c r="N1244" s="238"/>
      <c r="O1244" s="238"/>
      <c r="P1244" s="238"/>
      <c r="Q1244" s="238"/>
      <c r="R1244" s="238"/>
      <c r="S1244" s="255"/>
      <c r="T1244" s="256">
        <f t="shared" ref="T1244:Z1244" si="208">SUM(T1240:T1243)</f>
        <v>26</v>
      </c>
      <c r="U1244" s="256">
        <f t="shared" si="208"/>
        <v>122</v>
      </c>
      <c r="V1244" s="256">
        <f t="shared" si="208"/>
        <v>63</v>
      </c>
      <c r="W1244" s="256">
        <f t="shared" si="208"/>
        <v>148</v>
      </c>
      <c r="X1244" s="256">
        <f t="shared" si="208"/>
        <v>511</v>
      </c>
      <c r="Y1244" s="256">
        <f t="shared" si="208"/>
        <v>359</v>
      </c>
      <c r="Z1244" s="256">
        <f t="shared" si="208"/>
        <v>870</v>
      </c>
      <c r="AA1244" s="238"/>
      <c r="AB1244" s="238"/>
      <c r="AC1244" s="238"/>
      <c r="AD1244" s="238"/>
      <c r="AE1244" s="238"/>
      <c r="AF1244" s="238"/>
      <c r="AG1244" s="238"/>
      <c r="AH1244" s="238"/>
      <c r="AI1244" s="238"/>
      <c r="AJ1244" s="238"/>
      <c r="AK1244" s="238"/>
      <c r="AL1244" s="241" t="s">
        <v>5923</v>
      </c>
      <c r="AM1244" s="65">
        <v>1</v>
      </c>
      <c r="AN1244" s="65">
        <v>28</v>
      </c>
      <c r="AO1244" s="65">
        <v>72</v>
      </c>
      <c r="AP1244" s="65">
        <v>273</v>
      </c>
      <c r="AQ1244" s="65">
        <v>355</v>
      </c>
      <c r="AR1244" s="65">
        <v>161</v>
      </c>
      <c r="AS1244" s="65">
        <v>145</v>
      </c>
      <c r="AT1244" s="65">
        <v>92</v>
      </c>
      <c r="AU1244" s="238"/>
      <c r="AV1244" s="238"/>
      <c r="AW1244" s="238"/>
      <c r="AX1244" s="238"/>
      <c r="AY1244" s="238"/>
      <c r="AZ1244" s="238"/>
      <c r="BA1244" s="238"/>
      <c r="BB1244" s="238"/>
      <c r="BC1244" s="238"/>
      <c r="BD1244" s="238"/>
      <c r="BE1244" s="238"/>
      <c r="BF1244" s="238"/>
      <c r="BG1244" s="238"/>
      <c r="BH1244" s="238"/>
      <c r="BI1244" s="238"/>
      <c r="BJ1244" s="238"/>
      <c r="BK1244" s="238"/>
      <c r="BL1244" s="238"/>
      <c r="BM1244" s="238"/>
      <c r="BN1244" s="238"/>
      <c r="BO1244" s="238"/>
      <c r="BR1244" s="11"/>
      <c r="BV1244" s="11"/>
    </row>
    <row r="1245" spans="1:74" ht="15.6" x14ac:dyDescent="0.3">
      <c r="A1245" s="238"/>
      <c r="B1245" s="238"/>
      <c r="C1245" s="238"/>
      <c r="D1245" s="238"/>
      <c r="E1245" s="238"/>
      <c r="F1245" s="238"/>
      <c r="G1245" s="238"/>
      <c r="H1245" s="238"/>
      <c r="I1245" s="238"/>
      <c r="J1245" s="238"/>
      <c r="K1245" s="238"/>
      <c r="L1245" s="238"/>
      <c r="M1245" s="238"/>
      <c r="N1245" s="238"/>
      <c r="O1245" s="238"/>
      <c r="P1245" s="238"/>
      <c r="Q1245" s="238"/>
      <c r="R1245" s="238"/>
      <c r="S1245" s="238"/>
      <c r="T1245" s="238"/>
      <c r="U1245" s="238"/>
      <c r="V1245" s="238"/>
      <c r="W1245" s="238"/>
      <c r="X1245" s="238"/>
      <c r="Y1245" s="238"/>
      <c r="Z1245" s="238"/>
      <c r="AA1245" s="238"/>
      <c r="AB1245" s="238"/>
      <c r="AC1245" s="238"/>
      <c r="AD1245" s="238"/>
      <c r="AE1245" s="238"/>
      <c r="AF1245" s="238"/>
      <c r="AG1245" s="238"/>
      <c r="AH1245" s="238"/>
      <c r="AI1245" s="238"/>
      <c r="AJ1245" s="238"/>
      <c r="AK1245" s="238"/>
      <c r="AL1245" s="241" t="s">
        <v>5875</v>
      </c>
      <c r="AM1245" s="65">
        <v>0</v>
      </c>
      <c r="AN1245" s="65">
        <v>0</v>
      </c>
      <c r="AO1245" s="65">
        <v>0</v>
      </c>
      <c r="AP1245" s="65">
        <v>0</v>
      </c>
      <c r="AQ1245" s="65">
        <v>0</v>
      </c>
      <c r="AR1245" s="65">
        <v>415</v>
      </c>
      <c r="AS1245" s="65">
        <v>435</v>
      </c>
      <c r="AT1245" s="65">
        <v>345</v>
      </c>
      <c r="AU1245" s="238"/>
      <c r="AV1245" s="238"/>
      <c r="AW1245" s="238"/>
      <c r="AX1245" s="238"/>
      <c r="AY1245" s="238"/>
      <c r="AZ1245" s="238"/>
      <c r="BA1245" s="238"/>
      <c r="BB1245" s="238"/>
      <c r="BC1245" s="238"/>
      <c r="BD1245" s="238"/>
      <c r="BE1245" s="238"/>
      <c r="BF1245" s="238"/>
      <c r="BG1245" s="238"/>
      <c r="BH1245" s="238"/>
      <c r="BI1245" s="238"/>
      <c r="BJ1245" s="238"/>
      <c r="BK1245" s="238"/>
      <c r="BL1245" s="238"/>
      <c r="BM1245" s="238"/>
      <c r="BN1245" s="238"/>
      <c r="BO1245" s="238"/>
      <c r="BR1245" s="11"/>
      <c r="BV1245" s="11"/>
    </row>
    <row r="1246" spans="1:74" ht="15.6" x14ac:dyDescent="0.3">
      <c r="A1246" s="238"/>
      <c r="B1246" s="238"/>
      <c r="C1246" s="238"/>
      <c r="D1246" s="238"/>
      <c r="E1246" s="238"/>
      <c r="F1246" s="238"/>
      <c r="G1246" s="238"/>
      <c r="H1246" s="238"/>
      <c r="I1246" s="238"/>
      <c r="J1246" s="238"/>
      <c r="K1246" s="238"/>
      <c r="L1246" s="238"/>
      <c r="M1246" s="238"/>
      <c r="N1246" s="238"/>
      <c r="O1246" s="238"/>
      <c r="P1246" s="238"/>
      <c r="Q1246" s="238"/>
      <c r="R1246" s="238"/>
      <c r="S1246" s="238"/>
      <c r="T1246" s="238"/>
      <c r="U1246" s="238"/>
      <c r="V1246" s="238"/>
      <c r="W1246" s="238"/>
      <c r="X1246" s="238"/>
      <c r="Y1246" s="238"/>
      <c r="Z1246" s="238"/>
      <c r="AA1246" s="238"/>
      <c r="AB1246" s="238"/>
      <c r="AC1246" s="238"/>
      <c r="AD1246" s="238"/>
      <c r="AE1246" s="238"/>
      <c r="AF1246" s="238"/>
      <c r="AG1246" s="238"/>
      <c r="AH1246" s="238"/>
      <c r="AI1246" s="238"/>
      <c r="AJ1246" s="238"/>
      <c r="AK1246" s="238"/>
      <c r="AL1246" s="241" t="s">
        <v>5924</v>
      </c>
      <c r="AM1246" s="65">
        <v>0</v>
      </c>
      <c r="AN1246" s="65">
        <v>0</v>
      </c>
      <c r="AO1246" s="65">
        <v>0</v>
      </c>
      <c r="AP1246" s="65">
        <v>0</v>
      </c>
      <c r="AQ1246" s="65">
        <v>2</v>
      </c>
      <c r="AR1246" s="65">
        <v>15</v>
      </c>
      <c r="AS1246" s="65">
        <v>39</v>
      </c>
      <c r="AT1246" s="65">
        <v>174</v>
      </c>
      <c r="AU1246" s="238"/>
      <c r="AV1246" s="238"/>
      <c r="AW1246" s="238"/>
      <c r="AX1246" s="238"/>
      <c r="AY1246" s="238"/>
      <c r="AZ1246" s="238"/>
      <c r="BA1246" s="238"/>
      <c r="BB1246" s="238"/>
      <c r="BC1246" s="238"/>
      <c r="BD1246" s="238"/>
      <c r="BE1246" s="238"/>
      <c r="BF1246" s="238"/>
      <c r="BG1246" s="238"/>
      <c r="BH1246" s="238"/>
      <c r="BI1246" s="238"/>
      <c r="BJ1246" s="238"/>
      <c r="BK1246" s="238"/>
      <c r="BL1246" s="238"/>
      <c r="BM1246" s="238"/>
      <c r="BN1246" s="238"/>
      <c r="BO1246" s="238"/>
      <c r="BR1246" s="11"/>
      <c r="BV1246" s="11"/>
    </row>
    <row r="1247" spans="1:74" ht="15.6" x14ac:dyDescent="0.3">
      <c r="A1247" s="238"/>
      <c r="B1247" s="238"/>
      <c r="C1247" s="238"/>
      <c r="D1247" s="238"/>
      <c r="E1247" s="238"/>
      <c r="F1247" s="238"/>
      <c r="G1247" s="238"/>
      <c r="H1247" s="238"/>
      <c r="I1247" s="238"/>
      <c r="J1247" s="238"/>
      <c r="K1247" s="238"/>
      <c r="L1247" s="238"/>
      <c r="M1247" s="238"/>
      <c r="N1247" s="238"/>
      <c r="O1247" s="238"/>
      <c r="P1247" s="238"/>
      <c r="Q1247" s="238"/>
      <c r="R1247" s="238"/>
      <c r="S1247" s="238"/>
      <c r="T1247" s="238"/>
      <c r="U1247" s="238"/>
      <c r="V1247" s="238"/>
      <c r="W1247" s="238"/>
      <c r="X1247" s="238"/>
      <c r="Y1247" s="238"/>
      <c r="Z1247" s="238"/>
      <c r="AA1247" s="238"/>
      <c r="AB1247" s="238"/>
      <c r="AC1247" s="238"/>
      <c r="AD1247" s="238"/>
      <c r="AE1247" s="238"/>
      <c r="AF1247" s="238"/>
      <c r="AG1247" s="238"/>
      <c r="AH1247" s="238"/>
      <c r="AI1247" s="238"/>
      <c r="AJ1247" s="238"/>
      <c r="AK1247" s="238"/>
      <c r="AL1247" s="238"/>
      <c r="AM1247" s="238"/>
      <c r="AN1247" s="238"/>
      <c r="AO1247" s="238"/>
      <c r="AP1247" s="238"/>
      <c r="AQ1247" s="238"/>
      <c r="AR1247" s="238"/>
      <c r="AS1247" s="238"/>
      <c r="AT1247" s="238"/>
      <c r="AU1247" s="238"/>
      <c r="AV1247" s="238"/>
      <c r="AW1247" s="238"/>
      <c r="AX1247" s="238"/>
      <c r="AY1247" s="238"/>
      <c r="AZ1247" s="238"/>
      <c r="BA1247" s="238"/>
      <c r="BB1247" s="238"/>
      <c r="BC1247" s="238"/>
      <c r="BD1247" s="238"/>
      <c r="BE1247" s="238"/>
      <c r="BF1247" s="238"/>
      <c r="BG1247" s="238"/>
      <c r="BH1247" s="238"/>
      <c r="BI1247" s="238"/>
      <c r="BJ1247" s="238"/>
      <c r="BK1247" s="238"/>
      <c r="BL1247" s="238"/>
      <c r="BM1247" s="238"/>
      <c r="BN1247" s="238"/>
      <c r="BO1247" s="238"/>
      <c r="BR1247" s="11"/>
      <c r="BV1247" s="11"/>
    </row>
    <row r="1251" spans="1:74" ht="44.25" customHeight="1" x14ac:dyDescent="0.25">
      <c r="A1251" s="207" t="s">
        <v>5840</v>
      </c>
      <c r="B1251" s="207" t="s">
        <v>5790</v>
      </c>
      <c r="C1251" s="207" t="s">
        <v>5751</v>
      </c>
      <c r="D1251" s="207" t="s">
        <v>5791</v>
      </c>
      <c r="E1251" s="207" t="s">
        <v>5792</v>
      </c>
      <c r="F1251" s="207" t="s">
        <v>5793</v>
      </c>
      <c r="G1251" s="207" t="s">
        <v>5794</v>
      </c>
      <c r="H1251" s="207" t="s">
        <v>5795</v>
      </c>
      <c r="I1251" s="207" t="s">
        <v>5796</v>
      </c>
      <c r="J1251" s="18" t="s">
        <v>5810</v>
      </c>
      <c r="L1251" s="17" t="s">
        <v>5991</v>
      </c>
      <c r="S1251" s="11" t="s">
        <v>5840</v>
      </c>
      <c r="AL1251" s="17" t="s">
        <v>5824</v>
      </c>
      <c r="AM1251" s="66" t="s">
        <v>5840</v>
      </c>
      <c r="AN1251" s="66"/>
      <c r="AO1251" s="66"/>
      <c r="AP1251" s="66"/>
      <c r="BR1251" s="11"/>
      <c r="BV1251" s="11"/>
    </row>
    <row r="1252" spans="1:74" x14ac:dyDescent="0.25">
      <c r="A1252" s="14" t="s">
        <v>5948</v>
      </c>
      <c r="B1252" s="14" t="s">
        <v>721</v>
      </c>
      <c r="C1252" s="141">
        <v>18</v>
      </c>
      <c r="D1252" s="21">
        <v>18</v>
      </c>
      <c r="E1252" s="141">
        <v>4</v>
      </c>
      <c r="F1252" s="141">
        <v>10</v>
      </c>
      <c r="G1252" s="141">
        <v>0</v>
      </c>
      <c r="H1252" s="141">
        <v>4</v>
      </c>
      <c r="I1252" s="141">
        <v>0</v>
      </c>
      <c r="J1252" s="21">
        <f t="shared" ref="J1252:J1267" si="209">SUM(E1252:I1252)</f>
        <v>18</v>
      </c>
      <c r="L1252" s="258">
        <v>18</v>
      </c>
      <c r="S1252" s="14" t="s">
        <v>5801</v>
      </c>
      <c r="T1252" s="14" t="s">
        <v>264</v>
      </c>
      <c r="U1252" s="14" t="s">
        <v>121</v>
      </c>
      <c r="V1252" s="14" t="s">
        <v>543</v>
      </c>
      <c r="W1252" s="14" t="s">
        <v>198</v>
      </c>
      <c r="X1252" s="14" t="s">
        <v>300</v>
      </c>
      <c r="Y1252" s="14" t="s">
        <v>117</v>
      </c>
      <c r="AL1252" s="11" t="s">
        <v>5918</v>
      </c>
      <c r="AM1252" s="66"/>
      <c r="AN1252" s="66"/>
      <c r="AO1252" s="66"/>
      <c r="AP1252" s="66"/>
      <c r="BR1252" s="11"/>
      <c r="BV1252" s="11"/>
    </row>
    <row r="1253" spans="1:74" x14ac:dyDescent="0.25">
      <c r="A1253" s="45" t="s">
        <v>460</v>
      </c>
      <c r="B1253" s="45" t="s">
        <v>1601</v>
      </c>
      <c r="C1253" s="92">
        <v>17</v>
      </c>
      <c r="D1253" s="233">
        <v>17</v>
      </c>
      <c r="E1253" s="92">
        <v>4</v>
      </c>
      <c r="F1253" s="92">
        <v>10</v>
      </c>
      <c r="G1253" s="92">
        <v>0</v>
      </c>
      <c r="H1253" s="92">
        <v>3</v>
      </c>
      <c r="I1253" s="92">
        <v>0</v>
      </c>
      <c r="J1253" s="233">
        <f t="shared" si="209"/>
        <v>17</v>
      </c>
      <c r="K1253" s="125"/>
      <c r="L1253" s="259"/>
      <c r="S1253" s="14" t="s">
        <v>5945</v>
      </c>
      <c r="T1253" s="14">
        <v>4</v>
      </c>
      <c r="U1253" s="14">
        <v>10</v>
      </c>
      <c r="V1253" s="14">
        <v>0</v>
      </c>
      <c r="W1253" s="14">
        <v>4</v>
      </c>
      <c r="X1253" s="14">
        <v>0</v>
      </c>
      <c r="Y1253" s="14">
        <f>SUM(T1253:X1253)</f>
        <v>18</v>
      </c>
      <c r="Z1253" s="229">
        <v>18</v>
      </c>
      <c r="AL1253" s="11" t="s">
        <v>5827</v>
      </c>
      <c r="AM1253" s="66"/>
      <c r="AN1253" s="66"/>
      <c r="AO1253" s="66"/>
      <c r="AP1253" s="66"/>
      <c r="BR1253" s="11"/>
      <c r="BV1253" s="11"/>
    </row>
    <row r="1254" spans="1:74" x14ac:dyDescent="0.25">
      <c r="A1254" s="45" t="s">
        <v>460</v>
      </c>
      <c r="B1254" s="45" t="s">
        <v>944</v>
      </c>
      <c r="C1254" s="236">
        <v>125</v>
      </c>
      <c r="D1254" s="233">
        <v>125</v>
      </c>
      <c r="E1254" s="92">
        <v>0</v>
      </c>
      <c r="F1254" s="92">
        <v>0</v>
      </c>
      <c r="G1254" s="92">
        <v>0</v>
      </c>
      <c r="H1254" s="92">
        <v>2</v>
      </c>
      <c r="I1254" s="92">
        <v>123</v>
      </c>
      <c r="J1254" s="233">
        <f t="shared" si="209"/>
        <v>125</v>
      </c>
      <c r="K1254" s="125"/>
      <c r="L1254" s="259"/>
      <c r="S1254" s="14" t="s">
        <v>5803</v>
      </c>
      <c r="T1254" s="14">
        <v>6</v>
      </c>
      <c r="U1254" s="14">
        <v>27</v>
      </c>
      <c r="V1254" s="14">
        <v>10</v>
      </c>
      <c r="W1254" s="14">
        <v>36</v>
      </c>
      <c r="X1254" s="14">
        <v>181</v>
      </c>
      <c r="Y1254" s="14">
        <f>SUM(T1254:X1254)</f>
        <v>260</v>
      </c>
      <c r="Z1254" s="229">
        <v>260</v>
      </c>
      <c r="AM1254" s="66"/>
      <c r="AN1254" s="66"/>
      <c r="AO1254" s="66"/>
      <c r="AP1254" s="66"/>
      <c r="BR1254" s="11"/>
      <c r="BV1254" s="11"/>
    </row>
    <row r="1255" spans="1:74" x14ac:dyDescent="0.25">
      <c r="A1255" s="45" t="s">
        <v>460</v>
      </c>
      <c r="B1255" s="45" t="s">
        <v>2016</v>
      </c>
      <c r="C1255" s="236">
        <v>1</v>
      </c>
      <c r="D1255" s="233">
        <v>1</v>
      </c>
      <c r="E1255" s="92">
        <v>0</v>
      </c>
      <c r="F1255" s="92">
        <v>1</v>
      </c>
      <c r="G1255" s="92">
        <v>0</v>
      </c>
      <c r="H1255" s="92">
        <v>0</v>
      </c>
      <c r="I1255" s="92">
        <v>0</v>
      </c>
      <c r="J1255" s="233">
        <f t="shared" si="209"/>
        <v>1</v>
      </c>
      <c r="K1255" s="125"/>
      <c r="L1255" s="259"/>
      <c r="S1255" s="14" t="s">
        <v>5804</v>
      </c>
      <c r="T1255" s="14">
        <v>12</v>
      </c>
      <c r="U1255" s="14">
        <v>75</v>
      </c>
      <c r="V1255" s="14">
        <v>36</v>
      </c>
      <c r="W1255" s="14">
        <v>97</v>
      </c>
      <c r="X1255" s="14">
        <v>435</v>
      </c>
      <c r="Y1255" s="14">
        <f>SUM(T1255:X1255)</f>
        <v>655</v>
      </c>
      <c r="Z1255" s="229">
        <v>655</v>
      </c>
      <c r="AL1255" s="11" t="s">
        <v>5</v>
      </c>
      <c r="AM1255" s="11" t="s">
        <v>5834</v>
      </c>
      <c r="AN1255" s="11" t="s">
        <v>5835</v>
      </c>
      <c r="AO1255" s="11" t="s">
        <v>5836</v>
      </c>
      <c r="AP1255" s="11" t="s">
        <v>5837</v>
      </c>
      <c r="AQ1255" s="11" t="s">
        <v>5838</v>
      </c>
      <c r="AR1255" s="11" t="s">
        <v>5839</v>
      </c>
      <c r="AS1255" s="11" t="s">
        <v>5840</v>
      </c>
      <c r="BR1255" s="11"/>
      <c r="BV1255" s="11"/>
    </row>
    <row r="1256" spans="1:74" x14ac:dyDescent="0.25">
      <c r="A1256" s="45" t="s">
        <v>460</v>
      </c>
      <c r="B1256" s="45" t="s">
        <v>4236</v>
      </c>
      <c r="C1256" s="236">
        <v>1</v>
      </c>
      <c r="D1256" s="233">
        <v>1</v>
      </c>
      <c r="E1256" s="92">
        <v>0</v>
      </c>
      <c r="F1256" s="92">
        <v>1</v>
      </c>
      <c r="G1256" s="92">
        <v>0</v>
      </c>
      <c r="H1256" s="92">
        <v>0</v>
      </c>
      <c r="I1256" s="92">
        <v>0</v>
      </c>
      <c r="J1256" s="233">
        <f t="shared" si="209"/>
        <v>1</v>
      </c>
      <c r="K1256" s="125"/>
      <c r="L1256" s="259"/>
      <c r="S1256" s="14" t="s">
        <v>5805</v>
      </c>
      <c r="T1256" s="14">
        <v>4</v>
      </c>
      <c r="U1256" s="14">
        <v>45</v>
      </c>
      <c r="V1256" s="14">
        <v>7</v>
      </c>
      <c r="W1256" s="14">
        <v>10</v>
      </c>
      <c r="X1256" s="14">
        <v>0</v>
      </c>
      <c r="Y1256" s="14">
        <f>SUM(T1256:X1256)</f>
        <v>66</v>
      </c>
      <c r="Z1256" s="229">
        <v>66</v>
      </c>
      <c r="AL1256" s="11" t="s">
        <v>5870</v>
      </c>
      <c r="AM1256" s="66">
        <v>0</v>
      </c>
      <c r="AN1256" s="66">
        <v>0</v>
      </c>
      <c r="AO1256" s="66">
        <v>0</v>
      </c>
      <c r="AP1256" s="66">
        <v>0</v>
      </c>
      <c r="AQ1256" s="66">
        <v>0</v>
      </c>
      <c r="AR1256" s="66">
        <v>0</v>
      </c>
      <c r="AS1256" s="66">
        <v>0</v>
      </c>
      <c r="BR1256" s="11"/>
      <c r="BV1256" s="11"/>
    </row>
    <row r="1257" spans="1:74" x14ac:dyDescent="0.25">
      <c r="A1257" s="45" t="s">
        <v>460</v>
      </c>
      <c r="B1257" s="45" t="s">
        <v>721</v>
      </c>
      <c r="C1257" s="236">
        <v>118</v>
      </c>
      <c r="D1257" s="233">
        <v>116</v>
      </c>
      <c r="E1257" s="92">
        <v>2</v>
      </c>
      <c r="F1257" s="92">
        <v>15</v>
      </c>
      <c r="G1257" s="92">
        <v>10</v>
      </c>
      <c r="H1257" s="92">
        <v>31</v>
      </c>
      <c r="I1257" s="92">
        <v>58</v>
      </c>
      <c r="J1257" s="233">
        <f t="shared" si="209"/>
        <v>116</v>
      </c>
      <c r="K1257" s="125"/>
      <c r="L1257" s="259">
        <v>260</v>
      </c>
      <c r="T1257" s="11">
        <f t="shared" ref="T1257:Y1257" si="210">SUM(T1253:T1256)</f>
        <v>26</v>
      </c>
      <c r="U1257" s="11">
        <f t="shared" si="210"/>
        <v>157</v>
      </c>
      <c r="V1257" s="11">
        <f t="shared" si="210"/>
        <v>53</v>
      </c>
      <c r="W1257" s="11">
        <f t="shared" si="210"/>
        <v>147</v>
      </c>
      <c r="X1257" s="11">
        <f t="shared" si="210"/>
        <v>616</v>
      </c>
      <c r="Y1257" s="11">
        <f t="shared" si="210"/>
        <v>999</v>
      </c>
      <c r="Z1257" s="229">
        <v>998</v>
      </c>
      <c r="AL1257" s="11" t="s">
        <v>5871</v>
      </c>
      <c r="AM1257" s="66">
        <v>0</v>
      </c>
      <c r="AN1257" s="66">
        <v>0</v>
      </c>
      <c r="AO1257" s="66">
        <v>0</v>
      </c>
      <c r="AP1257" s="66">
        <v>0</v>
      </c>
      <c r="AQ1257" s="66">
        <v>0</v>
      </c>
      <c r="AR1257" s="66">
        <v>0</v>
      </c>
      <c r="AS1257" s="66">
        <v>0</v>
      </c>
      <c r="BR1257" s="11"/>
      <c r="BV1257" s="11"/>
    </row>
    <row r="1258" spans="1:74" x14ac:dyDescent="0.25">
      <c r="A1258" s="14" t="s">
        <v>464</v>
      </c>
      <c r="B1258" s="14" t="s">
        <v>1601</v>
      </c>
      <c r="C1258" s="251">
        <v>75</v>
      </c>
      <c r="D1258" s="21">
        <v>75</v>
      </c>
      <c r="E1258" s="141">
        <v>6</v>
      </c>
      <c r="F1258" s="141">
        <v>25</v>
      </c>
      <c r="G1258" s="141">
        <v>9</v>
      </c>
      <c r="H1258" s="141">
        <v>35</v>
      </c>
      <c r="I1258" s="141">
        <v>0</v>
      </c>
      <c r="J1258" s="21">
        <f t="shared" si="209"/>
        <v>75</v>
      </c>
      <c r="L1258" s="260"/>
      <c r="S1258" s="14" t="s">
        <v>5809</v>
      </c>
      <c r="T1258" s="14" t="s">
        <v>264</v>
      </c>
      <c r="U1258" s="14" t="s">
        <v>121</v>
      </c>
      <c r="V1258" s="14" t="s">
        <v>543</v>
      </c>
      <c r="W1258" s="14" t="s">
        <v>198</v>
      </c>
      <c r="X1258" s="14" t="s">
        <v>300</v>
      </c>
      <c r="Y1258" s="14" t="s">
        <v>117</v>
      </c>
      <c r="AA1258" s="76"/>
      <c r="AB1258" s="76"/>
      <c r="AL1258" s="11" t="s">
        <v>5872</v>
      </c>
      <c r="AM1258" s="66">
        <v>0</v>
      </c>
      <c r="AN1258" s="66">
        <v>0</v>
      </c>
      <c r="AO1258" s="66">
        <v>0</v>
      </c>
      <c r="AP1258" s="66">
        <v>0</v>
      </c>
      <c r="AQ1258" s="66">
        <v>0</v>
      </c>
      <c r="AR1258" s="66">
        <v>0</v>
      </c>
      <c r="AS1258" s="66">
        <v>0</v>
      </c>
      <c r="BR1258" s="11"/>
      <c r="BV1258" s="11"/>
    </row>
    <row r="1259" spans="1:74" x14ac:dyDescent="0.25">
      <c r="A1259" s="14" t="s">
        <v>464</v>
      </c>
      <c r="B1259" s="14" t="s">
        <v>944</v>
      </c>
      <c r="C1259" s="251">
        <v>5</v>
      </c>
      <c r="D1259" s="21">
        <v>5</v>
      </c>
      <c r="E1259" s="141">
        <v>0</v>
      </c>
      <c r="F1259" s="141">
        <v>0</v>
      </c>
      <c r="G1259" s="141">
        <v>0</v>
      </c>
      <c r="H1259" s="141">
        <v>4</v>
      </c>
      <c r="I1259" s="141">
        <v>1</v>
      </c>
      <c r="J1259" s="21">
        <f t="shared" si="209"/>
        <v>5</v>
      </c>
      <c r="L1259" s="260"/>
      <c r="S1259" s="14" t="s">
        <v>5945</v>
      </c>
      <c r="T1259" s="14">
        <v>0</v>
      </c>
      <c r="U1259" s="14">
        <v>0</v>
      </c>
      <c r="V1259" s="14">
        <v>0</v>
      </c>
      <c r="W1259" s="14">
        <v>0</v>
      </c>
      <c r="X1259" s="14">
        <v>0</v>
      </c>
      <c r="Y1259" s="14">
        <f>SUM(T1259:X1259)</f>
        <v>0</v>
      </c>
      <c r="Z1259" s="229">
        <v>0</v>
      </c>
      <c r="AA1259" s="76"/>
      <c r="AB1259" s="76"/>
      <c r="AL1259" s="11" t="s">
        <v>5873</v>
      </c>
      <c r="AM1259" s="66">
        <v>0</v>
      </c>
      <c r="AN1259" s="66">
        <v>0</v>
      </c>
      <c r="AO1259" s="66">
        <v>0</v>
      </c>
      <c r="AP1259" s="66">
        <v>0</v>
      </c>
      <c r="AQ1259" s="66">
        <v>0</v>
      </c>
      <c r="AR1259" s="66">
        <v>0</v>
      </c>
      <c r="AS1259" s="66">
        <v>0</v>
      </c>
      <c r="BR1259" s="11"/>
      <c r="BV1259" s="11"/>
    </row>
    <row r="1260" spans="1:74" x14ac:dyDescent="0.25">
      <c r="A1260" s="14" t="s">
        <v>464</v>
      </c>
      <c r="B1260" s="14" t="s">
        <v>2016</v>
      </c>
      <c r="C1260" s="251">
        <v>5</v>
      </c>
      <c r="D1260" s="21">
        <v>5</v>
      </c>
      <c r="E1260" s="141">
        <v>0</v>
      </c>
      <c r="F1260" s="141">
        <v>4</v>
      </c>
      <c r="G1260" s="141">
        <v>0</v>
      </c>
      <c r="H1260" s="141">
        <v>1</v>
      </c>
      <c r="I1260" s="141">
        <v>0</v>
      </c>
      <c r="J1260" s="21">
        <f t="shared" si="209"/>
        <v>5</v>
      </c>
      <c r="L1260" s="260"/>
      <c r="S1260" s="14" t="s">
        <v>5803</v>
      </c>
      <c r="T1260" s="15">
        <v>4</v>
      </c>
      <c r="U1260" s="15">
        <v>10</v>
      </c>
      <c r="V1260" s="15">
        <v>0</v>
      </c>
      <c r="W1260" s="15">
        <v>3</v>
      </c>
      <c r="X1260" s="15">
        <v>0</v>
      </c>
      <c r="Y1260" s="14">
        <f>SUM(T1260:X1260)</f>
        <v>17</v>
      </c>
      <c r="Z1260" s="229">
        <v>17</v>
      </c>
      <c r="AA1260" s="76"/>
      <c r="AB1260" s="76"/>
      <c r="AL1260" s="11" t="s">
        <v>5989</v>
      </c>
      <c r="AM1260" s="66">
        <v>0</v>
      </c>
      <c r="AN1260" s="66">
        <v>0</v>
      </c>
      <c r="AO1260" s="66">
        <v>0</v>
      </c>
      <c r="AP1260" s="66">
        <v>0</v>
      </c>
      <c r="AQ1260" s="66">
        <v>0</v>
      </c>
      <c r="AR1260" s="66">
        <v>415</v>
      </c>
      <c r="AS1260" s="66">
        <v>435</v>
      </c>
      <c r="BR1260" s="11"/>
      <c r="BV1260" s="11"/>
    </row>
    <row r="1261" spans="1:74" x14ac:dyDescent="0.25">
      <c r="A1261" s="14" t="s">
        <v>464</v>
      </c>
      <c r="B1261" s="14" t="s">
        <v>4236</v>
      </c>
      <c r="C1261" s="251">
        <v>3</v>
      </c>
      <c r="D1261" s="21">
        <v>3</v>
      </c>
      <c r="E1261" s="141">
        <v>0</v>
      </c>
      <c r="F1261" s="141">
        <v>2</v>
      </c>
      <c r="G1261" s="141">
        <v>0</v>
      </c>
      <c r="H1261" s="141">
        <v>1</v>
      </c>
      <c r="I1261" s="141">
        <v>0</v>
      </c>
      <c r="J1261" s="21">
        <f t="shared" si="209"/>
        <v>3</v>
      </c>
      <c r="L1261" s="260"/>
      <c r="S1261" s="14" t="s">
        <v>5804</v>
      </c>
      <c r="T1261" s="14">
        <v>6</v>
      </c>
      <c r="U1261" s="14">
        <v>25</v>
      </c>
      <c r="V1261" s="14">
        <v>9</v>
      </c>
      <c r="W1261" s="14">
        <v>35</v>
      </c>
      <c r="X1261" s="14">
        <v>0</v>
      </c>
      <c r="Y1261" s="14">
        <f>SUM(T1261:X1261)</f>
        <v>75</v>
      </c>
      <c r="Z1261" s="229">
        <v>75</v>
      </c>
      <c r="AA1261" s="76"/>
      <c r="AB1261" s="76"/>
      <c r="BR1261" s="11"/>
      <c r="BV1261" s="11"/>
    </row>
    <row r="1262" spans="1:74" x14ac:dyDescent="0.25">
      <c r="A1262" s="14" t="s">
        <v>464</v>
      </c>
      <c r="B1262" s="14" t="s">
        <v>721</v>
      </c>
      <c r="C1262" s="251">
        <v>613</v>
      </c>
      <c r="D1262" s="21">
        <v>567</v>
      </c>
      <c r="E1262" s="141">
        <v>6</v>
      </c>
      <c r="F1262" s="141">
        <v>44</v>
      </c>
      <c r="G1262" s="141">
        <v>27</v>
      </c>
      <c r="H1262" s="141">
        <v>56</v>
      </c>
      <c r="I1262" s="141">
        <v>434</v>
      </c>
      <c r="J1262" s="21">
        <f t="shared" si="209"/>
        <v>567</v>
      </c>
      <c r="L1262" s="258">
        <v>655</v>
      </c>
      <c r="S1262" s="14" t="s">
        <v>5805</v>
      </c>
      <c r="T1262" s="15">
        <v>0</v>
      </c>
      <c r="U1262" s="15">
        <v>26</v>
      </c>
      <c r="V1262" s="15">
        <v>0</v>
      </c>
      <c r="W1262" s="15">
        <v>1</v>
      </c>
      <c r="X1262" s="15">
        <v>0</v>
      </c>
      <c r="Y1262" s="14">
        <f>SUM(T1262:X1262)</f>
        <v>27</v>
      </c>
      <c r="Z1262" s="229">
        <v>27</v>
      </c>
      <c r="AA1262" s="76"/>
      <c r="AB1262" s="76"/>
      <c r="AL1262" s="11" t="s">
        <v>5</v>
      </c>
      <c r="AM1262" s="11" t="s">
        <v>5891</v>
      </c>
      <c r="AN1262" s="11" t="s">
        <v>5835</v>
      </c>
      <c r="AO1262" s="11" t="s">
        <v>5836</v>
      </c>
      <c r="AP1262" s="11" t="s">
        <v>5837</v>
      </c>
      <c r="AQ1262" s="11" t="s">
        <v>5838</v>
      </c>
      <c r="AR1262" s="11" t="s">
        <v>5839</v>
      </c>
      <c r="AS1262" s="11" t="s">
        <v>5840</v>
      </c>
      <c r="BR1262" s="11"/>
      <c r="BV1262" s="11"/>
    </row>
    <row r="1263" spans="1:74" x14ac:dyDescent="0.25">
      <c r="A1263" s="45" t="s">
        <v>468</v>
      </c>
      <c r="B1263" s="45" t="s">
        <v>1601</v>
      </c>
      <c r="C1263" s="236">
        <v>28</v>
      </c>
      <c r="D1263" s="233">
        <v>27</v>
      </c>
      <c r="E1263" s="92">
        <v>0</v>
      </c>
      <c r="F1263" s="92">
        <v>26</v>
      </c>
      <c r="G1263" s="92">
        <v>0</v>
      </c>
      <c r="H1263" s="92">
        <v>1</v>
      </c>
      <c r="I1263" s="92">
        <v>0</v>
      </c>
      <c r="J1263" s="233">
        <f t="shared" si="209"/>
        <v>27</v>
      </c>
      <c r="K1263" s="125"/>
      <c r="L1263" s="259"/>
      <c r="T1263" s="11">
        <f t="shared" ref="T1263:Y1263" si="211">SUM(T1259:T1262)</f>
        <v>10</v>
      </c>
      <c r="U1263" s="11">
        <f t="shared" si="211"/>
        <v>61</v>
      </c>
      <c r="V1263" s="11">
        <f t="shared" si="211"/>
        <v>9</v>
      </c>
      <c r="W1263" s="11">
        <f t="shared" si="211"/>
        <v>39</v>
      </c>
      <c r="X1263" s="11">
        <f t="shared" si="211"/>
        <v>0</v>
      </c>
      <c r="Y1263" s="11">
        <f t="shared" si="211"/>
        <v>119</v>
      </c>
      <c r="Z1263" s="229">
        <v>119</v>
      </c>
      <c r="AA1263" s="76"/>
      <c r="AB1263" s="76"/>
      <c r="AL1263" s="11" t="s">
        <v>5884</v>
      </c>
      <c r="AM1263" s="66">
        <v>3</v>
      </c>
      <c r="AN1263" s="66">
        <v>0</v>
      </c>
      <c r="AO1263" s="66">
        <v>1</v>
      </c>
      <c r="AP1263" s="66">
        <v>1</v>
      </c>
      <c r="AQ1263" s="66">
        <v>1</v>
      </c>
      <c r="AR1263" s="66">
        <v>0</v>
      </c>
      <c r="AS1263" s="66">
        <v>0</v>
      </c>
      <c r="BR1263" s="11"/>
      <c r="BV1263" s="11"/>
    </row>
    <row r="1264" spans="1:74" x14ac:dyDescent="0.25">
      <c r="A1264" s="45" t="s">
        <v>468</v>
      </c>
      <c r="B1264" s="45" t="s">
        <v>944</v>
      </c>
      <c r="C1264" s="236">
        <v>41</v>
      </c>
      <c r="D1264" s="233">
        <v>33</v>
      </c>
      <c r="E1264" s="92">
        <v>4</v>
      </c>
      <c r="F1264" s="92">
        <v>13</v>
      </c>
      <c r="G1264" s="92">
        <v>7</v>
      </c>
      <c r="H1264" s="92">
        <v>9</v>
      </c>
      <c r="I1264" s="92">
        <v>0</v>
      </c>
      <c r="J1264" s="233">
        <f t="shared" si="209"/>
        <v>33</v>
      </c>
      <c r="K1264" s="125"/>
      <c r="L1264" s="259"/>
      <c r="S1264" s="14" t="s">
        <v>5812</v>
      </c>
      <c r="T1264" s="14" t="s">
        <v>264</v>
      </c>
      <c r="U1264" s="14" t="s">
        <v>121</v>
      </c>
      <c r="V1264" s="14" t="s">
        <v>543</v>
      </c>
      <c r="W1264" s="14" t="s">
        <v>198</v>
      </c>
      <c r="X1264" s="14" t="s">
        <v>300</v>
      </c>
      <c r="Y1264" s="14" t="s">
        <v>5813</v>
      </c>
      <c r="Z1264" s="20"/>
      <c r="AA1264" s="76"/>
      <c r="AB1264" s="76"/>
      <c r="AL1264" s="11" t="s">
        <v>5885</v>
      </c>
      <c r="AM1264" s="66">
        <v>3</v>
      </c>
      <c r="AN1264" s="66">
        <v>3</v>
      </c>
      <c r="AO1264" s="66">
        <v>1</v>
      </c>
      <c r="AP1264" s="66">
        <v>1</v>
      </c>
      <c r="AQ1264" s="66">
        <v>1</v>
      </c>
      <c r="AR1264" s="66">
        <v>0</v>
      </c>
      <c r="AS1264" s="66">
        <v>0</v>
      </c>
      <c r="BR1264" s="11"/>
      <c r="BV1264" s="11"/>
    </row>
    <row r="1265" spans="1:74" x14ac:dyDescent="0.25">
      <c r="A1265" s="45" t="s">
        <v>468</v>
      </c>
      <c r="B1265" s="45" t="s">
        <v>2016</v>
      </c>
      <c r="C1265" s="236">
        <v>2</v>
      </c>
      <c r="D1265" s="233">
        <v>2</v>
      </c>
      <c r="E1265" s="92">
        <v>0</v>
      </c>
      <c r="F1265" s="92">
        <v>2</v>
      </c>
      <c r="G1265" s="92">
        <v>0</v>
      </c>
      <c r="H1265" s="92">
        <v>0</v>
      </c>
      <c r="I1265" s="92">
        <v>0</v>
      </c>
      <c r="J1265" s="233">
        <f t="shared" si="209"/>
        <v>2</v>
      </c>
      <c r="K1265" s="125"/>
      <c r="L1265" s="259"/>
      <c r="S1265" s="14" t="s">
        <v>5945</v>
      </c>
      <c r="T1265" s="15">
        <f t="shared" ref="T1265:X1268" si="212" xml:space="preserve"> T1253-T1259</f>
        <v>4</v>
      </c>
      <c r="U1265" s="15">
        <f t="shared" si="212"/>
        <v>10</v>
      </c>
      <c r="V1265" s="15">
        <f t="shared" si="212"/>
        <v>0</v>
      </c>
      <c r="W1265" s="15">
        <f t="shared" si="212"/>
        <v>4</v>
      </c>
      <c r="X1265" s="15">
        <f t="shared" si="212"/>
        <v>0</v>
      </c>
      <c r="Y1265" s="15">
        <f>SUM(T1265:W1265)</f>
        <v>18</v>
      </c>
      <c r="Z1265" s="229">
        <f>SUM(T1265:X1265)</f>
        <v>18</v>
      </c>
      <c r="AA1265" s="76"/>
      <c r="AB1265" s="76"/>
      <c r="AL1265" s="11" t="s">
        <v>5886</v>
      </c>
      <c r="AM1265" s="66">
        <v>10</v>
      </c>
      <c r="AN1265" s="66">
        <v>3</v>
      </c>
      <c r="AO1265" s="66">
        <v>5</v>
      </c>
      <c r="AP1265" s="66">
        <v>3</v>
      </c>
      <c r="AQ1265" s="66">
        <v>2</v>
      </c>
      <c r="AR1265" s="66">
        <v>0</v>
      </c>
      <c r="AS1265" s="66">
        <v>0</v>
      </c>
      <c r="BR1265" s="11"/>
      <c r="BV1265" s="11"/>
    </row>
    <row r="1266" spans="1:74" x14ac:dyDescent="0.25">
      <c r="A1266" s="45" t="s">
        <v>468</v>
      </c>
      <c r="B1266" s="45" t="s">
        <v>4236</v>
      </c>
      <c r="C1266" s="236">
        <v>2</v>
      </c>
      <c r="D1266" s="233">
        <v>2</v>
      </c>
      <c r="E1266" s="92">
        <v>0</v>
      </c>
      <c r="F1266" s="92">
        <v>2</v>
      </c>
      <c r="G1266" s="92">
        <v>0</v>
      </c>
      <c r="H1266" s="92">
        <v>0</v>
      </c>
      <c r="I1266" s="92">
        <v>0</v>
      </c>
      <c r="J1266" s="233">
        <f t="shared" si="209"/>
        <v>2</v>
      </c>
      <c r="K1266" s="125"/>
      <c r="L1266" s="259"/>
      <c r="S1266" s="14" t="s">
        <v>5803</v>
      </c>
      <c r="T1266" s="15">
        <f t="shared" si="212"/>
        <v>2</v>
      </c>
      <c r="U1266" s="15">
        <f t="shared" si="212"/>
        <v>17</v>
      </c>
      <c r="V1266" s="15">
        <f t="shared" si="212"/>
        <v>10</v>
      </c>
      <c r="W1266" s="15">
        <f t="shared" si="212"/>
        <v>33</v>
      </c>
      <c r="X1266" s="15">
        <f t="shared" si="212"/>
        <v>181</v>
      </c>
      <c r="Y1266" s="15">
        <f>SUM(T1266:W1266)</f>
        <v>62</v>
      </c>
      <c r="Z1266" s="229">
        <f>SUM(T1266:X1266)</f>
        <v>243</v>
      </c>
      <c r="AA1266" s="76"/>
      <c r="AB1266" s="76"/>
      <c r="AL1266" s="11" t="s">
        <v>5888</v>
      </c>
      <c r="AM1266" s="66">
        <v>51</v>
      </c>
      <c r="AN1266" s="66">
        <v>46</v>
      </c>
      <c r="AO1266" s="66">
        <v>37</v>
      </c>
      <c r="AP1266" s="66">
        <v>28</v>
      </c>
      <c r="AQ1266" s="66">
        <v>23</v>
      </c>
      <c r="AR1266" s="66">
        <v>12</v>
      </c>
      <c r="AS1266" s="66">
        <v>18</v>
      </c>
      <c r="BR1266" s="11"/>
      <c r="BV1266" s="11"/>
    </row>
    <row r="1267" spans="1:74" x14ac:dyDescent="0.25">
      <c r="A1267" s="45" t="s">
        <v>468</v>
      </c>
      <c r="B1267" s="45" t="s">
        <v>721</v>
      </c>
      <c r="C1267" s="236">
        <v>2</v>
      </c>
      <c r="D1267" s="233">
        <v>2</v>
      </c>
      <c r="E1267" s="92">
        <v>0</v>
      </c>
      <c r="F1267" s="92">
        <v>2</v>
      </c>
      <c r="G1267" s="92">
        <v>0</v>
      </c>
      <c r="H1267" s="92">
        <v>0</v>
      </c>
      <c r="I1267" s="92">
        <v>0</v>
      </c>
      <c r="J1267" s="233">
        <f t="shared" si="209"/>
        <v>2</v>
      </c>
      <c r="K1267" s="125"/>
      <c r="L1267" s="259">
        <v>66</v>
      </c>
      <c r="S1267" s="14" t="s">
        <v>5804</v>
      </c>
      <c r="T1267" s="15">
        <f t="shared" si="212"/>
        <v>6</v>
      </c>
      <c r="U1267" s="15">
        <f t="shared" si="212"/>
        <v>50</v>
      </c>
      <c r="V1267" s="15">
        <f t="shared" si="212"/>
        <v>27</v>
      </c>
      <c r="W1267" s="15">
        <f t="shared" si="212"/>
        <v>62</v>
      </c>
      <c r="X1267" s="15">
        <f t="shared" si="212"/>
        <v>435</v>
      </c>
      <c r="Y1267" s="15">
        <f>SUM(T1267:W1267)</f>
        <v>145</v>
      </c>
      <c r="Z1267" s="229">
        <f>SUM(T1267:X1267)</f>
        <v>580</v>
      </c>
      <c r="AA1267" s="76"/>
      <c r="AB1267" s="76"/>
      <c r="AL1267" s="11" t="s">
        <v>5922</v>
      </c>
      <c r="AM1267" s="66">
        <v>713</v>
      </c>
      <c r="AN1267" s="66">
        <v>352</v>
      </c>
      <c r="AO1267" s="66">
        <v>266</v>
      </c>
      <c r="AP1267" s="66">
        <v>249</v>
      </c>
      <c r="AQ1267" s="66">
        <v>156</v>
      </c>
      <c r="AR1267" s="66">
        <v>84</v>
      </c>
      <c r="AS1267" s="66">
        <v>62</v>
      </c>
      <c r="BR1267" s="11"/>
      <c r="BV1267" s="11"/>
    </row>
    <row r="1268" spans="1:74" x14ac:dyDescent="0.25">
      <c r="A1268" s="14" t="s">
        <v>5810</v>
      </c>
      <c r="B1268" s="14"/>
      <c r="C1268" s="13">
        <f t="shared" ref="C1268:J1268" si="213" xml:space="preserve"> SUM(C1252:C1267)</f>
        <v>1056</v>
      </c>
      <c r="D1268" s="14">
        <f t="shared" si="213"/>
        <v>999</v>
      </c>
      <c r="E1268" s="13">
        <f t="shared" si="213"/>
        <v>26</v>
      </c>
      <c r="F1268" s="13">
        <f t="shared" si="213"/>
        <v>157</v>
      </c>
      <c r="G1268" s="13">
        <f t="shared" si="213"/>
        <v>53</v>
      </c>
      <c r="H1268" s="13">
        <f t="shared" si="213"/>
        <v>147</v>
      </c>
      <c r="I1268" s="13">
        <f t="shared" si="213"/>
        <v>616</v>
      </c>
      <c r="J1268" s="14">
        <f t="shared" si="213"/>
        <v>999</v>
      </c>
      <c r="L1268" s="260">
        <f>SUM(L1252:L1267)</f>
        <v>999</v>
      </c>
      <c r="S1268" s="14" t="s">
        <v>5805</v>
      </c>
      <c r="T1268" s="15">
        <f t="shared" si="212"/>
        <v>4</v>
      </c>
      <c r="U1268" s="15">
        <f t="shared" si="212"/>
        <v>19</v>
      </c>
      <c r="V1268" s="15">
        <f t="shared" si="212"/>
        <v>7</v>
      </c>
      <c r="W1268" s="15">
        <f t="shared" si="212"/>
        <v>9</v>
      </c>
      <c r="X1268" s="15">
        <f t="shared" si="212"/>
        <v>0</v>
      </c>
      <c r="Y1268" s="15">
        <f>SUM(T1268:W1268)</f>
        <v>39</v>
      </c>
      <c r="Z1268" s="229">
        <f>SUM(T1268:X1268)</f>
        <v>39</v>
      </c>
      <c r="AA1268" s="76"/>
      <c r="AB1268" s="76"/>
      <c r="AL1268" s="11" t="s">
        <v>5874</v>
      </c>
      <c r="AM1268" s="66">
        <v>364</v>
      </c>
      <c r="AN1268" s="66">
        <v>349</v>
      </c>
      <c r="AO1268" s="66">
        <v>510</v>
      </c>
      <c r="AP1268" s="66">
        <v>535</v>
      </c>
      <c r="AQ1268" s="66">
        <v>579</v>
      </c>
      <c r="AR1268" s="66">
        <v>91</v>
      </c>
      <c r="AS1268" s="66">
        <v>181</v>
      </c>
      <c r="BR1268" s="11"/>
      <c r="BV1268" s="11"/>
    </row>
    <row r="1269" spans="1:74" x14ac:dyDescent="0.25">
      <c r="S1269" s="76"/>
      <c r="T1269" s="261">
        <f t="shared" ref="T1269:Z1269" si="214">SUM(T1265:T1268)</f>
        <v>16</v>
      </c>
      <c r="U1269" s="261">
        <f t="shared" si="214"/>
        <v>96</v>
      </c>
      <c r="V1269" s="261">
        <f t="shared" si="214"/>
        <v>44</v>
      </c>
      <c r="W1269" s="261">
        <f t="shared" si="214"/>
        <v>108</v>
      </c>
      <c r="X1269" s="261">
        <f t="shared" si="214"/>
        <v>616</v>
      </c>
      <c r="Y1269" s="261">
        <f t="shared" si="214"/>
        <v>264</v>
      </c>
      <c r="Z1269" s="261">
        <f t="shared" si="214"/>
        <v>880</v>
      </c>
      <c r="AA1269" s="76"/>
      <c r="AB1269" s="76"/>
      <c r="AL1269" s="11" t="s">
        <v>5923</v>
      </c>
      <c r="AM1269" s="66">
        <v>1</v>
      </c>
      <c r="AN1269" s="66">
        <v>28</v>
      </c>
      <c r="AO1269" s="66">
        <v>72</v>
      </c>
      <c r="AP1269" s="66">
        <v>273</v>
      </c>
      <c r="AQ1269" s="66">
        <v>355</v>
      </c>
      <c r="AR1269" s="66">
        <v>161</v>
      </c>
      <c r="AS1269" s="66">
        <v>145</v>
      </c>
      <c r="BR1269" s="11"/>
      <c r="BV1269" s="11"/>
    </row>
    <row r="1270" spans="1:74" x14ac:dyDescent="0.25">
      <c r="S1270" s="76"/>
      <c r="T1270" s="20"/>
      <c r="U1270" s="20"/>
      <c r="V1270" s="20"/>
      <c r="W1270" s="20"/>
      <c r="X1270" s="20"/>
      <c r="Y1270" s="20"/>
      <c r="Z1270" s="20"/>
      <c r="AA1270" s="76"/>
      <c r="AB1270" s="76"/>
      <c r="AL1270" s="11" t="s">
        <v>5875</v>
      </c>
      <c r="AM1270" s="66">
        <v>0</v>
      </c>
      <c r="AN1270" s="66">
        <v>0</v>
      </c>
      <c r="AO1270" s="66">
        <v>0</v>
      </c>
      <c r="AP1270" s="66">
        <v>0</v>
      </c>
      <c r="AQ1270" s="66">
        <v>0</v>
      </c>
      <c r="AR1270" s="66">
        <v>415</v>
      </c>
      <c r="AS1270" s="66">
        <v>435</v>
      </c>
      <c r="BR1270" s="11"/>
      <c r="BV1270" s="11"/>
    </row>
    <row r="1271" spans="1:74" x14ac:dyDescent="0.25">
      <c r="S1271" s="76"/>
      <c r="T1271" s="20"/>
      <c r="U1271" s="20"/>
      <c r="V1271" s="20"/>
      <c r="W1271" s="20"/>
      <c r="X1271" s="20"/>
      <c r="Y1271" s="20"/>
      <c r="Z1271" s="20"/>
      <c r="AA1271" s="76"/>
      <c r="AB1271" s="76"/>
      <c r="AL1271" s="11" t="s">
        <v>5924</v>
      </c>
      <c r="AM1271" s="66">
        <v>0</v>
      </c>
      <c r="AN1271" s="66">
        <v>0</v>
      </c>
      <c r="AO1271" s="66">
        <v>0</v>
      </c>
      <c r="AP1271" s="66">
        <v>0</v>
      </c>
      <c r="AQ1271" s="66">
        <v>2</v>
      </c>
      <c r="AR1271" s="66">
        <v>15</v>
      </c>
      <c r="AS1271" s="66">
        <v>39</v>
      </c>
      <c r="BR1271" s="11"/>
      <c r="BV1271" s="11"/>
    </row>
    <row r="1272" spans="1:74" x14ac:dyDescent="0.25">
      <c r="S1272" s="76"/>
      <c r="T1272" s="20"/>
      <c r="U1272" s="20"/>
      <c r="V1272" s="20"/>
      <c r="W1272" s="20"/>
      <c r="X1272" s="20"/>
      <c r="Y1272" s="20"/>
      <c r="Z1272" s="20"/>
      <c r="AA1272" s="76"/>
      <c r="AB1272" s="76"/>
      <c r="BR1272" s="11"/>
      <c r="BV1272" s="11"/>
    </row>
    <row r="1273" spans="1:74" x14ac:dyDescent="0.25">
      <c r="S1273" s="76"/>
      <c r="T1273" s="76"/>
      <c r="U1273" s="76"/>
      <c r="V1273" s="76"/>
      <c r="W1273" s="76"/>
      <c r="X1273" s="76"/>
      <c r="Y1273" s="76"/>
      <c r="Z1273" s="20"/>
      <c r="AA1273" s="76"/>
      <c r="AB1273" s="76"/>
      <c r="BR1273" s="11"/>
      <c r="BV1273" s="11"/>
    </row>
    <row r="1274" spans="1:74" x14ac:dyDescent="0.25">
      <c r="S1274" s="76"/>
      <c r="T1274" s="20"/>
      <c r="U1274" s="20"/>
      <c r="V1274" s="20"/>
      <c r="W1274" s="20"/>
      <c r="X1274" s="20"/>
      <c r="Y1274" s="20"/>
      <c r="Z1274" s="20"/>
      <c r="AA1274" s="76"/>
      <c r="AB1274" s="76"/>
      <c r="BR1274" s="11"/>
      <c r="BV1274" s="11"/>
    </row>
    <row r="1275" spans="1:74" x14ac:dyDescent="0.25">
      <c r="S1275" s="76"/>
      <c r="T1275" s="20"/>
      <c r="U1275" s="20"/>
      <c r="V1275" s="20"/>
      <c r="W1275" s="20"/>
      <c r="X1275" s="20"/>
      <c r="Y1275" s="20"/>
      <c r="Z1275" s="20"/>
      <c r="AA1275" s="76"/>
      <c r="AB1275" s="76"/>
      <c r="BR1275" s="11"/>
      <c r="BV1275" s="11"/>
    </row>
    <row r="1276" spans="1:74" x14ac:dyDescent="0.25">
      <c r="S1276" s="76"/>
      <c r="T1276" s="20"/>
      <c r="U1276" s="20"/>
      <c r="V1276" s="20"/>
      <c r="W1276" s="20"/>
      <c r="X1276" s="20"/>
      <c r="Y1276" s="20"/>
      <c r="Z1276" s="20"/>
      <c r="BR1276" s="11"/>
      <c r="BV1276" s="11"/>
    </row>
    <row r="1277" spans="1:74" x14ac:dyDescent="0.25">
      <c r="S1277" s="76"/>
      <c r="T1277" s="20"/>
      <c r="U1277" s="20"/>
      <c r="V1277" s="20"/>
      <c r="W1277" s="20"/>
      <c r="X1277" s="20"/>
      <c r="Y1277" s="20"/>
      <c r="Z1277" s="20"/>
      <c r="BR1277" s="11"/>
      <c r="BV1277" s="11"/>
    </row>
    <row r="1278" spans="1:74" ht="39.6" x14ac:dyDescent="0.25">
      <c r="A1278" s="207" t="s">
        <v>5839</v>
      </c>
      <c r="B1278" s="207" t="s">
        <v>5790</v>
      </c>
      <c r="C1278" s="207" t="s">
        <v>5751</v>
      </c>
      <c r="D1278" s="207" t="s">
        <v>5791</v>
      </c>
      <c r="E1278" s="207" t="s">
        <v>5792</v>
      </c>
      <c r="F1278" s="207" t="s">
        <v>5793</v>
      </c>
      <c r="G1278" s="207" t="s">
        <v>5794</v>
      </c>
      <c r="H1278" s="207" t="s">
        <v>5795</v>
      </c>
      <c r="I1278" s="207" t="s">
        <v>5796</v>
      </c>
      <c r="J1278" s="18" t="s">
        <v>5810</v>
      </c>
      <c r="L1278" s="17" t="s">
        <v>5992</v>
      </c>
      <c r="S1278" s="11" t="s">
        <v>5839</v>
      </c>
      <c r="AL1278" s="11" t="s">
        <v>5993</v>
      </c>
      <c r="AM1278" s="66" t="s">
        <v>5839</v>
      </c>
      <c r="AN1278" s="66"/>
      <c r="AO1278" s="66"/>
      <c r="AP1278" s="66"/>
      <c r="BR1278" s="11"/>
      <c r="BV1278" s="11"/>
    </row>
    <row r="1279" spans="1:74" x14ac:dyDescent="0.25">
      <c r="A1279" s="14" t="s">
        <v>5948</v>
      </c>
      <c r="B1279" s="14" t="s">
        <v>721</v>
      </c>
      <c r="C1279" s="14">
        <v>13</v>
      </c>
      <c r="D1279" s="14">
        <v>12</v>
      </c>
      <c r="E1279" s="14">
        <v>1</v>
      </c>
      <c r="F1279" s="14">
        <v>7</v>
      </c>
      <c r="G1279" s="14">
        <v>0</v>
      </c>
      <c r="H1279" s="14">
        <v>4</v>
      </c>
      <c r="I1279" s="14">
        <v>0</v>
      </c>
      <c r="J1279" s="14">
        <f t="shared" ref="J1279:J1291" si="215">SUM(E1279:I1279)</f>
        <v>12</v>
      </c>
      <c r="L1279" s="11">
        <v>12</v>
      </c>
      <c r="S1279" s="14" t="s">
        <v>5801</v>
      </c>
      <c r="T1279" s="14" t="s">
        <v>264</v>
      </c>
      <c r="U1279" s="14" t="s">
        <v>121</v>
      </c>
      <c r="V1279" s="14" t="s">
        <v>543</v>
      </c>
      <c r="W1279" s="14" t="s">
        <v>198</v>
      </c>
      <c r="X1279" s="14" t="s">
        <v>300</v>
      </c>
      <c r="Y1279" s="14" t="s">
        <v>117</v>
      </c>
      <c r="AL1279" s="11" t="s">
        <v>5918</v>
      </c>
      <c r="AM1279" s="66"/>
      <c r="AN1279" s="66"/>
      <c r="AO1279" s="66"/>
      <c r="AP1279" s="66"/>
      <c r="BR1279" s="11"/>
      <c r="BV1279" s="11"/>
    </row>
    <row r="1280" spans="1:74" x14ac:dyDescent="0.25">
      <c r="A1280" s="45" t="s">
        <v>460</v>
      </c>
      <c r="B1280" s="45" t="s">
        <v>1601</v>
      </c>
      <c r="C1280" s="45">
        <v>13</v>
      </c>
      <c r="D1280" s="45">
        <v>12</v>
      </c>
      <c r="E1280" s="45">
        <v>1</v>
      </c>
      <c r="F1280" s="45">
        <v>7</v>
      </c>
      <c r="G1280" s="45">
        <v>0</v>
      </c>
      <c r="H1280" s="45">
        <v>4</v>
      </c>
      <c r="I1280" s="45">
        <v>0</v>
      </c>
      <c r="J1280" s="45">
        <f t="shared" si="215"/>
        <v>12</v>
      </c>
      <c r="K1280" s="125"/>
      <c r="L1280" s="125"/>
      <c r="S1280" s="14" t="s">
        <v>5945</v>
      </c>
      <c r="T1280" s="14">
        <v>1</v>
      </c>
      <c r="U1280" s="14">
        <v>7</v>
      </c>
      <c r="V1280" s="14">
        <v>0</v>
      </c>
      <c r="W1280" s="14">
        <v>4</v>
      </c>
      <c r="X1280" s="14">
        <v>0</v>
      </c>
      <c r="Y1280" s="14">
        <f>SUM(T1280:X1280)</f>
        <v>12</v>
      </c>
      <c r="Z1280" s="229">
        <v>12</v>
      </c>
      <c r="AA1280" s="76"/>
      <c r="AL1280" s="11" t="s">
        <v>5827</v>
      </c>
      <c r="AM1280" s="66"/>
      <c r="AN1280" s="66"/>
      <c r="AO1280" s="66"/>
      <c r="AP1280" s="66"/>
      <c r="BR1280" s="11"/>
      <c r="BV1280" s="11"/>
    </row>
    <row r="1281" spans="1:74" x14ac:dyDescent="0.25">
      <c r="A1281" s="45" t="s">
        <v>460</v>
      </c>
      <c r="B1281" s="45" t="s">
        <v>944</v>
      </c>
      <c r="C1281" s="45">
        <v>56</v>
      </c>
      <c r="D1281" s="45">
        <v>56</v>
      </c>
      <c r="E1281" s="45">
        <v>0</v>
      </c>
      <c r="F1281" s="45">
        <v>0</v>
      </c>
      <c r="G1281" s="45">
        <v>0</v>
      </c>
      <c r="H1281" s="45">
        <v>0</v>
      </c>
      <c r="I1281" s="45">
        <v>56</v>
      </c>
      <c r="J1281" s="45">
        <f t="shared" si="215"/>
        <v>56</v>
      </c>
      <c r="K1281" s="125"/>
      <c r="L1281" s="125"/>
      <c r="S1281" s="14" t="s">
        <v>5803</v>
      </c>
      <c r="T1281" s="14">
        <v>5</v>
      </c>
      <c r="U1281" s="14">
        <v>40</v>
      </c>
      <c r="V1281" s="14">
        <v>13</v>
      </c>
      <c r="W1281" s="14">
        <v>38</v>
      </c>
      <c r="X1281" s="14">
        <v>91</v>
      </c>
      <c r="Y1281" s="14">
        <f>SUM(T1281:X1281)</f>
        <v>187</v>
      </c>
      <c r="Z1281" s="229">
        <v>187</v>
      </c>
      <c r="AA1281" s="76"/>
      <c r="AM1281" s="66"/>
      <c r="AN1281" s="66"/>
      <c r="AO1281" s="66"/>
      <c r="AP1281" s="66"/>
      <c r="BR1281" s="11"/>
      <c r="BV1281" s="11"/>
    </row>
    <row r="1282" spans="1:74" x14ac:dyDescent="0.25">
      <c r="A1282" s="45" t="s">
        <v>460</v>
      </c>
      <c r="B1282" s="45" t="s">
        <v>2016</v>
      </c>
      <c r="C1282" s="45">
        <v>1</v>
      </c>
      <c r="D1282" s="45">
        <v>1</v>
      </c>
      <c r="E1282" s="45">
        <v>0</v>
      </c>
      <c r="F1282" s="45">
        <v>1</v>
      </c>
      <c r="G1282" s="45">
        <v>0</v>
      </c>
      <c r="H1282" s="45">
        <v>0</v>
      </c>
      <c r="I1282" s="45">
        <v>0</v>
      </c>
      <c r="J1282" s="45">
        <f t="shared" si="215"/>
        <v>1</v>
      </c>
      <c r="K1282" s="125"/>
      <c r="L1282" s="125"/>
      <c r="S1282" s="14" t="s">
        <v>5804</v>
      </c>
      <c r="T1282" s="14">
        <v>11</v>
      </c>
      <c r="U1282" s="14">
        <v>96</v>
      </c>
      <c r="V1282" s="14">
        <v>56</v>
      </c>
      <c r="W1282" s="14">
        <v>87</v>
      </c>
      <c r="X1282" s="14">
        <v>415</v>
      </c>
      <c r="Y1282" s="14">
        <f>SUM(T1282:X1282)</f>
        <v>665</v>
      </c>
      <c r="Z1282" s="229">
        <v>665</v>
      </c>
      <c r="AA1282" s="76"/>
      <c r="AL1282" s="11" t="s">
        <v>5</v>
      </c>
      <c r="AM1282" s="11" t="s">
        <v>5834</v>
      </c>
      <c r="AN1282" s="11" t="s">
        <v>5835</v>
      </c>
      <c r="AO1282" s="11" t="s">
        <v>5836</v>
      </c>
      <c r="AP1282" s="11" t="s">
        <v>5837</v>
      </c>
      <c r="AQ1282" s="11" t="s">
        <v>5838</v>
      </c>
      <c r="AR1282" s="11" t="s">
        <v>5839</v>
      </c>
      <c r="BR1282" s="11"/>
      <c r="BV1282" s="11"/>
    </row>
    <row r="1283" spans="1:74" x14ac:dyDescent="0.25">
      <c r="A1283" s="45" t="s">
        <v>460</v>
      </c>
      <c r="B1283" s="45" t="s">
        <v>721</v>
      </c>
      <c r="C1283" s="45">
        <v>118</v>
      </c>
      <c r="D1283" s="45">
        <v>118</v>
      </c>
      <c r="E1283" s="45">
        <v>4</v>
      </c>
      <c r="F1283" s="45">
        <v>32</v>
      </c>
      <c r="G1283" s="45">
        <v>13</v>
      </c>
      <c r="H1283" s="45">
        <v>34</v>
      </c>
      <c r="I1283" s="45">
        <v>35</v>
      </c>
      <c r="J1283" s="45">
        <f t="shared" si="215"/>
        <v>118</v>
      </c>
      <c r="K1283" s="125"/>
      <c r="L1283" s="125">
        <f>SUM(D1280:D1283)</f>
        <v>187</v>
      </c>
      <c r="S1283" s="14" t="s">
        <v>5805</v>
      </c>
      <c r="T1283" s="14">
        <v>0</v>
      </c>
      <c r="U1283" s="14">
        <v>8</v>
      </c>
      <c r="V1283" s="14">
        <v>0</v>
      </c>
      <c r="W1283" s="14">
        <v>10</v>
      </c>
      <c r="X1283" s="14">
        <v>0</v>
      </c>
      <c r="Y1283" s="14">
        <f>SUM(T1283:X1283)</f>
        <v>18</v>
      </c>
      <c r="Z1283" s="229">
        <v>18</v>
      </c>
      <c r="AA1283" s="76"/>
      <c r="AL1283" s="11" t="s">
        <v>5870</v>
      </c>
      <c r="AM1283" s="66">
        <v>0</v>
      </c>
      <c r="AN1283" s="66">
        <v>0</v>
      </c>
      <c r="AO1283" s="66">
        <v>0</v>
      </c>
      <c r="AP1283" s="66">
        <v>0</v>
      </c>
      <c r="AQ1283" s="66">
        <v>0</v>
      </c>
      <c r="AR1283" s="66">
        <v>0</v>
      </c>
      <c r="BR1283" s="11"/>
      <c r="BV1283" s="11"/>
    </row>
    <row r="1284" spans="1:74" x14ac:dyDescent="0.25">
      <c r="A1284" s="14" t="s">
        <v>464</v>
      </c>
      <c r="B1284" s="14" t="s">
        <v>1601</v>
      </c>
      <c r="C1284" s="14">
        <v>90</v>
      </c>
      <c r="D1284" s="14">
        <v>89</v>
      </c>
      <c r="E1284" s="14">
        <v>5</v>
      </c>
      <c r="F1284" s="14">
        <v>39</v>
      </c>
      <c r="G1284" s="14">
        <v>8</v>
      </c>
      <c r="H1284" s="14">
        <v>37</v>
      </c>
      <c r="I1284" s="14">
        <v>0</v>
      </c>
      <c r="J1284" s="14">
        <f t="shared" si="215"/>
        <v>89</v>
      </c>
      <c r="T1284" s="11">
        <f t="shared" ref="T1284:Y1284" si="216">SUM(T1280:T1283)</f>
        <v>17</v>
      </c>
      <c r="U1284" s="11">
        <f t="shared" si="216"/>
        <v>151</v>
      </c>
      <c r="V1284" s="11">
        <f t="shared" si="216"/>
        <v>69</v>
      </c>
      <c r="W1284" s="11">
        <f t="shared" si="216"/>
        <v>139</v>
      </c>
      <c r="X1284" s="11">
        <f t="shared" si="216"/>
        <v>506</v>
      </c>
      <c r="Y1284" s="11">
        <f t="shared" si="216"/>
        <v>882</v>
      </c>
      <c r="Z1284" s="229">
        <v>882</v>
      </c>
      <c r="AL1284" s="11" t="s">
        <v>5871</v>
      </c>
      <c r="AM1284" s="66">
        <v>0</v>
      </c>
      <c r="AN1284" s="66">
        <v>0</v>
      </c>
      <c r="AO1284" s="66">
        <v>0</v>
      </c>
      <c r="AP1284" s="66">
        <v>0</v>
      </c>
      <c r="AQ1284" s="66">
        <v>0</v>
      </c>
      <c r="AR1284" s="66">
        <v>0</v>
      </c>
      <c r="BR1284" s="11"/>
      <c r="BV1284" s="11"/>
    </row>
    <row r="1285" spans="1:74" x14ac:dyDescent="0.25">
      <c r="A1285" s="14" t="s">
        <v>464</v>
      </c>
      <c r="B1285" s="14" t="s">
        <v>944</v>
      </c>
      <c r="C1285" s="14">
        <v>12</v>
      </c>
      <c r="D1285" s="14">
        <v>11</v>
      </c>
      <c r="E1285" s="14">
        <v>0</v>
      </c>
      <c r="F1285" s="14">
        <v>2</v>
      </c>
      <c r="G1285" s="14">
        <v>2</v>
      </c>
      <c r="H1285" s="14">
        <v>7</v>
      </c>
      <c r="I1285" s="14">
        <v>0</v>
      </c>
      <c r="J1285" s="14">
        <f t="shared" si="215"/>
        <v>11</v>
      </c>
      <c r="S1285" s="14" t="s">
        <v>5809</v>
      </c>
      <c r="T1285" s="14" t="s">
        <v>264</v>
      </c>
      <c r="U1285" s="14" t="s">
        <v>121</v>
      </c>
      <c r="V1285" s="14" t="s">
        <v>543</v>
      </c>
      <c r="W1285" s="14" t="s">
        <v>198</v>
      </c>
      <c r="X1285" s="14" t="s">
        <v>300</v>
      </c>
      <c r="Y1285" s="14" t="s">
        <v>117</v>
      </c>
      <c r="AL1285" s="11" t="s">
        <v>5872</v>
      </c>
      <c r="AM1285" s="66">
        <v>0</v>
      </c>
      <c r="AN1285" s="66">
        <v>0</v>
      </c>
      <c r="AO1285" s="66">
        <v>0</v>
      </c>
      <c r="AP1285" s="66">
        <v>0</v>
      </c>
      <c r="AQ1285" s="66">
        <v>0</v>
      </c>
      <c r="AR1285" s="66">
        <v>0</v>
      </c>
      <c r="BR1285" s="11"/>
      <c r="BV1285" s="11"/>
    </row>
    <row r="1286" spans="1:74" x14ac:dyDescent="0.25">
      <c r="A1286" s="14" t="s">
        <v>464</v>
      </c>
      <c r="B1286" s="14" t="s">
        <v>2016</v>
      </c>
      <c r="C1286" s="14">
        <v>1</v>
      </c>
      <c r="D1286" s="14">
        <v>1</v>
      </c>
      <c r="E1286" s="14">
        <v>0</v>
      </c>
      <c r="F1286" s="14">
        <v>0</v>
      </c>
      <c r="G1286" s="14">
        <v>1</v>
      </c>
      <c r="H1286" s="14">
        <v>0</v>
      </c>
      <c r="I1286" s="14">
        <v>0</v>
      </c>
      <c r="J1286" s="14">
        <f t="shared" si="215"/>
        <v>1</v>
      </c>
      <c r="S1286" s="14" t="s">
        <v>5945</v>
      </c>
      <c r="T1286" s="14">
        <v>0</v>
      </c>
      <c r="U1286" s="14">
        <v>0</v>
      </c>
      <c r="V1286" s="14">
        <v>0</v>
      </c>
      <c r="W1286" s="14">
        <v>0</v>
      </c>
      <c r="X1286" s="14">
        <v>0</v>
      </c>
      <c r="Y1286" s="14">
        <f>SUM(T1286:X1286)</f>
        <v>0</v>
      </c>
      <c r="Z1286" s="229">
        <v>0</v>
      </c>
      <c r="AA1286" s="76"/>
      <c r="AL1286" s="11" t="s">
        <v>5873</v>
      </c>
      <c r="AM1286" s="66">
        <v>0</v>
      </c>
      <c r="AN1286" s="66">
        <v>0</v>
      </c>
      <c r="AO1286" s="66">
        <v>0</v>
      </c>
      <c r="AP1286" s="66">
        <v>0</v>
      </c>
      <c r="AQ1286" s="66">
        <v>0</v>
      </c>
      <c r="AR1286" s="66">
        <v>0</v>
      </c>
      <c r="BR1286" s="11"/>
      <c r="BV1286" s="11"/>
    </row>
    <row r="1287" spans="1:74" x14ac:dyDescent="0.25">
      <c r="A1287" s="14" t="s">
        <v>464</v>
      </c>
      <c r="B1287" s="14" t="s">
        <v>4236</v>
      </c>
      <c r="C1287" s="14">
        <v>2</v>
      </c>
      <c r="D1287" s="14">
        <v>2</v>
      </c>
      <c r="E1287" s="14">
        <v>0</v>
      </c>
      <c r="F1287" s="14">
        <v>1</v>
      </c>
      <c r="G1287" s="14">
        <v>0</v>
      </c>
      <c r="H1287" s="14">
        <v>1</v>
      </c>
      <c r="I1287" s="14">
        <v>0</v>
      </c>
      <c r="J1287" s="14">
        <f t="shared" si="215"/>
        <v>2</v>
      </c>
      <c r="S1287" s="14" t="s">
        <v>5803</v>
      </c>
      <c r="T1287" s="15">
        <v>1</v>
      </c>
      <c r="U1287" s="15">
        <v>7</v>
      </c>
      <c r="V1287" s="15">
        <v>0</v>
      </c>
      <c r="W1287" s="15">
        <v>4</v>
      </c>
      <c r="X1287" s="15">
        <v>0</v>
      </c>
      <c r="Y1287" s="14">
        <f>SUM(T1287:X1287)</f>
        <v>12</v>
      </c>
      <c r="Z1287" s="229">
        <v>12</v>
      </c>
      <c r="AA1287" s="76"/>
      <c r="AL1287" s="11" t="s">
        <v>5989</v>
      </c>
      <c r="AM1287" s="66">
        <v>0</v>
      </c>
      <c r="AN1287" s="66">
        <v>0</v>
      </c>
      <c r="AO1287" s="66">
        <v>0</v>
      </c>
      <c r="AP1287" s="66">
        <v>0</v>
      </c>
      <c r="AQ1287" s="66">
        <v>0</v>
      </c>
      <c r="AR1287" s="66">
        <v>415</v>
      </c>
      <c r="BR1287" s="11"/>
      <c r="BV1287" s="11"/>
    </row>
    <row r="1288" spans="1:74" x14ac:dyDescent="0.25">
      <c r="A1288" s="14" t="s">
        <v>464</v>
      </c>
      <c r="B1288" s="14" t="s">
        <v>721</v>
      </c>
      <c r="C1288" s="14">
        <v>565</v>
      </c>
      <c r="D1288" s="14">
        <v>562</v>
      </c>
      <c r="E1288" s="14">
        <v>6</v>
      </c>
      <c r="F1288" s="14">
        <v>54</v>
      </c>
      <c r="G1288" s="14">
        <v>45</v>
      </c>
      <c r="H1288" s="14">
        <v>42</v>
      </c>
      <c r="I1288" s="14">
        <v>415</v>
      </c>
      <c r="J1288" s="14">
        <f t="shared" si="215"/>
        <v>562</v>
      </c>
      <c r="L1288" s="11">
        <f xml:space="preserve"> SUM(D1284:D1288)</f>
        <v>665</v>
      </c>
      <c r="S1288" s="14" t="s">
        <v>5804</v>
      </c>
      <c r="T1288" s="14">
        <v>5</v>
      </c>
      <c r="U1288" s="14">
        <v>39</v>
      </c>
      <c r="V1288" s="14">
        <v>8</v>
      </c>
      <c r="W1288" s="14">
        <v>37</v>
      </c>
      <c r="X1288" s="14">
        <v>0</v>
      </c>
      <c r="Y1288" s="14">
        <f>SUM(T1288:X1288)</f>
        <v>89</v>
      </c>
      <c r="Z1288" s="229">
        <v>89</v>
      </c>
      <c r="AA1288" s="76"/>
      <c r="BR1288" s="11"/>
      <c r="BV1288" s="11"/>
    </row>
    <row r="1289" spans="1:74" x14ac:dyDescent="0.25">
      <c r="A1289" s="45" t="s">
        <v>468</v>
      </c>
      <c r="B1289" s="45" t="s">
        <v>1601</v>
      </c>
      <c r="C1289" s="45">
        <v>3</v>
      </c>
      <c r="D1289" s="45">
        <v>3</v>
      </c>
      <c r="E1289" s="45">
        <v>0</v>
      </c>
      <c r="F1289" s="45">
        <v>3</v>
      </c>
      <c r="G1289" s="45">
        <v>0</v>
      </c>
      <c r="H1289" s="45">
        <v>0</v>
      </c>
      <c r="I1289" s="45">
        <v>0</v>
      </c>
      <c r="J1289" s="45">
        <f t="shared" si="215"/>
        <v>3</v>
      </c>
      <c r="K1289" s="125"/>
      <c r="L1289" s="125"/>
      <c r="S1289" s="14" t="s">
        <v>5805</v>
      </c>
      <c r="T1289" s="15">
        <v>0</v>
      </c>
      <c r="U1289" s="15">
        <v>3</v>
      </c>
      <c r="V1289" s="15">
        <v>0</v>
      </c>
      <c r="W1289" s="15">
        <v>0</v>
      </c>
      <c r="X1289" s="15">
        <v>0</v>
      </c>
      <c r="Y1289" s="14">
        <f>SUM(T1289:X1289)</f>
        <v>3</v>
      </c>
      <c r="Z1289" s="229">
        <v>3</v>
      </c>
      <c r="AA1289" s="76"/>
      <c r="AL1289" s="11" t="s">
        <v>5</v>
      </c>
      <c r="AM1289" s="11" t="s">
        <v>5891</v>
      </c>
      <c r="AN1289" s="11" t="s">
        <v>5835</v>
      </c>
      <c r="AO1289" s="11" t="s">
        <v>5836</v>
      </c>
      <c r="AP1289" s="11" t="s">
        <v>5837</v>
      </c>
      <c r="AQ1289" s="11" t="s">
        <v>5838</v>
      </c>
      <c r="AR1289" s="11" t="s">
        <v>5839</v>
      </c>
      <c r="BR1289" s="11"/>
      <c r="BV1289" s="11"/>
    </row>
    <row r="1290" spans="1:74" x14ac:dyDescent="0.25">
      <c r="A1290" s="45" t="s">
        <v>468</v>
      </c>
      <c r="B1290" s="45" t="s">
        <v>944</v>
      </c>
      <c r="C1290" s="45">
        <v>14</v>
      </c>
      <c r="D1290" s="45">
        <v>14</v>
      </c>
      <c r="E1290" s="45">
        <v>0</v>
      </c>
      <c r="F1290" s="45">
        <v>4</v>
      </c>
      <c r="G1290" s="45">
        <v>0</v>
      </c>
      <c r="H1290" s="45">
        <v>10</v>
      </c>
      <c r="I1290" s="45">
        <v>0</v>
      </c>
      <c r="J1290" s="45">
        <f t="shared" si="215"/>
        <v>14</v>
      </c>
      <c r="K1290" s="125"/>
      <c r="L1290" s="125"/>
      <c r="T1290" s="11">
        <f t="shared" ref="T1290:Z1290" si="217">SUM(T1286:T1289)</f>
        <v>6</v>
      </c>
      <c r="U1290" s="11">
        <f t="shared" si="217"/>
        <v>49</v>
      </c>
      <c r="V1290" s="11">
        <f t="shared" si="217"/>
        <v>8</v>
      </c>
      <c r="W1290" s="11">
        <f t="shared" si="217"/>
        <v>41</v>
      </c>
      <c r="X1290" s="11">
        <f t="shared" si="217"/>
        <v>0</v>
      </c>
      <c r="Y1290" s="11">
        <f t="shared" si="217"/>
        <v>104</v>
      </c>
      <c r="Z1290" s="11">
        <f t="shared" si="217"/>
        <v>104</v>
      </c>
      <c r="AL1290" s="11" t="s">
        <v>5884</v>
      </c>
      <c r="AM1290" s="66">
        <v>3</v>
      </c>
      <c r="AN1290" s="66">
        <v>0</v>
      </c>
      <c r="AO1290" s="66">
        <v>1</v>
      </c>
      <c r="AP1290" s="66">
        <v>1</v>
      </c>
      <c r="AQ1290" s="66">
        <v>1</v>
      </c>
      <c r="AR1290" s="66">
        <v>0</v>
      </c>
      <c r="BR1290" s="11"/>
      <c r="BV1290" s="11"/>
    </row>
    <row r="1291" spans="1:74" x14ac:dyDescent="0.25">
      <c r="A1291" s="45" t="s">
        <v>468</v>
      </c>
      <c r="B1291" s="45" t="s">
        <v>721</v>
      </c>
      <c r="C1291" s="45">
        <v>1</v>
      </c>
      <c r="D1291" s="45">
        <v>1</v>
      </c>
      <c r="E1291" s="45">
        <v>0</v>
      </c>
      <c r="F1291" s="45">
        <v>1</v>
      </c>
      <c r="G1291" s="45">
        <v>0</v>
      </c>
      <c r="H1291" s="45">
        <v>0</v>
      </c>
      <c r="I1291" s="45">
        <v>0</v>
      </c>
      <c r="J1291" s="45">
        <f t="shared" si="215"/>
        <v>1</v>
      </c>
      <c r="K1291" s="125"/>
      <c r="L1291" s="125">
        <f>SUM(D1289:D1291)</f>
        <v>18</v>
      </c>
      <c r="S1291" s="14" t="s">
        <v>5812</v>
      </c>
      <c r="T1291" s="14" t="s">
        <v>264</v>
      </c>
      <c r="U1291" s="14" t="s">
        <v>121</v>
      </c>
      <c r="V1291" s="14" t="s">
        <v>543</v>
      </c>
      <c r="W1291" s="14" t="s">
        <v>198</v>
      </c>
      <c r="X1291" s="14" t="s">
        <v>300</v>
      </c>
      <c r="Y1291" s="14" t="s">
        <v>5813</v>
      </c>
      <c r="Z1291" s="20"/>
      <c r="AL1291" s="11" t="s">
        <v>5885</v>
      </c>
      <c r="AM1291" s="66">
        <v>3</v>
      </c>
      <c r="AN1291" s="66">
        <v>3</v>
      </c>
      <c r="AO1291" s="66">
        <v>1</v>
      </c>
      <c r="AP1291" s="66">
        <v>1</v>
      </c>
      <c r="AQ1291" s="66">
        <v>1</v>
      </c>
      <c r="AR1291" s="66">
        <v>0</v>
      </c>
      <c r="BR1291" s="11"/>
      <c r="BV1291" s="11"/>
    </row>
    <row r="1292" spans="1:74" x14ac:dyDescent="0.25">
      <c r="A1292" s="14" t="s">
        <v>5810</v>
      </c>
      <c r="B1292" s="14"/>
      <c r="C1292" s="14">
        <f t="shared" ref="C1292:J1292" si="218" xml:space="preserve"> SUM(C1279:C1291)</f>
        <v>889</v>
      </c>
      <c r="D1292" s="14">
        <f t="shared" si="218"/>
        <v>882</v>
      </c>
      <c r="E1292" s="14">
        <f t="shared" si="218"/>
        <v>17</v>
      </c>
      <c r="F1292" s="14">
        <f t="shared" si="218"/>
        <v>151</v>
      </c>
      <c r="G1292" s="14">
        <f t="shared" si="218"/>
        <v>69</v>
      </c>
      <c r="H1292" s="14">
        <f t="shared" si="218"/>
        <v>139</v>
      </c>
      <c r="I1292" s="14">
        <f t="shared" si="218"/>
        <v>506</v>
      </c>
      <c r="J1292" s="14">
        <f t="shared" si="218"/>
        <v>882</v>
      </c>
      <c r="L1292" s="11">
        <f>SUM(L1279:L1291)</f>
        <v>882</v>
      </c>
      <c r="S1292" s="14" t="s">
        <v>5945</v>
      </c>
      <c r="T1292" s="15">
        <f t="shared" ref="T1292:X1295" si="219" xml:space="preserve"> T1280-T1286</f>
        <v>1</v>
      </c>
      <c r="U1292" s="15">
        <f t="shared" si="219"/>
        <v>7</v>
      </c>
      <c r="V1292" s="15">
        <f t="shared" si="219"/>
        <v>0</v>
      </c>
      <c r="W1292" s="15">
        <f t="shared" si="219"/>
        <v>4</v>
      </c>
      <c r="X1292" s="15">
        <f t="shared" si="219"/>
        <v>0</v>
      </c>
      <c r="Y1292" s="15">
        <f>SUM(T1292:W1292)</f>
        <v>12</v>
      </c>
      <c r="Z1292" s="229">
        <f>SUM(T1292:X1292)</f>
        <v>12</v>
      </c>
      <c r="AA1292" s="76"/>
      <c r="AL1292" s="11" t="s">
        <v>5886</v>
      </c>
      <c r="AM1292" s="66">
        <v>10</v>
      </c>
      <c r="AN1292" s="66">
        <v>3</v>
      </c>
      <c r="AO1292" s="66">
        <v>5</v>
      </c>
      <c r="AP1292" s="66">
        <v>3</v>
      </c>
      <c r="AQ1292" s="66">
        <v>2</v>
      </c>
      <c r="AR1292" s="66">
        <v>0</v>
      </c>
      <c r="BR1292" s="11"/>
      <c r="BV1292" s="11"/>
    </row>
    <row r="1293" spans="1:74" x14ac:dyDescent="0.25">
      <c r="S1293" s="14" t="s">
        <v>5803</v>
      </c>
      <c r="T1293" s="15">
        <f t="shared" si="219"/>
        <v>4</v>
      </c>
      <c r="U1293" s="15">
        <f t="shared" si="219"/>
        <v>33</v>
      </c>
      <c r="V1293" s="15">
        <f t="shared" si="219"/>
        <v>13</v>
      </c>
      <c r="W1293" s="15">
        <f t="shared" si="219"/>
        <v>34</v>
      </c>
      <c r="X1293" s="15">
        <f t="shared" si="219"/>
        <v>91</v>
      </c>
      <c r="Y1293" s="15">
        <f>SUM(T1293:W1293)</f>
        <v>84</v>
      </c>
      <c r="Z1293" s="229">
        <f>SUM(T1293:X1293)</f>
        <v>175</v>
      </c>
      <c r="AA1293" s="76"/>
      <c r="AL1293" s="11" t="s">
        <v>5888</v>
      </c>
      <c r="AM1293" s="66">
        <v>51</v>
      </c>
      <c r="AN1293" s="66">
        <v>46</v>
      </c>
      <c r="AO1293" s="66">
        <v>37</v>
      </c>
      <c r="AP1293" s="66">
        <v>28</v>
      </c>
      <c r="AQ1293" s="66">
        <v>23</v>
      </c>
      <c r="AR1293" s="66">
        <v>12</v>
      </c>
      <c r="BR1293" s="11"/>
      <c r="BV1293" s="11"/>
    </row>
    <row r="1294" spans="1:74" x14ac:dyDescent="0.25">
      <c r="S1294" s="14" t="s">
        <v>5804</v>
      </c>
      <c r="T1294" s="15">
        <f t="shared" si="219"/>
        <v>6</v>
      </c>
      <c r="U1294" s="15">
        <f t="shared" si="219"/>
        <v>57</v>
      </c>
      <c r="V1294" s="15">
        <f t="shared" si="219"/>
        <v>48</v>
      </c>
      <c r="W1294" s="15">
        <f t="shared" si="219"/>
        <v>50</v>
      </c>
      <c r="X1294" s="15">
        <f t="shared" si="219"/>
        <v>415</v>
      </c>
      <c r="Y1294" s="15">
        <f>SUM(T1294:W1294)</f>
        <v>161</v>
      </c>
      <c r="Z1294" s="229">
        <f>SUM(T1294:X1294)</f>
        <v>576</v>
      </c>
      <c r="AA1294" s="76"/>
      <c r="AL1294" s="11" t="s">
        <v>5922</v>
      </c>
      <c r="AM1294" s="66">
        <v>713</v>
      </c>
      <c r="AN1294" s="66">
        <v>352</v>
      </c>
      <c r="AO1294" s="66">
        <v>266</v>
      </c>
      <c r="AP1294" s="66">
        <v>249</v>
      </c>
      <c r="AQ1294" s="66">
        <v>156</v>
      </c>
      <c r="AR1294" s="66">
        <v>84</v>
      </c>
      <c r="BR1294" s="11"/>
      <c r="BV1294" s="11"/>
    </row>
    <row r="1295" spans="1:74" x14ac:dyDescent="0.25">
      <c r="S1295" s="14" t="s">
        <v>5805</v>
      </c>
      <c r="T1295" s="15">
        <f t="shared" si="219"/>
        <v>0</v>
      </c>
      <c r="U1295" s="15">
        <f t="shared" si="219"/>
        <v>5</v>
      </c>
      <c r="V1295" s="15">
        <f t="shared" si="219"/>
        <v>0</v>
      </c>
      <c r="W1295" s="15">
        <f t="shared" si="219"/>
        <v>10</v>
      </c>
      <c r="X1295" s="15">
        <f t="shared" si="219"/>
        <v>0</v>
      </c>
      <c r="Y1295" s="15">
        <f>SUM(T1295:W1295)</f>
        <v>15</v>
      </c>
      <c r="Z1295" s="229">
        <f>SUM(T1295:X1295)</f>
        <v>15</v>
      </c>
      <c r="AA1295" s="76"/>
      <c r="AL1295" s="11" t="s">
        <v>5874</v>
      </c>
      <c r="AM1295" s="66">
        <v>364</v>
      </c>
      <c r="AN1295" s="66">
        <v>349</v>
      </c>
      <c r="AO1295" s="66">
        <v>510</v>
      </c>
      <c r="AP1295" s="66">
        <v>535</v>
      </c>
      <c r="AQ1295" s="66">
        <v>579</v>
      </c>
      <c r="AR1295" s="66">
        <v>91</v>
      </c>
      <c r="BR1295" s="11"/>
      <c r="BV1295" s="11"/>
    </row>
    <row r="1296" spans="1:74" x14ac:dyDescent="0.25">
      <c r="S1296" s="76"/>
      <c r="T1296" s="261">
        <f t="shared" ref="T1296:Z1296" si="220">SUM(T1292:T1295)</f>
        <v>11</v>
      </c>
      <c r="U1296" s="261">
        <f t="shared" si="220"/>
        <v>102</v>
      </c>
      <c r="V1296" s="261">
        <f t="shared" si="220"/>
        <v>61</v>
      </c>
      <c r="W1296" s="261">
        <f t="shared" si="220"/>
        <v>98</v>
      </c>
      <c r="X1296" s="261">
        <f t="shared" si="220"/>
        <v>506</v>
      </c>
      <c r="Y1296" s="261">
        <f t="shared" si="220"/>
        <v>272</v>
      </c>
      <c r="Z1296" s="261">
        <f t="shared" si="220"/>
        <v>778</v>
      </c>
      <c r="AL1296" s="11" t="s">
        <v>5923</v>
      </c>
      <c r="AM1296" s="66">
        <v>1</v>
      </c>
      <c r="AN1296" s="66">
        <v>28</v>
      </c>
      <c r="AO1296" s="66">
        <v>72</v>
      </c>
      <c r="AP1296" s="66">
        <v>273</v>
      </c>
      <c r="AQ1296" s="66">
        <v>355</v>
      </c>
      <c r="AR1296" s="66">
        <v>161</v>
      </c>
      <c r="BR1296" s="11"/>
      <c r="BV1296" s="11"/>
    </row>
    <row r="1297" spans="1:74" x14ac:dyDescent="0.25">
      <c r="S1297" s="76"/>
      <c r="T1297" s="20"/>
      <c r="U1297" s="20"/>
      <c r="V1297" s="20"/>
      <c r="W1297" s="20"/>
      <c r="X1297" s="20"/>
      <c r="Y1297" s="20"/>
      <c r="AL1297" s="11" t="s">
        <v>5875</v>
      </c>
      <c r="AM1297" s="66">
        <v>0</v>
      </c>
      <c r="AN1297" s="66">
        <v>0</v>
      </c>
      <c r="AO1297" s="66">
        <v>0</v>
      </c>
      <c r="AP1297" s="66">
        <v>0</v>
      </c>
      <c r="AQ1297" s="66">
        <v>0</v>
      </c>
      <c r="AR1297" s="66">
        <v>415</v>
      </c>
      <c r="BR1297" s="11"/>
      <c r="BV1297" s="11"/>
    </row>
    <row r="1298" spans="1:74" x14ac:dyDescent="0.25">
      <c r="S1298" s="76"/>
      <c r="T1298" s="20"/>
      <c r="U1298" s="20"/>
      <c r="V1298" s="20"/>
      <c r="W1298" s="20"/>
      <c r="X1298" s="20"/>
      <c r="Y1298" s="20"/>
      <c r="AL1298" s="11" t="s">
        <v>5924</v>
      </c>
      <c r="AM1298" s="66">
        <v>0</v>
      </c>
      <c r="AN1298" s="66">
        <v>0</v>
      </c>
      <c r="AO1298" s="66">
        <v>0</v>
      </c>
      <c r="AP1298" s="66">
        <v>0</v>
      </c>
      <c r="AQ1298" s="66">
        <v>2</v>
      </c>
      <c r="AR1298" s="66">
        <v>15</v>
      </c>
      <c r="BR1298" s="11"/>
      <c r="BV1298" s="11"/>
    </row>
    <row r="1304" spans="1:74" ht="45" customHeight="1" x14ac:dyDescent="0.25">
      <c r="A1304" s="207" t="s">
        <v>5838</v>
      </c>
      <c r="B1304" s="207" t="s">
        <v>5790</v>
      </c>
      <c r="C1304" s="207" t="s">
        <v>5751</v>
      </c>
      <c r="D1304" s="207" t="s">
        <v>5791</v>
      </c>
      <c r="E1304" s="207" t="s">
        <v>5792</v>
      </c>
      <c r="F1304" s="207" t="s">
        <v>5793</v>
      </c>
      <c r="G1304" s="207" t="s">
        <v>5794</v>
      </c>
      <c r="H1304" s="207" t="s">
        <v>5795</v>
      </c>
      <c r="I1304" s="207" t="s">
        <v>5796</v>
      </c>
      <c r="J1304" s="18" t="s">
        <v>5810</v>
      </c>
      <c r="K1304" s="17"/>
      <c r="L1304" s="17" t="s">
        <v>5994</v>
      </c>
      <c r="S1304" s="11" t="s">
        <v>5838</v>
      </c>
      <c r="AL1304" s="11" t="s">
        <v>5993</v>
      </c>
      <c r="AM1304" s="66" t="s">
        <v>5838</v>
      </c>
      <c r="AN1304" s="66"/>
      <c r="AO1304" s="66"/>
      <c r="AP1304" s="66"/>
      <c r="BR1304" s="11"/>
      <c r="BV1304" s="11"/>
    </row>
    <row r="1305" spans="1:74" x14ac:dyDescent="0.25">
      <c r="A1305" s="262" t="s">
        <v>5950</v>
      </c>
      <c r="B1305" s="262" t="s">
        <v>944</v>
      </c>
      <c r="C1305" s="263">
        <v>1</v>
      </c>
      <c r="D1305" s="263">
        <v>1</v>
      </c>
      <c r="E1305" s="183">
        <v>0</v>
      </c>
      <c r="F1305" s="183">
        <v>1</v>
      </c>
      <c r="G1305" s="183">
        <v>0</v>
      </c>
      <c r="H1305" s="183">
        <v>0</v>
      </c>
      <c r="I1305" s="183">
        <v>0</v>
      </c>
      <c r="J1305" s="14">
        <f t="shared" ref="J1305:J1329" si="221">SUM(E1305:I1305)</f>
        <v>1</v>
      </c>
      <c r="L1305" s="11">
        <v>1</v>
      </c>
      <c r="S1305" s="14" t="s">
        <v>5801</v>
      </c>
      <c r="T1305" s="14" t="s">
        <v>264</v>
      </c>
      <c r="U1305" s="14" t="s">
        <v>121</v>
      </c>
      <c r="V1305" s="14" t="s">
        <v>543</v>
      </c>
      <c r="W1305" s="14" t="s">
        <v>198</v>
      </c>
      <c r="X1305" s="14" t="s">
        <v>300</v>
      </c>
      <c r="Y1305" s="14" t="s">
        <v>117</v>
      </c>
      <c r="AL1305" s="11" t="s">
        <v>5918</v>
      </c>
      <c r="AM1305" s="66"/>
      <c r="AN1305" s="66"/>
      <c r="AO1305" s="66"/>
      <c r="AP1305" s="66"/>
      <c r="BR1305" s="11"/>
      <c r="BV1305" s="11"/>
    </row>
    <row r="1306" spans="1:74" x14ac:dyDescent="0.25">
      <c r="A1306" s="262" t="s">
        <v>5951</v>
      </c>
      <c r="B1306" s="262" t="s">
        <v>944</v>
      </c>
      <c r="C1306" s="263">
        <v>1</v>
      </c>
      <c r="D1306" s="263">
        <v>1</v>
      </c>
      <c r="E1306" s="183">
        <v>0</v>
      </c>
      <c r="F1306" s="183">
        <v>1</v>
      </c>
      <c r="G1306" s="183">
        <v>0</v>
      </c>
      <c r="H1306" s="183">
        <v>0</v>
      </c>
      <c r="I1306" s="183">
        <v>0</v>
      </c>
      <c r="J1306" s="14">
        <f t="shared" si="221"/>
        <v>1</v>
      </c>
      <c r="L1306" s="11">
        <v>1</v>
      </c>
      <c r="S1306" s="14" t="s">
        <v>5942</v>
      </c>
      <c r="T1306" s="14">
        <v>0</v>
      </c>
      <c r="U1306" s="14">
        <v>1</v>
      </c>
      <c r="V1306" s="14">
        <v>0</v>
      </c>
      <c r="W1306" s="14">
        <v>0</v>
      </c>
      <c r="X1306" s="14">
        <v>0</v>
      </c>
      <c r="Y1306" s="14">
        <f t="shared" ref="Y1306:Y1312" si="222">SUM(T1306:X1306)</f>
        <v>1</v>
      </c>
      <c r="Z1306" s="11">
        <v>1</v>
      </c>
      <c r="AL1306" s="11" t="s">
        <v>5827</v>
      </c>
      <c r="AM1306" s="66"/>
      <c r="AN1306" s="66"/>
      <c r="AO1306" s="66"/>
      <c r="AP1306" s="66"/>
      <c r="BR1306" s="11"/>
      <c r="BV1306" s="11"/>
    </row>
    <row r="1307" spans="1:74" x14ac:dyDescent="0.25">
      <c r="A1307" s="264" t="s">
        <v>5952</v>
      </c>
      <c r="B1307" s="264" t="s">
        <v>944</v>
      </c>
      <c r="C1307" s="265">
        <v>1</v>
      </c>
      <c r="D1307" s="265">
        <v>1</v>
      </c>
      <c r="E1307" s="266">
        <v>0</v>
      </c>
      <c r="F1307" s="266">
        <v>1</v>
      </c>
      <c r="G1307" s="266">
        <v>0</v>
      </c>
      <c r="H1307" s="266">
        <v>0</v>
      </c>
      <c r="I1307" s="266">
        <v>0</v>
      </c>
      <c r="J1307" s="45">
        <f t="shared" si="221"/>
        <v>1</v>
      </c>
      <c r="K1307" s="125"/>
      <c r="L1307" s="125"/>
      <c r="S1307" s="14" t="s">
        <v>5943</v>
      </c>
      <c r="T1307" s="14">
        <v>0</v>
      </c>
      <c r="U1307" s="14">
        <v>1</v>
      </c>
      <c r="V1307" s="14">
        <v>0</v>
      </c>
      <c r="W1307" s="14">
        <v>0</v>
      </c>
      <c r="X1307" s="14">
        <v>0</v>
      </c>
      <c r="Y1307" s="14">
        <f t="shared" si="222"/>
        <v>1</v>
      </c>
      <c r="Z1307" s="11">
        <v>1</v>
      </c>
      <c r="AM1307" s="66"/>
      <c r="AN1307" s="66"/>
      <c r="AO1307" s="66"/>
      <c r="AP1307" s="66"/>
      <c r="BR1307" s="11"/>
      <c r="BV1307" s="11"/>
    </row>
    <row r="1308" spans="1:74" x14ac:dyDescent="0.25">
      <c r="A1308" s="264" t="s">
        <v>5952</v>
      </c>
      <c r="B1308" s="264" t="s">
        <v>2016</v>
      </c>
      <c r="C1308" s="265">
        <v>1</v>
      </c>
      <c r="D1308" s="265">
        <v>1</v>
      </c>
      <c r="E1308" s="266">
        <v>0</v>
      </c>
      <c r="F1308" s="266">
        <v>1</v>
      </c>
      <c r="G1308" s="266">
        <v>0</v>
      </c>
      <c r="H1308" s="266">
        <v>0</v>
      </c>
      <c r="I1308" s="266">
        <v>0</v>
      </c>
      <c r="J1308" s="45">
        <f t="shared" si="221"/>
        <v>1</v>
      </c>
      <c r="K1308" s="125"/>
      <c r="L1308" s="125">
        <f>SUM(D1307:D1308)</f>
        <v>2</v>
      </c>
      <c r="S1308" s="14" t="s">
        <v>5944</v>
      </c>
      <c r="T1308" s="14">
        <v>0</v>
      </c>
      <c r="U1308" s="14">
        <v>2</v>
      </c>
      <c r="V1308" s="14">
        <v>0</v>
      </c>
      <c r="W1308" s="14">
        <v>0</v>
      </c>
      <c r="X1308" s="14">
        <v>0</v>
      </c>
      <c r="Y1308" s="14">
        <f t="shared" si="222"/>
        <v>2</v>
      </c>
      <c r="Z1308" s="11">
        <v>2</v>
      </c>
      <c r="AL1308" s="11" t="s">
        <v>5</v>
      </c>
      <c r="AM1308" s="11" t="s">
        <v>5834</v>
      </c>
      <c r="AN1308" s="11" t="s">
        <v>5835</v>
      </c>
      <c r="AO1308" s="11" t="s">
        <v>5836</v>
      </c>
      <c r="AP1308" s="11" t="s">
        <v>5837</v>
      </c>
      <c r="AQ1308" s="11" t="s">
        <v>5838</v>
      </c>
      <c r="BR1308" s="11"/>
      <c r="BV1308" s="11"/>
    </row>
    <row r="1309" spans="1:74" x14ac:dyDescent="0.25">
      <c r="A1309" s="262" t="s">
        <v>5948</v>
      </c>
      <c r="B1309" s="262" t="s">
        <v>1601</v>
      </c>
      <c r="C1309" s="263">
        <v>0</v>
      </c>
      <c r="D1309" s="263">
        <v>0</v>
      </c>
      <c r="E1309" s="183">
        <v>0</v>
      </c>
      <c r="F1309" s="183">
        <v>0</v>
      </c>
      <c r="G1309" s="183">
        <v>0</v>
      </c>
      <c r="H1309" s="183">
        <v>0</v>
      </c>
      <c r="I1309" s="183">
        <v>0</v>
      </c>
      <c r="J1309" s="14">
        <f t="shared" si="221"/>
        <v>0</v>
      </c>
      <c r="S1309" s="14" t="s">
        <v>5945</v>
      </c>
      <c r="T1309" s="14">
        <v>1</v>
      </c>
      <c r="U1309" s="14">
        <v>6</v>
      </c>
      <c r="V1309" s="14">
        <v>2</v>
      </c>
      <c r="W1309" s="14">
        <v>14</v>
      </c>
      <c r="X1309" s="14">
        <v>0</v>
      </c>
      <c r="Y1309" s="14">
        <f t="shared" si="222"/>
        <v>23</v>
      </c>
      <c r="Z1309" s="11">
        <v>23</v>
      </c>
      <c r="AL1309" s="11" t="s">
        <v>5870</v>
      </c>
      <c r="AM1309" s="66">
        <v>0</v>
      </c>
      <c r="AN1309" s="66">
        <v>0</v>
      </c>
      <c r="AO1309" s="66">
        <v>0</v>
      </c>
      <c r="AP1309" s="66">
        <v>0</v>
      </c>
      <c r="AQ1309" s="66">
        <v>0</v>
      </c>
      <c r="BR1309" s="11"/>
      <c r="BV1309" s="11"/>
    </row>
    <row r="1310" spans="1:74" x14ac:dyDescent="0.25">
      <c r="A1310" s="262" t="s">
        <v>5948</v>
      </c>
      <c r="B1310" s="262" t="s">
        <v>944</v>
      </c>
      <c r="C1310" s="263">
        <v>1</v>
      </c>
      <c r="D1310" s="263">
        <v>1</v>
      </c>
      <c r="E1310" s="183">
        <v>0</v>
      </c>
      <c r="F1310" s="183">
        <v>1</v>
      </c>
      <c r="G1310" s="183">
        <v>0</v>
      </c>
      <c r="H1310" s="183">
        <v>0</v>
      </c>
      <c r="I1310" s="183">
        <v>0</v>
      </c>
      <c r="J1310" s="14">
        <f t="shared" si="221"/>
        <v>1</v>
      </c>
      <c r="S1310" s="14" t="s">
        <v>5803</v>
      </c>
      <c r="T1310" s="14">
        <v>10</v>
      </c>
      <c r="U1310" s="14">
        <v>54</v>
      </c>
      <c r="V1310" s="14">
        <v>47</v>
      </c>
      <c r="W1310" s="14">
        <v>66</v>
      </c>
      <c r="X1310" s="14">
        <v>579</v>
      </c>
      <c r="Y1310" s="14">
        <f t="shared" si="222"/>
        <v>756</v>
      </c>
      <c r="Z1310" s="11">
        <v>756</v>
      </c>
      <c r="AL1310" s="11" t="s">
        <v>5871</v>
      </c>
      <c r="AM1310" s="66">
        <v>0</v>
      </c>
      <c r="AN1310" s="66">
        <v>0</v>
      </c>
      <c r="AO1310" s="66">
        <v>0</v>
      </c>
      <c r="AP1310" s="66">
        <v>0</v>
      </c>
      <c r="AQ1310" s="66">
        <v>0</v>
      </c>
      <c r="BR1310" s="11"/>
      <c r="BV1310" s="11"/>
    </row>
    <row r="1311" spans="1:74" x14ac:dyDescent="0.25">
      <c r="A1311" s="262" t="s">
        <v>5948</v>
      </c>
      <c r="B1311" s="262" t="s">
        <v>2016</v>
      </c>
      <c r="C1311" s="263">
        <v>0</v>
      </c>
      <c r="D1311" s="263">
        <v>0</v>
      </c>
      <c r="E1311" s="183">
        <v>0</v>
      </c>
      <c r="F1311" s="183">
        <v>0</v>
      </c>
      <c r="G1311" s="183">
        <v>0</v>
      </c>
      <c r="H1311" s="183">
        <v>0</v>
      </c>
      <c r="I1311" s="183">
        <v>0</v>
      </c>
      <c r="J1311" s="14">
        <f t="shared" si="221"/>
        <v>0</v>
      </c>
      <c r="S1311" s="14" t="s">
        <v>5804</v>
      </c>
      <c r="T1311" s="14">
        <v>29</v>
      </c>
      <c r="U1311" s="14">
        <v>209</v>
      </c>
      <c r="V1311" s="14">
        <v>140</v>
      </c>
      <c r="W1311" s="14">
        <v>136</v>
      </c>
      <c r="X1311" s="14">
        <v>0</v>
      </c>
      <c r="Y1311" s="14">
        <f t="shared" si="222"/>
        <v>514</v>
      </c>
      <c r="Z1311" s="11">
        <v>514</v>
      </c>
      <c r="AL1311" s="11" t="s">
        <v>5872</v>
      </c>
      <c r="AM1311" s="66">
        <v>0</v>
      </c>
      <c r="AN1311" s="66">
        <v>0</v>
      </c>
      <c r="AO1311" s="66">
        <v>0</v>
      </c>
      <c r="AP1311" s="66">
        <v>0</v>
      </c>
      <c r="AQ1311" s="66">
        <v>0</v>
      </c>
      <c r="BR1311" s="11"/>
      <c r="BV1311" s="11"/>
    </row>
    <row r="1312" spans="1:74" x14ac:dyDescent="0.25">
      <c r="A1312" s="262" t="s">
        <v>5948</v>
      </c>
      <c r="B1312" s="262" t="s">
        <v>4236</v>
      </c>
      <c r="C1312" s="263">
        <v>0</v>
      </c>
      <c r="D1312" s="263">
        <v>0</v>
      </c>
      <c r="E1312" s="183">
        <v>0</v>
      </c>
      <c r="F1312" s="183">
        <v>0</v>
      </c>
      <c r="G1312" s="183">
        <v>0</v>
      </c>
      <c r="H1312" s="183">
        <v>0</v>
      </c>
      <c r="I1312" s="183">
        <v>0</v>
      </c>
      <c r="J1312" s="14">
        <f t="shared" si="221"/>
        <v>0</v>
      </c>
      <c r="S1312" s="14" t="s">
        <v>5805</v>
      </c>
      <c r="T1312" s="14">
        <v>0</v>
      </c>
      <c r="U1312" s="14">
        <v>2</v>
      </c>
      <c r="V1312" s="14">
        <v>0</v>
      </c>
      <c r="W1312" s="14">
        <v>0</v>
      </c>
      <c r="X1312" s="14">
        <v>0</v>
      </c>
      <c r="Y1312" s="14">
        <f t="shared" si="222"/>
        <v>2</v>
      </c>
      <c r="Z1312" s="11">
        <v>2</v>
      </c>
      <c r="AL1312" s="11" t="s">
        <v>5873</v>
      </c>
      <c r="AM1312" s="66">
        <v>0</v>
      </c>
      <c r="AN1312" s="66">
        <v>0</v>
      </c>
      <c r="AO1312" s="66">
        <v>0</v>
      </c>
      <c r="AP1312" s="66">
        <v>0</v>
      </c>
      <c r="AQ1312" s="66">
        <v>0</v>
      </c>
      <c r="BR1312" s="11"/>
      <c r="BV1312" s="11"/>
    </row>
    <row r="1313" spans="1:74" x14ac:dyDescent="0.25">
      <c r="A1313" s="262" t="s">
        <v>5948</v>
      </c>
      <c r="B1313" s="262" t="s">
        <v>721</v>
      </c>
      <c r="C1313" s="263">
        <v>22</v>
      </c>
      <c r="D1313" s="263">
        <v>22</v>
      </c>
      <c r="E1313" s="183">
        <v>1</v>
      </c>
      <c r="F1313" s="183">
        <v>5</v>
      </c>
      <c r="G1313" s="183">
        <v>2</v>
      </c>
      <c r="H1313" s="183">
        <v>14</v>
      </c>
      <c r="I1313" s="183">
        <v>0</v>
      </c>
      <c r="J1313" s="14">
        <f t="shared" si="221"/>
        <v>22</v>
      </c>
      <c r="L1313" s="11">
        <f>SUM(D1309:D1313)</f>
        <v>23</v>
      </c>
      <c r="T1313" s="11">
        <f t="shared" ref="T1313:Y1313" si="223">SUM(T1306:T1312)</f>
        <v>40</v>
      </c>
      <c r="U1313" s="11">
        <f t="shared" si="223"/>
        <v>275</v>
      </c>
      <c r="V1313" s="11">
        <f t="shared" si="223"/>
        <v>189</v>
      </c>
      <c r="W1313" s="11">
        <f t="shared" si="223"/>
        <v>216</v>
      </c>
      <c r="X1313" s="11">
        <f t="shared" si="223"/>
        <v>579</v>
      </c>
      <c r="Y1313" s="11">
        <f t="shared" si="223"/>
        <v>1299</v>
      </c>
      <c r="AL1313" s="11" t="s">
        <v>5989</v>
      </c>
      <c r="AM1313" s="66">
        <v>0</v>
      </c>
      <c r="AN1313" s="66">
        <v>0</v>
      </c>
      <c r="AO1313" s="66">
        <v>0</v>
      </c>
      <c r="AP1313" s="66">
        <v>0</v>
      </c>
      <c r="AQ1313" s="66">
        <v>0</v>
      </c>
      <c r="BR1313" s="11"/>
      <c r="BV1313" s="11"/>
    </row>
    <row r="1314" spans="1:74" x14ac:dyDescent="0.25">
      <c r="A1314" s="264" t="s">
        <v>460</v>
      </c>
      <c r="B1314" s="264" t="s">
        <v>1601</v>
      </c>
      <c r="C1314" s="265">
        <v>21</v>
      </c>
      <c r="D1314" s="265">
        <v>21</v>
      </c>
      <c r="E1314" s="266">
        <v>1</v>
      </c>
      <c r="F1314" s="266">
        <v>4</v>
      </c>
      <c r="G1314" s="266">
        <v>2</v>
      </c>
      <c r="H1314" s="266">
        <v>14</v>
      </c>
      <c r="I1314" s="266">
        <v>0</v>
      </c>
      <c r="J1314" s="45">
        <f t="shared" si="221"/>
        <v>21</v>
      </c>
      <c r="K1314" s="125"/>
      <c r="L1314" s="125"/>
      <c r="S1314" s="14" t="s">
        <v>5809</v>
      </c>
      <c r="T1314" s="14" t="s">
        <v>264</v>
      </c>
      <c r="U1314" s="14" t="s">
        <v>121</v>
      </c>
      <c r="V1314" s="14" t="s">
        <v>543</v>
      </c>
      <c r="W1314" s="14" t="s">
        <v>198</v>
      </c>
      <c r="X1314" s="14" t="s">
        <v>300</v>
      </c>
      <c r="Y1314" s="14" t="s">
        <v>117</v>
      </c>
      <c r="BR1314" s="11"/>
      <c r="BV1314" s="11"/>
    </row>
    <row r="1315" spans="1:74" x14ac:dyDescent="0.25">
      <c r="A1315" s="264" t="s">
        <v>460</v>
      </c>
      <c r="B1315" s="264" t="s">
        <v>944</v>
      </c>
      <c r="C1315" s="265">
        <v>76</v>
      </c>
      <c r="D1315" s="265">
        <v>76</v>
      </c>
      <c r="E1315" s="266">
        <v>0</v>
      </c>
      <c r="F1315" s="266">
        <v>1</v>
      </c>
      <c r="G1315" s="266">
        <v>0</v>
      </c>
      <c r="H1315" s="266">
        <v>1</v>
      </c>
      <c r="I1315" s="266">
        <v>74</v>
      </c>
      <c r="J1315" s="45">
        <f t="shared" si="221"/>
        <v>76</v>
      </c>
      <c r="K1315" s="125"/>
      <c r="L1315" s="125"/>
      <c r="S1315" s="14" t="s">
        <v>5942</v>
      </c>
      <c r="T1315" s="14">
        <v>0</v>
      </c>
      <c r="U1315" s="14">
        <v>0</v>
      </c>
      <c r="V1315" s="14">
        <v>0</v>
      </c>
      <c r="W1315" s="14">
        <v>0</v>
      </c>
      <c r="X1315" s="14">
        <v>0</v>
      </c>
      <c r="Y1315" s="14">
        <f t="shared" ref="Y1315:Y1321" si="224">SUM(T1315:X1315)</f>
        <v>0</v>
      </c>
      <c r="Z1315" s="261">
        <v>0</v>
      </c>
      <c r="AL1315" s="11" t="s">
        <v>5</v>
      </c>
      <c r="AM1315" s="11" t="s">
        <v>5891</v>
      </c>
      <c r="AN1315" s="11" t="s">
        <v>5835</v>
      </c>
      <c r="AO1315" s="11" t="s">
        <v>5836</v>
      </c>
      <c r="AP1315" s="11" t="s">
        <v>5837</v>
      </c>
      <c r="AQ1315" s="11" t="s">
        <v>5838</v>
      </c>
      <c r="BR1315" s="11"/>
      <c r="BV1315" s="11"/>
    </row>
    <row r="1316" spans="1:74" x14ac:dyDescent="0.25">
      <c r="A1316" s="264" t="s">
        <v>460</v>
      </c>
      <c r="B1316" s="264" t="s">
        <v>2016</v>
      </c>
      <c r="C1316" s="265">
        <v>2</v>
      </c>
      <c r="D1316" s="265">
        <v>2</v>
      </c>
      <c r="E1316" s="266">
        <v>0</v>
      </c>
      <c r="F1316" s="266">
        <v>2</v>
      </c>
      <c r="G1316" s="266">
        <v>0</v>
      </c>
      <c r="H1316" s="266">
        <v>0</v>
      </c>
      <c r="I1316" s="266">
        <v>0</v>
      </c>
      <c r="J1316" s="45">
        <f t="shared" si="221"/>
        <v>2</v>
      </c>
      <c r="K1316" s="125"/>
      <c r="L1316" s="125"/>
      <c r="S1316" s="14" t="s">
        <v>5943</v>
      </c>
      <c r="T1316" s="14">
        <v>0</v>
      </c>
      <c r="U1316" s="14">
        <v>0</v>
      </c>
      <c r="V1316" s="14">
        <v>0</v>
      </c>
      <c r="W1316" s="14">
        <v>0</v>
      </c>
      <c r="X1316" s="14">
        <v>0</v>
      </c>
      <c r="Y1316" s="14">
        <f t="shared" si="224"/>
        <v>0</v>
      </c>
      <c r="Z1316" s="261">
        <v>0</v>
      </c>
      <c r="AL1316" s="11" t="s">
        <v>5884</v>
      </c>
      <c r="AM1316" s="66">
        <v>3</v>
      </c>
      <c r="AN1316" s="66">
        <v>0</v>
      </c>
      <c r="AO1316" s="66">
        <v>1</v>
      </c>
      <c r="AP1316" s="66">
        <v>1</v>
      </c>
      <c r="AQ1316" s="66">
        <v>1</v>
      </c>
      <c r="BR1316" s="11"/>
      <c r="BV1316" s="11"/>
    </row>
    <row r="1317" spans="1:74" x14ac:dyDescent="0.25">
      <c r="A1317" s="264" t="s">
        <v>460</v>
      </c>
      <c r="B1317" s="264" t="s">
        <v>4236</v>
      </c>
      <c r="C1317" s="265">
        <v>2</v>
      </c>
      <c r="D1317" s="265">
        <v>2</v>
      </c>
      <c r="E1317" s="266">
        <v>0</v>
      </c>
      <c r="F1317" s="266">
        <v>2</v>
      </c>
      <c r="G1317" s="266">
        <v>0</v>
      </c>
      <c r="H1317" s="266">
        <v>0</v>
      </c>
      <c r="I1317" s="266">
        <v>0</v>
      </c>
      <c r="J1317" s="45">
        <f t="shared" si="221"/>
        <v>2</v>
      </c>
      <c r="K1317" s="125"/>
      <c r="L1317" s="125"/>
      <c r="S1317" s="14" t="s">
        <v>5944</v>
      </c>
      <c r="T1317" s="14">
        <v>0</v>
      </c>
      <c r="U1317" s="14">
        <v>0</v>
      </c>
      <c r="V1317" s="14">
        <v>0</v>
      </c>
      <c r="W1317" s="14">
        <v>0</v>
      </c>
      <c r="X1317" s="14">
        <v>0</v>
      </c>
      <c r="Y1317" s="14">
        <f t="shared" si="224"/>
        <v>0</v>
      </c>
      <c r="Z1317" s="261">
        <v>0</v>
      </c>
      <c r="AL1317" s="11" t="s">
        <v>5885</v>
      </c>
      <c r="AM1317" s="66">
        <v>3</v>
      </c>
      <c r="AN1317" s="66">
        <v>3</v>
      </c>
      <c r="AO1317" s="66">
        <v>1</v>
      </c>
      <c r="AP1317" s="66">
        <v>1</v>
      </c>
      <c r="AQ1317" s="66">
        <v>1</v>
      </c>
      <c r="BR1317" s="11"/>
      <c r="BV1317" s="11"/>
    </row>
    <row r="1318" spans="1:74" x14ac:dyDescent="0.25">
      <c r="A1318" s="264" t="s">
        <v>460</v>
      </c>
      <c r="B1318" s="264" t="s">
        <v>721</v>
      </c>
      <c r="C1318" s="265">
        <v>850</v>
      </c>
      <c r="D1318" s="265">
        <v>655</v>
      </c>
      <c r="E1318" s="266">
        <v>9</v>
      </c>
      <c r="F1318" s="266">
        <v>45</v>
      </c>
      <c r="G1318" s="266">
        <v>45</v>
      </c>
      <c r="H1318" s="266">
        <v>51</v>
      </c>
      <c r="I1318" s="266">
        <v>505</v>
      </c>
      <c r="J1318" s="45">
        <f t="shared" si="221"/>
        <v>655</v>
      </c>
      <c r="K1318" s="125"/>
      <c r="L1318" s="125">
        <f>SUM(D1314:D1318)</f>
        <v>756</v>
      </c>
      <c r="S1318" s="14" t="s">
        <v>5945</v>
      </c>
      <c r="T1318" s="14">
        <v>0</v>
      </c>
      <c r="U1318" s="14">
        <v>0</v>
      </c>
      <c r="V1318" s="14">
        <v>0</v>
      </c>
      <c r="W1318" s="14">
        <v>0</v>
      </c>
      <c r="X1318" s="14">
        <v>0</v>
      </c>
      <c r="Y1318" s="14">
        <f t="shared" si="224"/>
        <v>0</v>
      </c>
      <c r="Z1318" s="261">
        <v>0</v>
      </c>
      <c r="AL1318" s="11" t="s">
        <v>5886</v>
      </c>
      <c r="AM1318" s="66">
        <v>10</v>
      </c>
      <c r="AN1318" s="66">
        <v>3</v>
      </c>
      <c r="AO1318" s="66">
        <v>5</v>
      </c>
      <c r="AP1318" s="66">
        <v>3</v>
      </c>
      <c r="AQ1318" s="66">
        <v>2</v>
      </c>
      <c r="BR1318" s="11"/>
      <c r="BV1318" s="11"/>
    </row>
    <row r="1319" spans="1:74" x14ac:dyDescent="0.25">
      <c r="A1319" s="262" t="s">
        <v>464</v>
      </c>
      <c r="B1319" s="262" t="s">
        <v>1601</v>
      </c>
      <c r="C1319" s="263">
        <v>162</v>
      </c>
      <c r="D1319" s="263">
        <v>159</v>
      </c>
      <c r="E1319" s="183">
        <v>9</v>
      </c>
      <c r="F1319" s="183">
        <v>52</v>
      </c>
      <c r="G1319" s="183">
        <v>38</v>
      </c>
      <c r="H1319" s="183">
        <v>60</v>
      </c>
      <c r="I1319" s="183">
        <v>0</v>
      </c>
      <c r="J1319" s="15">
        <f t="shared" si="221"/>
        <v>159</v>
      </c>
      <c r="S1319" s="14" t="s">
        <v>5803</v>
      </c>
      <c r="T1319" s="14">
        <v>1</v>
      </c>
      <c r="U1319" s="14">
        <v>4</v>
      </c>
      <c r="V1319" s="14">
        <v>2</v>
      </c>
      <c r="W1319" s="14">
        <v>14</v>
      </c>
      <c r="X1319" s="14">
        <v>0</v>
      </c>
      <c r="Y1319" s="14">
        <f t="shared" si="224"/>
        <v>21</v>
      </c>
      <c r="Z1319" s="261">
        <v>21</v>
      </c>
      <c r="AL1319" s="11" t="s">
        <v>5888</v>
      </c>
      <c r="AM1319" s="66">
        <v>51</v>
      </c>
      <c r="AN1319" s="66">
        <v>46</v>
      </c>
      <c r="AO1319" s="66">
        <v>37</v>
      </c>
      <c r="AP1319" s="66">
        <v>28</v>
      </c>
      <c r="AQ1319" s="66">
        <v>23</v>
      </c>
      <c r="BR1319" s="11"/>
      <c r="BV1319" s="11"/>
    </row>
    <row r="1320" spans="1:74" x14ac:dyDescent="0.25">
      <c r="A1320" s="262" t="s">
        <v>464</v>
      </c>
      <c r="B1320" s="262" t="s">
        <v>944</v>
      </c>
      <c r="C1320" s="263">
        <v>65</v>
      </c>
      <c r="D1320" s="263">
        <v>65</v>
      </c>
      <c r="E1320" s="183">
        <v>0</v>
      </c>
      <c r="F1320" s="183">
        <v>24</v>
      </c>
      <c r="G1320" s="183">
        <v>7</v>
      </c>
      <c r="H1320" s="183">
        <v>34</v>
      </c>
      <c r="I1320" s="183">
        <v>0</v>
      </c>
      <c r="J1320" s="15">
        <f t="shared" si="221"/>
        <v>65</v>
      </c>
      <c r="S1320" s="14" t="s">
        <v>5804</v>
      </c>
      <c r="T1320" s="14">
        <v>9</v>
      </c>
      <c r="U1320" s="14">
        <v>52</v>
      </c>
      <c r="V1320" s="14">
        <v>38</v>
      </c>
      <c r="W1320" s="14">
        <v>60</v>
      </c>
      <c r="X1320" s="14">
        <v>0</v>
      </c>
      <c r="Y1320" s="14">
        <f t="shared" si="224"/>
        <v>159</v>
      </c>
      <c r="Z1320" s="261">
        <v>159</v>
      </c>
      <c r="AL1320" s="11" t="s">
        <v>5922</v>
      </c>
      <c r="AM1320" s="66">
        <v>713</v>
      </c>
      <c r="AN1320" s="66">
        <v>352</v>
      </c>
      <c r="AO1320" s="66">
        <v>266</v>
      </c>
      <c r="AP1320" s="66">
        <v>249</v>
      </c>
      <c r="AQ1320" s="66">
        <v>156</v>
      </c>
      <c r="BR1320" s="11"/>
      <c r="BV1320" s="11"/>
    </row>
    <row r="1321" spans="1:74" x14ac:dyDescent="0.25">
      <c r="A1321" s="262" t="s">
        <v>464</v>
      </c>
      <c r="B1321" s="262" t="s">
        <v>2016</v>
      </c>
      <c r="C1321" s="263">
        <v>16</v>
      </c>
      <c r="D1321" s="263">
        <v>13</v>
      </c>
      <c r="E1321" s="183">
        <v>0</v>
      </c>
      <c r="F1321" s="183">
        <v>8</v>
      </c>
      <c r="G1321" s="183">
        <v>5</v>
      </c>
      <c r="H1321" s="183">
        <v>0</v>
      </c>
      <c r="I1321" s="183">
        <v>0</v>
      </c>
      <c r="J1321" s="14">
        <f t="shared" si="221"/>
        <v>13</v>
      </c>
      <c r="S1321" s="14" t="s">
        <v>5805</v>
      </c>
      <c r="T1321" s="14">
        <v>0</v>
      </c>
      <c r="U1321" s="14">
        <v>0</v>
      </c>
      <c r="V1321" s="14">
        <v>0</v>
      </c>
      <c r="W1321" s="14">
        <v>0</v>
      </c>
      <c r="X1321" s="14">
        <v>0</v>
      </c>
      <c r="Y1321" s="14">
        <f t="shared" si="224"/>
        <v>0</v>
      </c>
      <c r="Z1321" s="261">
        <v>0</v>
      </c>
      <c r="AL1321" s="11" t="s">
        <v>5874</v>
      </c>
      <c r="AM1321" s="66">
        <v>364</v>
      </c>
      <c r="AN1321" s="66">
        <v>349</v>
      </c>
      <c r="AO1321" s="66">
        <v>510</v>
      </c>
      <c r="AP1321" s="66">
        <v>535</v>
      </c>
      <c r="AQ1321" s="66">
        <v>579</v>
      </c>
      <c r="BR1321" s="11"/>
      <c r="BV1321" s="11"/>
    </row>
    <row r="1322" spans="1:74" x14ac:dyDescent="0.25">
      <c r="A1322" s="262" t="s">
        <v>464</v>
      </c>
      <c r="B1322" s="262" t="s">
        <v>4236</v>
      </c>
      <c r="C1322" s="263">
        <v>3</v>
      </c>
      <c r="D1322" s="263">
        <v>3</v>
      </c>
      <c r="E1322" s="183">
        <v>0</v>
      </c>
      <c r="F1322" s="183">
        <v>2</v>
      </c>
      <c r="G1322" s="183">
        <v>1</v>
      </c>
      <c r="H1322" s="183">
        <v>0</v>
      </c>
      <c r="I1322" s="183">
        <v>0</v>
      </c>
      <c r="J1322" s="14">
        <f t="shared" si="221"/>
        <v>3</v>
      </c>
      <c r="T1322" s="11">
        <f t="shared" ref="T1322:Y1322" si="225">SUM(T1315:T1321)</f>
        <v>10</v>
      </c>
      <c r="U1322" s="11">
        <f t="shared" si="225"/>
        <v>56</v>
      </c>
      <c r="V1322" s="11">
        <f t="shared" si="225"/>
        <v>40</v>
      </c>
      <c r="W1322" s="11">
        <f t="shared" si="225"/>
        <v>74</v>
      </c>
      <c r="X1322" s="11">
        <f t="shared" si="225"/>
        <v>0</v>
      </c>
      <c r="Y1322" s="11">
        <f t="shared" si="225"/>
        <v>180</v>
      </c>
      <c r="AL1322" s="11" t="s">
        <v>5923</v>
      </c>
      <c r="AM1322" s="66">
        <v>1</v>
      </c>
      <c r="AN1322" s="66">
        <v>28</v>
      </c>
      <c r="AO1322" s="66">
        <v>72</v>
      </c>
      <c r="AP1322" s="66">
        <v>273</v>
      </c>
      <c r="AQ1322" s="66">
        <v>355</v>
      </c>
      <c r="BR1322" s="11"/>
      <c r="BV1322" s="11"/>
    </row>
    <row r="1323" spans="1:74" x14ac:dyDescent="0.25">
      <c r="A1323" s="262" t="s">
        <v>464</v>
      </c>
      <c r="B1323" s="262" t="s">
        <v>721</v>
      </c>
      <c r="C1323" s="263">
        <v>283</v>
      </c>
      <c r="D1323" s="263">
        <v>274</v>
      </c>
      <c r="E1323" s="183">
        <v>20</v>
      </c>
      <c r="F1323" s="183">
        <v>123</v>
      </c>
      <c r="G1323" s="183">
        <v>89</v>
      </c>
      <c r="H1323" s="183">
        <v>42</v>
      </c>
      <c r="I1323" s="183">
        <v>0</v>
      </c>
      <c r="J1323" s="14">
        <f t="shared" si="221"/>
        <v>274</v>
      </c>
      <c r="L1323" s="11">
        <f>SUM(D1319:D1323)</f>
        <v>514</v>
      </c>
      <c r="S1323" s="14" t="s">
        <v>5812</v>
      </c>
      <c r="T1323" s="14" t="s">
        <v>264</v>
      </c>
      <c r="U1323" s="14" t="s">
        <v>121</v>
      </c>
      <c r="V1323" s="14" t="s">
        <v>543</v>
      </c>
      <c r="W1323" s="14" t="s">
        <v>198</v>
      </c>
      <c r="X1323" s="14" t="s">
        <v>300</v>
      </c>
      <c r="Y1323" s="14" t="s">
        <v>5813</v>
      </c>
      <c r="AL1323" s="11" t="s">
        <v>5924</v>
      </c>
      <c r="AM1323" s="66">
        <v>0</v>
      </c>
      <c r="AN1323" s="66">
        <v>0</v>
      </c>
      <c r="AO1323" s="66">
        <v>0</v>
      </c>
      <c r="AP1323" s="66">
        <v>0</v>
      </c>
      <c r="AQ1323" s="66">
        <v>2</v>
      </c>
      <c r="BR1323" s="11"/>
      <c r="BV1323" s="11"/>
    </row>
    <row r="1324" spans="1:74" x14ac:dyDescent="0.25">
      <c r="A1324" s="267" t="s">
        <v>468</v>
      </c>
      <c r="B1324" s="264" t="s">
        <v>1601</v>
      </c>
      <c r="C1324" s="265">
        <v>0</v>
      </c>
      <c r="D1324" s="265">
        <v>0</v>
      </c>
      <c r="E1324" s="266">
        <v>0</v>
      </c>
      <c r="F1324" s="266">
        <v>0</v>
      </c>
      <c r="G1324" s="266">
        <v>0</v>
      </c>
      <c r="H1324" s="266">
        <v>0</v>
      </c>
      <c r="I1324" s="266">
        <v>0</v>
      </c>
      <c r="J1324" s="45">
        <f t="shared" si="221"/>
        <v>0</v>
      </c>
      <c r="K1324" s="125"/>
      <c r="L1324" s="125"/>
      <c r="S1324" s="14" t="s">
        <v>5942</v>
      </c>
      <c r="T1324" s="15">
        <f t="shared" ref="T1324:X1330" si="226">T1306-T1315</f>
        <v>0</v>
      </c>
      <c r="U1324" s="15">
        <f t="shared" si="226"/>
        <v>1</v>
      </c>
      <c r="V1324" s="15">
        <f t="shared" si="226"/>
        <v>0</v>
      </c>
      <c r="W1324" s="15">
        <f t="shared" si="226"/>
        <v>0</v>
      </c>
      <c r="X1324" s="15">
        <f t="shared" si="226"/>
        <v>0</v>
      </c>
      <c r="Y1324" s="15">
        <f t="shared" ref="Y1324:Y1330" si="227">SUM(T1324:W1324)</f>
        <v>1</v>
      </c>
      <c r="BR1324" s="11"/>
      <c r="BV1324" s="11"/>
    </row>
    <row r="1325" spans="1:74" x14ac:dyDescent="0.25">
      <c r="A1325" s="267" t="s">
        <v>468</v>
      </c>
      <c r="B1325" s="264" t="s">
        <v>944</v>
      </c>
      <c r="C1325" s="265">
        <v>2</v>
      </c>
      <c r="D1325" s="265">
        <v>2</v>
      </c>
      <c r="E1325" s="266">
        <v>0</v>
      </c>
      <c r="F1325" s="266">
        <v>2</v>
      </c>
      <c r="G1325" s="266">
        <v>0</v>
      </c>
      <c r="H1325" s="266">
        <v>0</v>
      </c>
      <c r="I1325" s="266">
        <v>0</v>
      </c>
      <c r="J1325" s="45">
        <f t="shared" si="221"/>
        <v>2</v>
      </c>
      <c r="K1325" s="125"/>
      <c r="L1325" s="125"/>
      <c r="S1325" s="14" t="s">
        <v>5943</v>
      </c>
      <c r="T1325" s="15">
        <f t="shared" si="226"/>
        <v>0</v>
      </c>
      <c r="U1325" s="15">
        <f t="shared" si="226"/>
        <v>1</v>
      </c>
      <c r="V1325" s="15">
        <f t="shared" si="226"/>
        <v>0</v>
      </c>
      <c r="W1325" s="15">
        <f t="shared" si="226"/>
        <v>0</v>
      </c>
      <c r="X1325" s="15">
        <f t="shared" si="226"/>
        <v>0</v>
      </c>
      <c r="Y1325" s="15">
        <f t="shared" si="227"/>
        <v>1</v>
      </c>
      <c r="BR1325" s="11"/>
      <c r="BV1325" s="11"/>
    </row>
    <row r="1326" spans="1:74" x14ac:dyDescent="0.25">
      <c r="A1326" s="267" t="s">
        <v>468</v>
      </c>
      <c r="B1326" s="264" t="s">
        <v>2016</v>
      </c>
      <c r="C1326" s="265">
        <v>0</v>
      </c>
      <c r="D1326" s="265">
        <v>0</v>
      </c>
      <c r="E1326" s="266">
        <v>0</v>
      </c>
      <c r="F1326" s="266">
        <v>0</v>
      </c>
      <c r="G1326" s="266">
        <v>0</v>
      </c>
      <c r="H1326" s="266">
        <v>0</v>
      </c>
      <c r="I1326" s="266">
        <v>0</v>
      </c>
      <c r="J1326" s="45">
        <f t="shared" si="221"/>
        <v>0</v>
      </c>
      <c r="K1326" s="125"/>
      <c r="L1326" s="125"/>
      <c r="S1326" s="14" t="s">
        <v>5944</v>
      </c>
      <c r="T1326" s="15">
        <f t="shared" si="226"/>
        <v>0</v>
      </c>
      <c r="U1326" s="15">
        <f t="shared" si="226"/>
        <v>2</v>
      </c>
      <c r="V1326" s="15">
        <f t="shared" si="226"/>
        <v>0</v>
      </c>
      <c r="W1326" s="15">
        <f t="shared" si="226"/>
        <v>0</v>
      </c>
      <c r="X1326" s="15">
        <f t="shared" si="226"/>
        <v>0</v>
      </c>
      <c r="Y1326" s="15">
        <f t="shared" si="227"/>
        <v>2</v>
      </c>
      <c r="BR1326" s="11"/>
      <c r="BV1326" s="11"/>
    </row>
    <row r="1327" spans="1:74" x14ac:dyDescent="0.25">
      <c r="A1327" s="267" t="s">
        <v>468</v>
      </c>
      <c r="B1327" s="264" t="s">
        <v>4236</v>
      </c>
      <c r="C1327" s="265">
        <v>0</v>
      </c>
      <c r="D1327" s="265">
        <v>0</v>
      </c>
      <c r="E1327" s="266">
        <v>0</v>
      </c>
      <c r="F1327" s="266">
        <v>0</v>
      </c>
      <c r="G1327" s="266">
        <v>0</v>
      </c>
      <c r="H1327" s="266">
        <v>0</v>
      </c>
      <c r="I1327" s="266">
        <v>0</v>
      </c>
      <c r="J1327" s="45">
        <f t="shared" si="221"/>
        <v>0</v>
      </c>
      <c r="K1327" s="125"/>
      <c r="L1327" s="125"/>
      <c r="S1327" s="14" t="s">
        <v>5945</v>
      </c>
      <c r="T1327" s="15">
        <f t="shared" si="226"/>
        <v>1</v>
      </c>
      <c r="U1327" s="15">
        <f t="shared" si="226"/>
        <v>6</v>
      </c>
      <c r="V1327" s="15">
        <f t="shared" si="226"/>
        <v>2</v>
      </c>
      <c r="W1327" s="15">
        <f t="shared" si="226"/>
        <v>14</v>
      </c>
      <c r="X1327" s="15">
        <f t="shared" si="226"/>
        <v>0</v>
      </c>
      <c r="Y1327" s="15">
        <f t="shared" si="227"/>
        <v>23</v>
      </c>
      <c r="BR1327" s="11"/>
      <c r="BV1327" s="11"/>
    </row>
    <row r="1328" spans="1:74" x14ac:dyDescent="0.25">
      <c r="A1328" s="267" t="s">
        <v>468</v>
      </c>
      <c r="B1328" s="264" t="s">
        <v>721</v>
      </c>
      <c r="C1328" s="265">
        <v>0</v>
      </c>
      <c r="D1328" s="265">
        <v>0</v>
      </c>
      <c r="E1328" s="266">
        <v>0</v>
      </c>
      <c r="F1328" s="266">
        <v>0</v>
      </c>
      <c r="G1328" s="266">
        <v>0</v>
      </c>
      <c r="H1328" s="266">
        <v>0</v>
      </c>
      <c r="I1328" s="266">
        <v>0</v>
      </c>
      <c r="J1328" s="45">
        <f t="shared" si="221"/>
        <v>0</v>
      </c>
      <c r="K1328" s="125"/>
      <c r="L1328" s="125">
        <f>SUM(J1324:J1328)</f>
        <v>2</v>
      </c>
      <c r="S1328" s="14" t="s">
        <v>5803</v>
      </c>
      <c r="T1328" s="45">
        <f t="shared" si="226"/>
        <v>9</v>
      </c>
      <c r="U1328" s="45">
        <f t="shared" si="226"/>
        <v>50</v>
      </c>
      <c r="V1328" s="45">
        <f t="shared" si="226"/>
        <v>45</v>
      </c>
      <c r="W1328" s="45">
        <f t="shared" si="226"/>
        <v>52</v>
      </c>
      <c r="X1328" s="15">
        <f t="shared" si="226"/>
        <v>579</v>
      </c>
      <c r="Y1328" s="15">
        <f t="shared" si="227"/>
        <v>156</v>
      </c>
      <c r="BR1328" s="11"/>
      <c r="BV1328" s="11"/>
    </row>
    <row r="1329" spans="1:74" x14ac:dyDescent="0.25">
      <c r="A1329" s="262" t="s">
        <v>5810</v>
      </c>
      <c r="B1329" s="183"/>
      <c r="C1329" s="183">
        <f t="shared" ref="C1329:I1329" si="228">SUM(C1305:C1328)</f>
        <v>1509</v>
      </c>
      <c r="D1329" s="183">
        <f t="shared" si="228"/>
        <v>1299</v>
      </c>
      <c r="E1329" s="183">
        <f t="shared" si="228"/>
        <v>40</v>
      </c>
      <c r="F1329" s="183">
        <f t="shared" si="228"/>
        <v>275</v>
      </c>
      <c r="G1329" s="183">
        <f t="shared" si="228"/>
        <v>189</v>
      </c>
      <c r="H1329" s="183">
        <f t="shared" si="228"/>
        <v>216</v>
      </c>
      <c r="I1329" s="183">
        <f t="shared" si="228"/>
        <v>579</v>
      </c>
      <c r="J1329" s="14">
        <f t="shared" si="221"/>
        <v>1299</v>
      </c>
      <c r="L1329" s="11">
        <f>SUM(L1305:L1328)</f>
        <v>1299</v>
      </c>
      <c r="S1329" s="14" t="s">
        <v>5804</v>
      </c>
      <c r="T1329" s="45">
        <f t="shared" si="226"/>
        <v>20</v>
      </c>
      <c r="U1329" s="45">
        <f t="shared" si="226"/>
        <v>157</v>
      </c>
      <c r="V1329" s="45">
        <f t="shared" si="226"/>
        <v>102</v>
      </c>
      <c r="W1329" s="45">
        <f t="shared" si="226"/>
        <v>76</v>
      </c>
      <c r="X1329" s="15">
        <f t="shared" si="226"/>
        <v>0</v>
      </c>
      <c r="Y1329" s="15">
        <f t="shared" si="227"/>
        <v>355</v>
      </c>
      <c r="BR1329" s="11"/>
      <c r="BV1329" s="11"/>
    </row>
    <row r="1330" spans="1:74" x14ac:dyDescent="0.25">
      <c r="S1330" s="14" t="s">
        <v>5805</v>
      </c>
      <c r="T1330" s="15">
        <f t="shared" si="226"/>
        <v>0</v>
      </c>
      <c r="U1330" s="15">
        <f t="shared" si="226"/>
        <v>2</v>
      </c>
      <c r="V1330" s="15">
        <f t="shared" si="226"/>
        <v>0</v>
      </c>
      <c r="W1330" s="15">
        <f t="shared" si="226"/>
        <v>0</v>
      </c>
      <c r="X1330" s="15">
        <f t="shared" si="226"/>
        <v>0</v>
      </c>
      <c r="Y1330" s="15">
        <f t="shared" si="227"/>
        <v>2</v>
      </c>
      <c r="BR1330" s="11"/>
      <c r="BV1330" s="11"/>
    </row>
    <row r="1335" spans="1:74" s="17" customFormat="1" ht="43.5" customHeight="1" x14ac:dyDescent="0.25">
      <c r="A1335" s="207" t="s">
        <v>5837</v>
      </c>
      <c r="B1335" s="207" t="s">
        <v>5790</v>
      </c>
      <c r="C1335" s="207" t="s">
        <v>5751</v>
      </c>
      <c r="D1335" s="207" t="s">
        <v>5791</v>
      </c>
      <c r="E1335" s="207" t="s">
        <v>5792</v>
      </c>
      <c r="F1335" s="207" t="s">
        <v>5793</v>
      </c>
      <c r="G1335" s="207" t="s">
        <v>5794</v>
      </c>
      <c r="H1335" s="207" t="s">
        <v>5795</v>
      </c>
      <c r="I1335" s="207" t="s">
        <v>5796</v>
      </c>
      <c r="J1335" s="18" t="s">
        <v>5810</v>
      </c>
      <c r="L1335" s="17" t="s">
        <v>5995</v>
      </c>
      <c r="S1335" s="17" t="s">
        <v>5837</v>
      </c>
      <c r="AL1335" s="11" t="s">
        <v>5993</v>
      </c>
      <c r="AM1335" s="66"/>
      <c r="AN1335" s="66"/>
      <c r="AO1335" s="66"/>
      <c r="AP1335" s="66"/>
      <c r="BR1335" s="268"/>
      <c r="BV1335" s="268"/>
    </row>
    <row r="1336" spans="1:74" x14ac:dyDescent="0.25">
      <c r="A1336" s="262" t="s">
        <v>5950</v>
      </c>
      <c r="B1336" s="262" t="s">
        <v>944</v>
      </c>
      <c r="C1336" s="183">
        <v>1</v>
      </c>
      <c r="D1336" s="263">
        <v>1</v>
      </c>
      <c r="E1336" s="183">
        <v>0</v>
      </c>
      <c r="F1336" s="183">
        <v>1</v>
      </c>
      <c r="G1336" s="183">
        <v>0</v>
      </c>
      <c r="H1336" s="183">
        <v>0</v>
      </c>
      <c r="I1336" s="183">
        <v>0</v>
      </c>
      <c r="J1336" s="14">
        <f t="shared" ref="J1336:J1355" si="229">SUM(E1336:I1336)</f>
        <v>1</v>
      </c>
      <c r="L1336" s="11">
        <v>1</v>
      </c>
      <c r="S1336" s="11" t="s">
        <v>5801</v>
      </c>
      <c r="T1336" s="11" t="s">
        <v>264</v>
      </c>
      <c r="U1336" s="11" t="s">
        <v>121</v>
      </c>
      <c r="V1336" s="11" t="s">
        <v>543</v>
      </c>
      <c r="W1336" s="11" t="s">
        <v>198</v>
      </c>
      <c r="X1336" s="11" t="s">
        <v>300</v>
      </c>
      <c r="Y1336" s="11" t="s">
        <v>117</v>
      </c>
      <c r="AL1336" s="11" t="s">
        <v>5918</v>
      </c>
      <c r="AM1336" s="66"/>
      <c r="AN1336" s="66"/>
      <c r="AO1336" s="66"/>
      <c r="AP1336" s="66"/>
    </row>
    <row r="1337" spans="1:74" x14ac:dyDescent="0.25">
      <c r="A1337" s="262" t="s">
        <v>5951</v>
      </c>
      <c r="B1337" s="262" t="s">
        <v>944</v>
      </c>
      <c r="C1337" s="183">
        <v>1</v>
      </c>
      <c r="D1337" s="263">
        <v>1</v>
      </c>
      <c r="E1337" s="183">
        <v>0</v>
      </c>
      <c r="F1337" s="183">
        <v>1</v>
      </c>
      <c r="G1337" s="183">
        <v>0</v>
      </c>
      <c r="H1337" s="183">
        <v>0</v>
      </c>
      <c r="I1337" s="183">
        <v>0</v>
      </c>
      <c r="J1337" s="14">
        <f t="shared" si="229"/>
        <v>1</v>
      </c>
      <c r="L1337" s="11">
        <v>1</v>
      </c>
      <c r="S1337" s="11" t="s">
        <v>5942</v>
      </c>
      <c r="T1337" s="11">
        <v>0</v>
      </c>
      <c r="U1337" s="11">
        <v>1</v>
      </c>
      <c r="V1337" s="11">
        <v>0</v>
      </c>
      <c r="W1337" s="11">
        <v>0</v>
      </c>
      <c r="X1337" s="11">
        <v>0</v>
      </c>
      <c r="Y1337" s="11">
        <f t="shared" ref="Y1337:Y1342" si="230">SUM(T1337:X1337)</f>
        <v>1</v>
      </c>
      <c r="Z1337" s="11">
        <v>1</v>
      </c>
      <c r="AL1337" s="11" t="s">
        <v>5827</v>
      </c>
      <c r="AM1337" s="66"/>
      <c r="AN1337" s="66"/>
      <c r="AO1337" s="66"/>
      <c r="AP1337" s="66"/>
    </row>
    <row r="1338" spans="1:74" x14ac:dyDescent="0.25">
      <c r="A1338" s="264" t="s">
        <v>5952</v>
      </c>
      <c r="B1338" s="264" t="s">
        <v>944</v>
      </c>
      <c r="C1338" s="266">
        <v>1</v>
      </c>
      <c r="D1338" s="265">
        <v>1</v>
      </c>
      <c r="E1338" s="266">
        <v>0</v>
      </c>
      <c r="F1338" s="266">
        <v>1</v>
      </c>
      <c r="G1338" s="266">
        <v>0</v>
      </c>
      <c r="H1338" s="266">
        <v>0</v>
      </c>
      <c r="I1338" s="266">
        <v>0</v>
      </c>
      <c r="J1338" s="45">
        <f t="shared" si="229"/>
        <v>1</v>
      </c>
      <c r="K1338" s="125"/>
      <c r="L1338" s="125"/>
      <c r="S1338" s="11" t="s">
        <v>5943</v>
      </c>
      <c r="T1338" s="11">
        <v>0</v>
      </c>
      <c r="U1338" s="11">
        <v>1</v>
      </c>
      <c r="V1338" s="11">
        <v>0</v>
      </c>
      <c r="W1338" s="11">
        <v>0</v>
      </c>
      <c r="X1338" s="11">
        <v>0</v>
      </c>
      <c r="Y1338" s="11">
        <f t="shared" si="230"/>
        <v>1</v>
      </c>
      <c r="Z1338" s="11">
        <v>1</v>
      </c>
      <c r="AM1338" s="66"/>
      <c r="AN1338" s="66"/>
      <c r="AO1338" s="66"/>
      <c r="AP1338" s="66"/>
    </row>
    <row r="1339" spans="1:74" x14ac:dyDescent="0.25">
      <c r="A1339" s="264" t="s">
        <v>5952</v>
      </c>
      <c r="B1339" s="264" t="s">
        <v>721</v>
      </c>
      <c r="C1339" s="266">
        <v>2</v>
      </c>
      <c r="D1339" s="265">
        <v>2</v>
      </c>
      <c r="E1339" s="266">
        <v>0</v>
      </c>
      <c r="F1339" s="266">
        <v>2</v>
      </c>
      <c r="G1339" s="266">
        <v>0</v>
      </c>
      <c r="H1339" s="266">
        <v>0</v>
      </c>
      <c r="I1339" s="266">
        <v>0</v>
      </c>
      <c r="J1339" s="45">
        <f t="shared" si="229"/>
        <v>2</v>
      </c>
      <c r="K1339" s="125"/>
      <c r="L1339" s="125">
        <f>SUM(D1338:D1339)</f>
        <v>3</v>
      </c>
      <c r="S1339" s="11" t="s">
        <v>5944</v>
      </c>
      <c r="T1339" s="11">
        <v>0</v>
      </c>
      <c r="U1339" s="11">
        <v>3</v>
      </c>
      <c r="V1339" s="11">
        <v>0</v>
      </c>
      <c r="W1339" s="11">
        <v>0</v>
      </c>
      <c r="X1339" s="11">
        <v>0</v>
      </c>
      <c r="Y1339" s="11">
        <f t="shared" si="230"/>
        <v>3</v>
      </c>
      <c r="Z1339" s="11">
        <v>3</v>
      </c>
      <c r="AL1339" s="11" t="s">
        <v>5</v>
      </c>
      <c r="AM1339" s="11" t="s">
        <v>5834</v>
      </c>
      <c r="AN1339" s="11" t="s">
        <v>5835</v>
      </c>
      <c r="AO1339" s="11" t="s">
        <v>5836</v>
      </c>
      <c r="AP1339" s="11" t="s">
        <v>5837</v>
      </c>
    </row>
    <row r="1340" spans="1:74" x14ac:dyDescent="0.25">
      <c r="A1340" s="262" t="s">
        <v>5948</v>
      </c>
      <c r="B1340" s="262" t="s">
        <v>1601</v>
      </c>
      <c r="C1340" s="183">
        <v>2</v>
      </c>
      <c r="D1340" s="263">
        <v>2</v>
      </c>
      <c r="E1340" s="183">
        <v>0</v>
      </c>
      <c r="F1340" s="183">
        <v>2</v>
      </c>
      <c r="G1340" s="183">
        <v>0</v>
      </c>
      <c r="H1340" s="183">
        <v>0</v>
      </c>
      <c r="I1340" s="183">
        <v>0</v>
      </c>
      <c r="J1340" s="14">
        <f t="shared" si="229"/>
        <v>2</v>
      </c>
      <c r="S1340" s="11" t="s">
        <v>5945</v>
      </c>
      <c r="T1340" s="11">
        <v>4</v>
      </c>
      <c r="U1340" s="11">
        <f>SUM(F1340:F1344)</f>
        <v>18</v>
      </c>
      <c r="V1340" s="11">
        <v>2</v>
      </c>
      <c r="W1340" s="11">
        <v>6</v>
      </c>
      <c r="X1340" s="11">
        <v>0</v>
      </c>
      <c r="Y1340" s="11">
        <f t="shared" si="230"/>
        <v>30</v>
      </c>
      <c r="Z1340" s="11">
        <v>30</v>
      </c>
      <c r="AL1340" s="11" t="s">
        <v>5870</v>
      </c>
      <c r="AM1340" s="66">
        <v>0</v>
      </c>
      <c r="AN1340" s="66">
        <v>0</v>
      </c>
      <c r="AO1340" s="66">
        <v>0</v>
      </c>
      <c r="AP1340" s="66">
        <v>0</v>
      </c>
    </row>
    <row r="1341" spans="1:74" x14ac:dyDescent="0.25">
      <c r="A1341" s="262" t="s">
        <v>5948</v>
      </c>
      <c r="B1341" s="262" t="s">
        <v>944</v>
      </c>
      <c r="C1341" s="183">
        <v>1</v>
      </c>
      <c r="D1341" s="263">
        <v>1</v>
      </c>
      <c r="E1341" s="183">
        <v>0</v>
      </c>
      <c r="F1341" s="183">
        <v>1</v>
      </c>
      <c r="G1341" s="183">
        <v>0</v>
      </c>
      <c r="H1341" s="183">
        <v>0</v>
      </c>
      <c r="I1341" s="183">
        <v>0</v>
      </c>
      <c r="J1341" s="14">
        <f t="shared" si="229"/>
        <v>1</v>
      </c>
      <c r="S1341" s="11" t="s">
        <v>5803</v>
      </c>
      <c r="T1341" s="11">
        <v>17</v>
      </c>
      <c r="U1341" s="11">
        <f>SUM(F1345:F1349)</f>
        <v>85</v>
      </c>
      <c r="V1341" s="11">
        <f>SUM(G1345:G1349)</f>
        <v>48</v>
      </c>
      <c r="W1341" s="11">
        <f>SUM(H1345:H1349)</f>
        <v>126</v>
      </c>
      <c r="X1341" s="11">
        <f>SUM(I1345:I1349)</f>
        <v>535</v>
      </c>
      <c r="Y1341" s="11">
        <f t="shared" si="230"/>
        <v>811</v>
      </c>
      <c r="Z1341" s="11">
        <v>811</v>
      </c>
      <c r="AL1341" s="11" t="s">
        <v>5871</v>
      </c>
      <c r="AM1341" s="66">
        <v>0</v>
      </c>
      <c r="AN1341" s="66">
        <v>0</v>
      </c>
      <c r="AO1341" s="66">
        <v>0</v>
      </c>
      <c r="AP1341" s="66">
        <v>0</v>
      </c>
    </row>
    <row r="1342" spans="1:74" x14ac:dyDescent="0.25">
      <c r="A1342" s="262" t="s">
        <v>5948</v>
      </c>
      <c r="B1342" s="262" t="s">
        <v>2016</v>
      </c>
      <c r="C1342" s="183">
        <v>2</v>
      </c>
      <c r="D1342" s="263">
        <v>1</v>
      </c>
      <c r="E1342" s="183">
        <v>0</v>
      </c>
      <c r="F1342" s="183">
        <v>1</v>
      </c>
      <c r="G1342" s="183">
        <v>0</v>
      </c>
      <c r="H1342" s="183">
        <v>0</v>
      </c>
      <c r="I1342" s="183">
        <v>0</v>
      </c>
      <c r="J1342" s="14">
        <f t="shared" si="229"/>
        <v>1</v>
      </c>
      <c r="S1342" s="11" t="s">
        <v>5804</v>
      </c>
      <c r="T1342" s="11">
        <f>SUM(E1350:E1354)</f>
        <v>33</v>
      </c>
      <c r="U1342" s="11">
        <f>SUM(F1350:F1354)</f>
        <v>177</v>
      </c>
      <c r="V1342" s="11">
        <f>SUM(G1350:G1354)</f>
        <v>84</v>
      </c>
      <c r="W1342" s="11">
        <f>SUM(H1350:H1354)</f>
        <v>182</v>
      </c>
      <c r="X1342" s="11">
        <f>SUM(I1350:I1354)</f>
        <v>0</v>
      </c>
      <c r="Y1342" s="11">
        <f t="shared" si="230"/>
        <v>476</v>
      </c>
      <c r="Z1342" s="11">
        <v>476</v>
      </c>
      <c r="AL1342" s="11" t="s">
        <v>5872</v>
      </c>
      <c r="AM1342" s="66">
        <v>0</v>
      </c>
      <c r="AN1342" s="66">
        <v>0</v>
      </c>
      <c r="AO1342" s="66">
        <v>0</v>
      </c>
      <c r="AP1342" s="66">
        <v>0</v>
      </c>
    </row>
    <row r="1343" spans="1:74" x14ac:dyDescent="0.25">
      <c r="A1343" s="262" t="s">
        <v>5948</v>
      </c>
      <c r="B1343" s="262" t="s">
        <v>4236</v>
      </c>
      <c r="C1343" s="183">
        <v>1</v>
      </c>
      <c r="D1343" s="263">
        <v>1</v>
      </c>
      <c r="E1343" s="183">
        <v>0</v>
      </c>
      <c r="F1343" s="183">
        <v>1</v>
      </c>
      <c r="G1343" s="183">
        <v>0</v>
      </c>
      <c r="H1343" s="183">
        <v>0</v>
      </c>
      <c r="I1343" s="183">
        <v>0</v>
      </c>
      <c r="J1343" s="14">
        <f t="shared" si="229"/>
        <v>1</v>
      </c>
      <c r="T1343" s="11">
        <f t="shared" ref="T1343:Y1343" si="231">SUM(T1337:T1342)</f>
        <v>54</v>
      </c>
      <c r="U1343" s="11">
        <f t="shared" si="231"/>
        <v>285</v>
      </c>
      <c r="V1343" s="11">
        <f t="shared" si="231"/>
        <v>134</v>
      </c>
      <c r="W1343" s="11">
        <f t="shared" si="231"/>
        <v>314</v>
      </c>
      <c r="X1343" s="11">
        <f t="shared" si="231"/>
        <v>535</v>
      </c>
      <c r="Y1343" s="11">
        <f t="shared" si="231"/>
        <v>1322</v>
      </c>
      <c r="AL1343" s="11" t="s">
        <v>5873</v>
      </c>
      <c r="AM1343" s="66">
        <v>0</v>
      </c>
      <c r="AN1343" s="66">
        <v>0</v>
      </c>
      <c r="AO1343" s="66">
        <v>0</v>
      </c>
      <c r="AP1343" s="66">
        <v>0</v>
      </c>
    </row>
    <row r="1344" spans="1:74" x14ac:dyDescent="0.25">
      <c r="A1344" s="262" t="s">
        <v>5948</v>
      </c>
      <c r="B1344" s="262" t="s">
        <v>721</v>
      </c>
      <c r="C1344" s="183">
        <v>26</v>
      </c>
      <c r="D1344" s="263">
        <v>25</v>
      </c>
      <c r="E1344" s="183">
        <v>4</v>
      </c>
      <c r="F1344" s="183">
        <v>13</v>
      </c>
      <c r="G1344" s="183">
        <v>2</v>
      </c>
      <c r="H1344" s="183">
        <v>6</v>
      </c>
      <c r="I1344" s="183">
        <v>0</v>
      </c>
      <c r="J1344" s="14">
        <f t="shared" si="229"/>
        <v>25</v>
      </c>
      <c r="L1344" s="11">
        <f>SUM(D1340:D1344)</f>
        <v>30</v>
      </c>
      <c r="AL1344" s="11" t="s">
        <v>5989</v>
      </c>
      <c r="AM1344" s="66">
        <v>0</v>
      </c>
      <c r="AN1344" s="66">
        <v>0</v>
      </c>
      <c r="AO1344" s="66">
        <v>0</v>
      </c>
      <c r="AP1344" s="66">
        <v>0</v>
      </c>
    </row>
    <row r="1345" spans="1:74" x14ac:dyDescent="0.25">
      <c r="A1345" s="264" t="s">
        <v>460</v>
      </c>
      <c r="B1345" s="264" t="s">
        <v>1601</v>
      </c>
      <c r="C1345" s="266">
        <v>30</v>
      </c>
      <c r="D1345" s="265">
        <v>27</v>
      </c>
      <c r="E1345" s="266">
        <v>3</v>
      </c>
      <c r="F1345" s="266">
        <v>17</v>
      </c>
      <c r="G1345" s="266">
        <v>2</v>
      </c>
      <c r="H1345" s="266">
        <v>5</v>
      </c>
      <c r="I1345" s="266">
        <v>0</v>
      </c>
      <c r="J1345" s="45">
        <f t="shared" si="229"/>
        <v>27</v>
      </c>
      <c r="K1345" s="125"/>
      <c r="L1345" s="125"/>
    </row>
    <row r="1346" spans="1:74" x14ac:dyDescent="0.25">
      <c r="A1346" s="264" t="s">
        <v>460</v>
      </c>
      <c r="B1346" s="264" t="s">
        <v>944</v>
      </c>
      <c r="C1346" s="266">
        <v>58</v>
      </c>
      <c r="D1346" s="265">
        <v>57</v>
      </c>
      <c r="E1346" s="266">
        <v>0</v>
      </c>
      <c r="F1346" s="266">
        <v>1</v>
      </c>
      <c r="G1346" s="266">
        <v>1</v>
      </c>
      <c r="H1346" s="266">
        <v>0</v>
      </c>
      <c r="I1346" s="266">
        <v>55</v>
      </c>
      <c r="J1346" s="45">
        <f t="shared" si="229"/>
        <v>57</v>
      </c>
      <c r="K1346" s="125"/>
      <c r="L1346" s="125"/>
      <c r="S1346" s="11" t="s">
        <v>5837</v>
      </c>
      <c r="AL1346" s="11" t="s">
        <v>5</v>
      </c>
      <c r="AM1346" s="11" t="s">
        <v>5891</v>
      </c>
      <c r="AN1346" s="11" t="s">
        <v>5835</v>
      </c>
      <c r="AO1346" s="11" t="s">
        <v>5836</v>
      </c>
      <c r="AP1346" s="11" t="s">
        <v>5837</v>
      </c>
    </row>
    <row r="1347" spans="1:74" x14ac:dyDescent="0.25">
      <c r="A1347" s="264" t="s">
        <v>460</v>
      </c>
      <c r="B1347" s="264" t="s">
        <v>2016</v>
      </c>
      <c r="C1347" s="266">
        <v>4</v>
      </c>
      <c r="D1347" s="265">
        <v>2</v>
      </c>
      <c r="E1347" s="266">
        <v>0</v>
      </c>
      <c r="F1347" s="266">
        <v>2</v>
      </c>
      <c r="G1347" s="266">
        <v>0</v>
      </c>
      <c r="H1347" s="266">
        <v>0</v>
      </c>
      <c r="I1347" s="266">
        <v>0</v>
      </c>
      <c r="J1347" s="45">
        <f t="shared" si="229"/>
        <v>2</v>
      </c>
      <c r="K1347" s="125"/>
      <c r="L1347" s="125"/>
      <c r="S1347" s="11" t="s">
        <v>5809</v>
      </c>
      <c r="T1347" s="11" t="s">
        <v>264</v>
      </c>
      <c r="U1347" s="11" t="s">
        <v>121</v>
      </c>
      <c r="V1347" s="11" t="s">
        <v>543</v>
      </c>
      <c r="W1347" s="11" t="s">
        <v>198</v>
      </c>
      <c r="X1347" s="11" t="s">
        <v>300</v>
      </c>
      <c r="Y1347" s="11" t="s">
        <v>117</v>
      </c>
      <c r="AL1347" s="11" t="s">
        <v>5884</v>
      </c>
      <c r="AM1347" s="66">
        <v>3</v>
      </c>
      <c r="AN1347" s="66">
        <v>0</v>
      </c>
      <c r="AO1347" s="66">
        <v>1</v>
      </c>
      <c r="AP1347" s="66">
        <v>1</v>
      </c>
    </row>
    <row r="1348" spans="1:74" x14ac:dyDescent="0.25">
      <c r="A1348" s="264" t="s">
        <v>460</v>
      </c>
      <c r="B1348" s="264" t="s">
        <v>4236</v>
      </c>
      <c r="C1348" s="266">
        <v>1</v>
      </c>
      <c r="D1348" s="265">
        <v>1</v>
      </c>
      <c r="E1348" s="266">
        <v>0</v>
      </c>
      <c r="F1348" s="266">
        <v>1</v>
      </c>
      <c r="G1348" s="266">
        <v>0</v>
      </c>
      <c r="H1348" s="266">
        <v>0</v>
      </c>
      <c r="I1348" s="266">
        <v>0</v>
      </c>
      <c r="J1348" s="45">
        <f t="shared" si="229"/>
        <v>1</v>
      </c>
      <c r="K1348" s="125"/>
      <c r="L1348" s="125"/>
      <c r="S1348" s="11" t="s">
        <v>5942</v>
      </c>
      <c r="T1348" s="11">
        <v>0</v>
      </c>
      <c r="U1348" s="11">
        <v>0</v>
      </c>
      <c r="V1348" s="11">
        <v>0</v>
      </c>
      <c r="W1348" s="11">
        <v>0</v>
      </c>
      <c r="X1348" s="11">
        <v>0</v>
      </c>
      <c r="Y1348" s="11">
        <f t="shared" ref="Y1348:Y1353" si="232">SUM(T1348:X1348)</f>
        <v>0</v>
      </c>
      <c r="Z1348" s="11">
        <v>0</v>
      </c>
      <c r="AL1348" s="11" t="s">
        <v>5885</v>
      </c>
      <c r="AM1348" s="66">
        <v>3</v>
      </c>
      <c r="AN1348" s="66">
        <v>3</v>
      </c>
      <c r="AO1348" s="66">
        <v>1</v>
      </c>
      <c r="AP1348" s="66">
        <v>1</v>
      </c>
      <c r="BR1348" s="11"/>
      <c r="BV1348" s="11"/>
    </row>
    <row r="1349" spans="1:74" x14ac:dyDescent="0.25">
      <c r="A1349" s="264" t="s">
        <v>460</v>
      </c>
      <c r="B1349" s="264" t="s">
        <v>721</v>
      </c>
      <c r="C1349" s="266">
        <v>727</v>
      </c>
      <c r="D1349" s="265">
        <v>724</v>
      </c>
      <c r="E1349" s="266">
        <v>14</v>
      </c>
      <c r="F1349" s="266">
        <v>64</v>
      </c>
      <c r="G1349" s="266">
        <v>45</v>
      </c>
      <c r="H1349" s="266">
        <v>121</v>
      </c>
      <c r="I1349" s="266">
        <v>480</v>
      </c>
      <c r="J1349" s="45">
        <f t="shared" si="229"/>
        <v>724</v>
      </c>
      <c r="K1349" s="125"/>
      <c r="L1349" s="125">
        <f>SUM(D1345:D1349)</f>
        <v>811</v>
      </c>
      <c r="S1349" s="11" t="s">
        <v>5943</v>
      </c>
      <c r="T1349" s="11">
        <v>0</v>
      </c>
      <c r="U1349" s="11">
        <v>0</v>
      </c>
      <c r="V1349" s="11">
        <v>0</v>
      </c>
      <c r="W1349" s="11">
        <v>0</v>
      </c>
      <c r="X1349" s="11">
        <v>0</v>
      </c>
      <c r="Y1349" s="11">
        <f t="shared" si="232"/>
        <v>0</v>
      </c>
      <c r="Z1349" s="11">
        <v>0</v>
      </c>
      <c r="AL1349" s="11" t="s">
        <v>5886</v>
      </c>
      <c r="AM1349" s="66">
        <v>10</v>
      </c>
      <c r="AN1349" s="66">
        <v>3</v>
      </c>
      <c r="AO1349" s="66">
        <v>5</v>
      </c>
      <c r="AP1349" s="66">
        <v>3</v>
      </c>
      <c r="BR1349" s="11"/>
      <c r="BV1349" s="11"/>
    </row>
    <row r="1350" spans="1:74" x14ac:dyDescent="0.25">
      <c r="A1350" s="262" t="s">
        <v>464</v>
      </c>
      <c r="B1350" s="262" t="s">
        <v>1601</v>
      </c>
      <c r="C1350" s="183">
        <v>213</v>
      </c>
      <c r="D1350" s="263">
        <v>203</v>
      </c>
      <c r="E1350" s="183">
        <v>5</v>
      </c>
      <c r="F1350" s="183">
        <v>70</v>
      </c>
      <c r="G1350" s="183">
        <v>31</v>
      </c>
      <c r="H1350" s="183">
        <v>97</v>
      </c>
      <c r="I1350" s="183">
        <v>0</v>
      </c>
      <c r="J1350" s="15">
        <f t="shared" si="229"/>
        <v>203</v>
      </c>
      <c r="S1350" s="11" t="s">
        <v>5944</v>
      </c>
      <c r="T1350" s="11">
        <v>0</v>
      </c>
      <c r="U1350" s="11">
        <v>0</v>
      </c>
      <c r="V1350" s="11">
        <v>0</v>
      </c>
      <c r="W1350" s="11">
        <v>0</v>
      </c>
      <c r="X1350" s="11">
        <v>0</v>
      </c>
      <c r="Y1350" s="11">
        <f t="shared" si="232"/>
        <v>0</v>
      </c>
      <c r="Z1350" s="11">
        <v>0</v>
      </c>
      <c r="AL1350" s="11" t="s">
        <v>5888</v>
      </c>
      <c r="AM1350" s="66">
        <v>51</v>
      </c>
      <c r="AN1350" s="66">
        <v>46</v>
      </c>
      <c r="AO1350" s="66">
        <v>37</v>
      </c>
      <c r="AP1350" s="66">
        <v>28</v>
      </c>
      <c r="BR1350" s="11"/>
      <c r="BV1350" s="11"/>
    </row>
    <row r="1351" spans="1:74" x14ac:dyDescent="0.25">
      <c r="A1351" s="262" t="s">
        <v>464</v>
      </c>
      <c r="B1351" s="262" t="s">
        <v>944</v>
      </c>
      <c r="C1351" s="183">
        <v>176</v>
      </c>
      <c r="D1351" s="263">
        <v>175</v>
      </c>
      <c r="E1351" s="183">
        <v>18</v>
      </c>
      <c r="F1351" s="183">
        <v>46</v>
      </c>
      <c r="G1351" s="183">
        <v>44</v>
      </c>
      <c r="H1351" s="183">
        <v>67</v>
      </c>
      <c r="I1351" s="183">
        <v>0</v>
      </c>
      <c r="J1351" s="15">
        <f t="shared" si="229"/>
        <v>175</v>
      </c>
      <c r="S1351" s="11" t="s">
        <v>5945</v>
      </c>
      <c r="T1351" s="11">
        <v>0</v>
      </c>
      <c r="U1351" s="11">
        <v>2</v>
      </c>
      <c r="V1351" s="11">
        <v>0</v>
      </c>
      <c r="W1351" s="11">
        <v>0</v>
      </c>
      <c r="X1351" s="11">
        <v>0</v>
      </c>
      <c r="Y1351" s="11">
        <f t="shared" si="232"/>
        <v>2</v>
      </c>
      <c r="Z1351" s="11">
        <v>2</v>
      </c>
      <c r="AL1351" s="11" t="s">
        <v>5922</v>
      </c>
      <c r="AM1351" s="66">
        <v>713</v>
      </c>
      <c r="AN1351" s="66">
        <v>352</v>
      </c>
      <c r="AO1351" s="66">
        <v>266</v>
      </c>
      <c r="AP1351" s="66">
        <v>249</v>
      </c>
      <c r="BR1351" s="11"/>
      <c r="BV1351" s="11"/>
    </row>
    <row r="1352" spans="1:74" x14ac:dyDescent="0.25">
      <c r="A1352" s="262" t="s">
        <v>464</v>
      </c>
      <c r="B1352" s="262" t="s">
        <v>2016</v>
      </c>
      <c r="C1352" s="183">
        <v>11</v>
      </c>
      <c r="D1352" s="263">
        <v>10</v>
      </c>
      <c r="E1352" s="183">
        <v>1</v>
      </c>
      <c r="F1352" s="183">
        <v>9</v>
      </c>
      <c r="G1352" s="183">
        <v>0</v>
      </c>
      <c r="H1352" s="183">
        <v>0</v>
      </c>
      <c r="I1352" s="183">
        <v>0</v>
      </c>
      <c r="J1352" s="14">
        <f t="shared" si="229"/>
        <v>10</v>
      </c>
      <c r="S1352" s="11" t="s">
        <v>5803</v>
      </c>
      <c r="T1352" s="11">
        <v>3</v>
      </c>
      <c r="U1352" s="11">
        <v>17</v>
      </c>
      <c r="V1352" s="11">
        <v>2</v>
      </c>
      <c r="W1352" s="11">
        <v>5</v>
      </c>
      <c r="X1352" s="11">
        <f>SUM(I1356:I1360)</f>
        <v>0</v>
      </c>
      <c r="Y1352" s="11">
        <f t="shared" si="232"/>
        <v>27</v>
      </c>
      <c r="Z1352" s="11">
        <v>27</v>
      </c>
      <c r="AL1352" s="11" t="s">
        <v>5874</v>
      </c>
      <c r="AM1352" s="66">
        <v>364</v>
      </c>
      <c r="AN1352" s="66">
        <v>349</v>
      </c>
      <c r="AO1352" s="66">
        <v>510</v>
      </c>
      <c r="AP1352" s="66">
        <v>535</v>
      </c>
      <c r="BR1352" s="11"/>
      <c r="BV1352" s="11"/>
    </row>
    <row r="1353" spans="1:74" x14ac:dyDescent="0.25">
      <c r="A1353" s="262" t="s">
        <v>464</v>
      </c>
      <c r="B1353" s="262" t="s">
        <v>4236</v>
      </c>
      <c r="C1353" s="183">
        <v>5</v>
      </c>
      <c r="D1353" s="263">
        <v>5</v>
      </c>
      <c r="E1353" s="183">
        <v>3</v>
      </c>
      <c r="F1353" s="183">
        <v>2</v>
      </c>
      <c r="G1353" s="183">
        <v>0</v>
      </c>
      <c r="H1353" s="183">
        <v>0</v>
      </c>
      <c r="I1353" s="183">
        <v>0</v>
      </c>
      <c r="J1353" s="14">
        <f t="shared" si="229"/>
        <v>5</v>
      </c>
      <c r="S1353" s="11" t="s">
        <v>5804</v>
      </c>
      <c r="T1353" s="11">
        <v>5</v>
      </c>
      <c r="U1353" s="11">
        <v>70</v>
      </c>
      <c r="V1353" s="11">
        <v>31</v>
      </c>
      <c r="W1353" s="11">
        <v>97</v>
      </c>
      <c r="X1353" s="11">
        <f>SUM(I1361:I1365)</f>
        <v>0</v>
      </c>
      <c r="Y1353" s="11">
        <f t="shared" si="232"/>
        <v>203</v>
      </c>
      <c r="Z1353" s="11">
        <v>203</v>
      </c>
      <c r="AL1353" s="11" t="s">
        <v>5923</v>
      </c>
      <c r="AM1353" s="66">
        <v>1</v>
      </c>
      <c r="AN1353" s="66">
        <v>28</v>
      </c>
      <c r="AO1353" s="66">
        <v>72</v>
      </c>
      <c r="AP1353" s="66">
        <v>273</v>
      </c>
      <c r="BR1353" s="11"/>
      <c r="BV1353" s="11"/>
    </row>
    <row r="1354" spans="1:74" x14ac:dyDescent="0.25">
      <c r="A1354" s="262" t="s">
        <v>464</v>
      </c>
      <c r="B1354" s="262" t="s">
        <v>721</v>
      </c>
      <c r="C1354" s="183">
        <v>83</v>
      </c>
      <c r="D1354" s="263">
        <v>83</v>
      </c>
      <c r="E1354" s="183">
        <v>6</v>
      </c>
      <c r="F1354" s="183">
        <v>50</v>
      </c>
      <c r="G1354" s="183">
        <v>9</v>
      </c>
      <c r="H1354" s="183">
        <v>18</v>
      </c>
      <c r="I1354" s="183">
        <v>0</v>
      </c>
      <c r="J1354" s="14">
        <f t="shared" si="229"/>
        <v>83</v>
      </c>
      <c r="L1354" s="11">
        <f>SUM(D1350:D1354)</f>
        <v>476</v>
      </c>
      <c r="T1354" s="11">
        <f t="shared" ref="T1354:Y1354" si="233">SUM(T1348:T1353)</f>
        <v>8</v>
      </c>
      <c r="U1354" s="11">
        <f t="shared" si="233"/>
        <v>89</v>
      </c>
      <c r="V1354" s="11">
        <f t="shared" si="233"/>
        <v>33</v>
      </c>
      <c r="W1354" s="11">
        <f t="shared" si="233"/>
        <v>102</v>
      </c>
      <c r="X1354" s="11">
        <f t="shared" si="233"/>
        <v>0</v>
      </c>
      <c r="Y1354" s="11">
        <f t="shared" si="233"/>
        <v>232</v>
      </c>
      <c r="BR1354" s="11"/>
      <c r="BV1354" s="11"/>
    </row>
    <row r="1355" spans="1:74" x14ac:dyDescent="0.25">
      <c r="A1355" s="262" t="s">
        <v>5810</v>
      </c>
      <c r="B1355" s="183"/>
      <c r="C1355" s="183">
        <f t="shared" ref="C1355:I1355" si="234">SUM(C1336:C1354)</f>
        <v>1345</v>
      </c>
      <c r="D1355" s="183">
        <f t="shared" si="234"/>
        <v>1322</v>
      </c>
      <c r="E1355" s="183">
        <f t="shared" si="234"/>
        <v>54</v>
      </c>
      <c r="F1355" s="183">
        <f t="shared" si="234"/>
        <v>285</v>
      </c>
      <c r="G1355" s="183">
        <f t="shared" si="234"/>
        <v>134</v>
      </c>
      <c r="H1355" s="183">
        <f t="shared" si="234"/>
        <v>314</v>
      </c>
      <c r="I1355" s="183">
        <f t="shared" si="234"/>
        <v>535</v>
      </c>
      <c r="J1355" s="14">
        <f t="shared" si="229"/>
        <v>1322</v>
      </c>
      <c r="L1355" s="11">
        <f>SUM(L1336:L1354)</f>
        <v>1322</v>
      </c>
      <c r="BR1355" s="11"/>
      <c r="BV1355" s="11"/>
    </row>
    <row r="1356" spans="1:74" x14ac:dyDescent="0.25">
      <c r="S1356" s="11" t="s">
        <v>5837</v>
      </c>
      <c r="BR1356" s="11"/>
      <c r="BV1356" s="11"/>
    </row>
    <row r="1357" spans="1:74" x14ac:dyDescent="0.25">
      <c r="S1357" s="11" t="s">
        <v>5812</v>
      </c>
      <c r="T1357" s="11" t="s">
        <v>264</v>
      </c>
      <c r="U1357" s="11" t="s">
        <v>121</v>
      </c>
      <c r="V1357" s="11" t="s">
        <v>543</v>
      </c>
      <c r="W1357" s="11" t="s">
        <v>198</v>
      </c>
      <c r="X1357" s="11" t="s">
        <v>300</v>
      </c>
      <c r="Y1357" s="11" t="s">
        <v>5996</v>
      </c>
      <c r="BR1357" s="11"/>
      <c r="BV1357" s="11"/>
    </row>
    <row r="1358" spans="1:74" x14ac:dyDescent="0.25">
      <c r="S1358" s="11" t="s">
        <v>5942</v>
      </c>
      <c r="T1358" s="11">
        <v>0</v>
      </c>
      <c r="U1358" s="11">
        <v>1</v>
      </c>
      <c r="V1358" s="11">
        <v>0</v>
      </c>
      <c r="W1358" s="11">
        <v>0</v>
      </c>
      <c r="X1358" s="11">
        <v>0</v>
      </c>
      <c r="Y1358" s="11">
        <f t="shared" ref="Y1358:Y1364" si="235">SUM(T1358:W1358)</f>
        <v>1</v>
      </c>
      <c r="BR1358" s="11"/>
      <c r="BV1358" s="11"/>
    </row>
    <row r="1359" spans="1:74" x14ac:dyDescent="0.25">
      <c r="S1359" s="11" t="s">
        <v>5943</v>
      </c>
      <c r="T1359" s="11">
        <v>0</v>
      </c>
      <c r="U1359" s="11">
        <v>1</v>
      </c>
      <c r="V1359" s="11">
        <v>0</v>
      </c>
      <c r="W1359" s="11">
        <v>0</v>
      </c>
      <c r="X1359" s="11">
        <v>0</v>
      </c>
      <c r="Y1359" s="11">
        <f t="shared" si="235"/>
        <v>1</v>
      </c>
      <c r="BR1359" s="11"/>
      <c r="BV1359" s="11"/>
    </row>
    <row r="1360" spans="1:74" x14ac:dyDescent="0.25">
      <c r="S1360" s="11" t="s">
        <v>5944</v>
      </c>
      <c r="T1360" s="11">
        <v>0</v>
      </c>
      <c r="U1360" s="11">
        <v>3</v>
      </c>
      <c r="V1360" s="11">
        <v>0</v>
      </c>
      <c r="W1360" s="11">
        <v>0</v>
      </c>
      <c r="X1360" s="11">
        <v>0</v>
      </c>
      <c r="Y1360" s="11">
        <f t="shared" si="235"/>
        <v>3</v>
      </c>
      <c r="BR1360" s="11"/>
      <c r="BV1360" s="11"/>
    </row>
    <row r="1361" spans="1:74" x14ac:dyDescent="0.25">
      <c r="S1361" s="11" t="s">
        <v>5945</v>
      </c>
      <c r="T1361" s="11">
        <v>4</v>
      </c>
      <c r="U1361" s="125">
        <v>16</v>
      </c>
      <c r="V1361" s="11">
        <v>2</v>
      </c>
      <c r="W1361" s="11">
        <v>6</v>
      </c>
      <c r="X1361" s="11">
        <v>0</v>
      </c>
      <c r="Y1361" s="11">
        <f t="shared" si="235"/>
        <v>28</v>
      </c>
      <c r="BR1361" s="11"/>
      <c r="BV1361" s="11"/>
    </row>
    <row r="1362" spans="1:74" ht="30" customHeight="1" x14ac:dyDescent="0.25">
      <c r="A1362" s="269" t="s">
        <v>5836</v>
      </c>
      <c r="B1362" s="269" t="s">
        <v>5790</v>
      </c>
      <c r="C1362" s="269"/>
      <c r="D1362" s="269" t="s">
        <v>5791</v>
      </c>
      <c r="S1362" s="11" t="s">
        <v>5803</v>
      </c>
      <c r="T1362" s="125">
        <v>14</v>
      </c>
      <c r="U1362" s="125">
        <v>68</v>
      </c>
      <c r="V1362" s="125">
        <v>46</v>
      </c>
      <c r="W1362" s="125">
        <v>121</v>
      </c>
      <c r="X1362" s="11">
        <v>535</v>
      </c>
      <c r="Y1362" s="11">
        <f t="shared" si="235"/>
        <v>249</v>
      </c>
      <c r="BR1362" s="11"/>
      <c r="BV1362" s="11"/>
    </row>
    <row r="1363" spans="1:74" x14ac:dyDescent="0.25">
      <c r="A1363" s="270" t="s">
        <v>5950</v>
      </c>
      <c r="B1363" s="270" t="s">
        <v>944</v>
      </c>
      <c r="C1363" s="271"/>
      <c r="D1363" s="271">
        <v>1</v>
      </c>
      <c r="J1363" s="29"/>
      <c r="K1363" s="29"/>
      <c r="L1363" s="29"/>
      <c r="M1363" s="29"/>
      <c r="N1363" s="29"/>
      <c r="O1363" s="29"/>
      <c r="S1363" s="11" t="s">
        <v>5804</v>
      </c>
      <c r="T1363" s="125">
        <v>28</v>
      </c>
      <c r="U1363" s="125">
        <v>107</v>
      </c>
      <c r="V1363" s="125">
        <v>53</v>
      </c>
      <c r="W1363" s="125">
        <v>85</v>
      </c>
      <c r="X1363" s="11">
        <v>0</v>
      </c>
      <c r="Y1363" s="11">
        <f t="shared" si="235"/>
        <v>273</v>
      </c>
      <c r="BR1363" s="11"/>
      <c r="BV1363" s="11"/>
    </row>
    <row r="1364" spans="1:74" x14ac:dyDescent="0.25">
      <c r="A1364" s="270" t="s">
        <v>5951</v>
      </c>
      <c r="B1364" s="270" t="s">
        <v>944</v>
      </c>
      <c r="C1364" s="271"/>
      <c r="D1364" s="271">
        <v>1</v>
      </c>
      <c r="J1364" s="29"/>
      <c r="K1364" s="29"/>
      <c r="L1364" s="29"/>
      <c r="M1364" s="29"/>
      <c r="N1364" s="29"/>
      <c r="O1364" s="29"/>
      <c r="T1364" s="11">
        <f>SUM(T1358:T1363)</f>
        <v>46</v>
      </c>
      <c r="U1364" s="11">
        <f>SUM(U1358:U1363)</f>
        <v>196</v>
      </c>
      <c r="V1364" s="11">
        <f>SUM(V1358:V1363)</f>
        <v>101</v>
      </c>
      <c r="W1364" s="11">
        <f>SUM(W1358:W1363)</f>
        <v>212</v>
      </c>
      <c r="X1364" s="11">
        <f>SUM(X1358:X1363)</f>
        <v>535</v>
      </c>
      <c r="Y1364" s="11">
        <f t="shared" si="235"/>
        <v>555</v>
      </c>
      <c r="BR1364" s="11"/>
      <c r="BV1364" s="11"/>
    </row>
    <row r="1365" spans="1:74" x14ac:dyDescent="0.25">
      <c r="A1365" s="270" t="s">
        <v>5952</v>
      </c>
      <c r="B1365" s="270" t="s">
        <v>944</v>
      </c>
      <c r="C1365" s="271"/>
      <c r="D1365" s="271">
        <v>1</v>
      </c>
      <c r="J1365" s="29"/>
      <c r="K1365" s="29"/>
      <c r="L1365" s="29"/>
      <c r="M1365" s="29"/>
      <c r="N1365" s="29"/>
      <c r="O1365" s="29"/>
      <c r="BR1365" s="11"/>
      <c r="BV1365" s="11"/>
    </row>
    <row r="1366" spans="1:74" x14ac:dyDescent="0.25">
      <c r="A1366" s="270" t="s">
        <v>5952</v>
      </c>
      <c r="B1366" s="270" t="s">
        <v>721</v>
      </c>
      <c r="C1366" s="271"/>
      <c r="D1366" s="271">
        <v>4</v>
      </c>
      <c r="J1366" s="29"/>
      <c r="K1366" s="29"/>
      <c r="L1366" s="29"/>
      <c r="M1366" s="29"/>
      <c r="N1366" s="29"/>
      <c r="O1366" s="29"/>
      <c r="BR1366" s="11"/>
      <c r="BV1366" s="11"/>
    </row>
    <row r="1367" spans="1:74" x14ac:dyDescent="0.25">
      <c r="A1367" s="270" t="s">
        <v>5948</v>
      </c>
      <c r="B1367" s="270" t="s">
        <v>1601</v>
      </c>
      <c r="C1367" s="271"/>
      <c r="D1367" s="271">
        <v>4</v>
      </c>
      <c r="J1367" s="29"/>
      <c r="K1367" s="29"/>
      <c r="L1367" s="29"/>
      <c r="M1367" s="29"/>
      <c r="N1367" s="29"/>
      <c r="O1367" s="29"/>
      <c r="BR1367" s="11"/>
      <c r="BV1367" s="11"/>
    </row>
    <row r="1368" spans="1:74" x14ac:dyDescent="0.25">
      <c r="A1368" s="270" t="s">
        <v>5948</v>
      </c>
      <c r="B1368" s="270" t="s">
        <v>944</v>
      </c>
      <c r="C1368" s="271"/>
      <c r="D1368" s="271">
        <v>1</v>
      </c>
      <c r="J1368" s="29"/>
      <c r="K1368" s="29"/>
      <c r="L1368" s="29"/>
      <c r="M1368" s="29"/>
      <c r="N1368" s="29"/>
      <c r="O1368" s="29"/>
      <c r="BR1368" s="11"/>
      <c r="BV1368" s="11"/>
    </row>
    <row r="1369" spans="1:74" x14ac:dyDescent="0.25">
      <c r="A1369" s="270" t="s">
        <v>5948</v>
      </c>
      <c r="B1369" s="270" t="s">
        <v>2016</v>
      </c>
      <c r="C1369" s="271"/>
      <c r="D1369" s="271">
        <v>2</v>
      </c>
      <c r="J1369" s="29"/>
      <c r="K1369" s="29"/>
      <c r="L1369" s="29"/>
      <c r="M1369" s="29"/>
      <c r="N1369" s="29"/>
      <c r="O1369" s="29"/>
      <c r="BR1369" s="11"/>
      <c r="BV1369" s="11"/>
    </row>
    <row r="1370" spans="1:74" x14ac:dyDescent="0.25">
      <c r="A1370" s="270" t="s">
        <v>5948</v>
      </c>
      <c r="B1370" s="270" t="s">
        <v>721</v>
      </c>
      <c r="C1370" s="271"/>
      <c r="D1370" s="271">
        <v>34</v>
      </c>
      <c r="J1370" s="29"/>
      <c r="K1370" s="29"/>
      <c r="L1370" s="29"/>
      <c r="M1370" s="29"/>
      <c r="N1370" s="29"/>
      <c r="O1370" s="29"/>
      <c r="BR1370" s="11"/>
      <c r="BV1370" s="11"/>
    </row>
    <row r="1371" spans="1:74" x14ac:dyDescent="0.25">
      <c r="A1371" s="270" t="s">
        <v>460</v>
      </c>
      <c r="B1371" s="270" t="s">
        <v>1601</v>
      </c>
      <c r="C1371" s="271"/>
      <c r="D1371" s="271">
        <v>32</v>
      </c>
      <c r="J1371" s="29"/>
      <c r="K1371" s="29"/>
      <c r="L1371" s="29"/>
      <c r="M1371" s="29"/>
      <c r="N1371" s="29"/>
      <c r="O1371" s="29"/>
      <c r="BR1371" s="11"/>
      <c r="BV1371" s="11"/>
    </row>
    <row r="1372" spans="1:74" x14ac:dyDescent="0.25">
      <c r="A1372" s="270" t="s">
        <v>460</v>
      </c>
      <c r="B1372" s="270" t="s">
        <v>944</v>
      </c>
      <c r="C1372" s="271"/>
      <c r="D1372" s="271">
        <v>28</v>
      </c>
      <c r="J1372" s="29"/>
      <c r="K1372" s="29"/>
      <c r="L1372" s="29"/>
      <c r="M1372" s="29"/>
      <c r="N1372" s="29"/>
      <c r="O1372" s="29"/>
      <c r="BR1372" s="11"/>
      <c r="BV1372" s="11"/>
    </row>
    <row r="1373" spans="1:74" x14ac:dyDescent="0.25">
      <c r="A1373" s="270" t="s">
        <v>460</v>
      </c>
      <c r="B1373" s="270" t="s">
        <v>2016</v>
      </c>
      <c r="C1373" s="271"/>
      <c r="D1373" s="271">
        <v>2</v>
      </c>
      <c r="J1373" s="29"/>
      <c r="K1373" s="29"/>
      <c r="L1373" s="29"/>
      <c r="M1373" s="29"/>
      <c r="N1373" s="29"/>
      <c r="O1373" s="29"/>
      <c r="BR1373" s="11"/>
      <c r="BV1373" s="11"/>
    </row>
    <row r="1374" spans="1:74" x14ac:dyDescent="0.25">
      <c r="A1374" s="270" t="s">
        <v>460</v>
      </c>
      <c r="B1374" s="270" t="s">
        <v>721</v>
      </c>
      <c r="C1374" s="271"/>
      <c r="D1374" s="271">
        <v>746</v>
      </c>
      <c r="J1374" s="29"/>
      <c r="K1374" s="29"/>
      <c r="L1374" s="29"/>
      <c r="M1374" s="29"/>
      <c r="N1374" s="29"/>
      <c r="O1374" s="29"/>
      <c r="BR1374" s="11"/>
      <c r="BV1374" s="11"/>
    </row>
    <row r="1375" spans="1:74" x14ac:dyDescent="0.25">
      <c r="A1375" s="270" t="s">
        <v>464</v>
      </c>
      <c r="B1375" s="270" t="s">
        <v>1601</v>
      </c>
      <c r="C1375" s="271"/>
      <c r="D1375" s="271">
        <v>100</v>
      </c>
      <c r="J1375" s="29"/>
      <c r="K1375" s="29"/>
      <c r="L1375" s="29"/>
      <c r="M1375" s="29"/>
      <c r="N1375" s="29"/>
      <c r="O1375" s="29"/>
      <c r="BR1375" s="11"/>
      <c r="BV1375" s="11"/>
    </row>
    <row r="1376" spans="1:74" x14ac:dyDescent="0.25">
      <c r="A1376" s="270" t="s">
        <v>464</v>
      </c>
      <c r="B1376" s="270" t="s">
        <v>944</v>
      </c>
      <c r="C1376" s="271"/>
      <c r="D1376" s="271">
        <v>59</v>
      </c>
      <c r="J1376" s="29"/>
      <c r="K1376" s="29"/>
      <c r="L1376" s="29"/>
      <c r="M1376" s="29"/>
      <c r="N1376" s="29"/>
      <c r="O1376" s="29"/>
      <c r="BR1376" s="11"/>
      <c r="BV1376" s="11"/>
    </row>
    <row r="1377" spans="1:74" x14ac:dyDescent="0.25">
      <c r="A1377" s="270" t="s">
        <v>464</v>
      </c>
      <c r="B1377" s="270" t="s">
        <v>2016</v>
      </c>
      <c r="C1377" s="271"/>
      <c r="D1377" s="271">
        <v>1</v>
      </c>
      <c r="J1377" s="29"/>
      <c r="K1377" s="29"/>
      <c r="L1377" s="29"/>
      <c r="M1377" s="29"/>
      <c r="N1377" s="29"/>
      <c r="O1377" s="29"/>
      <c r="BR1377" s="11"/>
      <c r="BV1377" s="11"/>
    </row>
    <row r="1378" spans="1:74" x14ac:dyDescent="0.25">
      <c r="A1378" s="270" t="s">
        <v>464</v>
      </c>
      <c r="B1378" s="270" t="s">
        <v>4236</v>
      </c>
      <c r="C1378" s="271"/>
      <c r="D1378" s="271">
        <v>1</v>
      </c>
      <c r="J1378" s="29"/>
      <c r="K1378" s="29"/>
      <c r="L1378" s="29"/>
      <c r="M1378" s="29"/>
      <c r="N1378" s="29"/>
      <c r="O1378" s="29"/>
      <c r="BR1378" s="11"/>
      <c r="BV1378" s="11"/>
    </row>
    <row r="1379" spans="1:74" x14ac:dyDescent="0.25">
      <c r="A1379" s="270" t="s">
        <v>464</v>
      </c>
      <c r="B1379" s="270" t="s">
        <v>721</v>
      </c>
      <c r="C1379" s="271"/>
      <c r="D1379" s="271">
        <v>11</v>
      </c>
      <c r="J1379" s="29"/>
      <c r="K1379" s="29"/>
      <c r="L1379" s="29"/>
      <c r="M1379" s="29"/>
      <c r="N1379" s="29"/>
      <c r="O1379" s="29"/>
      <c r="BR1379" s="11"/>
      <c r="BV1379" s="11"/>
    </row>
    <row r="1380" spans="1:74" x14ac:dyDescent="0.25">
      <c r="D1380" s="11">
        <f>SUM(D1363:D1379)</f>
        <v>1028</v>
      </c>
      <c r="J1380" s="29"/>
      <c r="K1380" s="29"/>
      <c r="L1380" s="29"/>
      <c r="M1380" s="29"/>
      <c r="N1380" s="29"/>
      <c r="O1380" s="29"/>
      <c r="T1380" s="66"/>
      <c r="U1380" s="66"/>
      <c r="V1380" s="66"/>
      <c r="W1380" s="66"/>
      <c r="BR1380" s="11"/>
      <c r="BV1380" s="11"/>
    </row>
    <row r="1381" spans="1:74" x14ac:dyDescent="0.25">
      <c r="T1381" s="66"/>
      <c r="U1381" s="66"/>
      <c r="V1381" s="66"/>
      <c r="W1381" s="66"/>
      <c r="BR1381" s="11"/>
      <c r="BV1381" s="11"/>
    </row>
    <row r="1382" spans="1:74" x14ac:dyDescent="0.25">
      <c r="S1382" s="11" t="s">
        <v>5993</v>
      </c>
      <c r="T1382" s="66"/>
      <c r="U1382" s="66"/>
      <c r="V1382" s="66"/>
      <c r="W1382" s="66"/>
      <c r="BR1382" s="11"/>
      <c r="BV1382" s="11"/>
    </row>
    <row r="1383" spans="1:74" x14ac:dyDescent="0.25">
      <c r="S1383" s="11" t="s">
        <v>5918</v>
      </c>
      <c r="T1383" s="66"/>
      <c r="U1383" s="66"/>
      <c r="V1383" s="66"/>
      <c r="W1383" s="66"/>
      <c r="BR1383" s="11"/>
      <c r="BV1383" s="11"/>
    </row>
    <row r="1384" spans="1:74" x14ac:dyDescent="0.25">
      <c r="S1384" s="11" t="s">
        <v>5827</v>
      </c>
      <c r="T1384" s="66"/>
      <c r="U1384" s="66"/>
      <c r="V1384" s="66"/>
      <c r="W1384" s="66"/>
      <c r="BR1384" s="11"/>
      <c r="BV1384" s="11"/>
    </row>
    <row r="1385" spans="1:74" x14ac:dyDescent="0.25">
      <c r="T1385" s="66"/>
      <c r="U1385" s="66"/>
      <c r="V1385" s="66"/>
      <c r="W1385" s="66"/>
      <c r="BR1385" s="11"/>
      <c r="BV1385" s="11"/>
    </row>
    <row r="1386" spans="1:74" x14ac:dyDescent="0.25">
      <c r="S1386" s="11" t="s">
        <v>5</v>
      </c>
      <c r="T1386" s="11" t="s">
        <v>5834</v>
      </c>
      <c r="U1386" s="11" t="s">
        <v>5835</v>
      </c>
      <c r="V1386" s="11" t="s">
        <v>5836</v>
      </c>
      <c r="W1386" s="11" t="s">
        <v>5837</v>
      </c>
      <c r="BR1386" s="11"/>
      <c r="BV1386" s="11"/>
    </row>
    <row r="1387" spans="1:74" ht="26.4" x14ac:dyDescent="0.25">
      <c r="A1387" s="269" t="s">
        <v>5835</v>
      </c>
      <c r="B1387" s="269" t="s">
        <v>5790</v>
      </c>
      <c r="C1387" s="269"/>
      <c r="D1387" s="269" t="s">
        <v>5791</v>
      </c>
      <c r="S1387" s="11" t="s">
        <v>5870</v>
      </c>
      <c r="T1387" s="66">
        <v>0</v>
      </c>
      <c r="U1387" s="66">
        <v>0</v>
      </c>
      <c r="V1387" s="66">
        <v>0</v>
      </c>
      <c r="W1387" s="66">
        <v>0</v>
      </c>
      <c r="BR1387" s="11"/>
      <c r="BV1387" s="11"/>
    </row>
    <row r="1388" spans="1:74" x14ac:dyDescent="0.25">
      <c r="A1388" s="270" t="s">
        <v>5951</v>
      </c>
      <c r="B1388" s="270" t="s">
        <v>721</v>
      </c>
      <c r="C1388" s="271"/>
      <c r="D1388" s="271">
        <v>3</v>
      </c>
      <c r="S1388" s="11" t="s">
        <v>5871</v>
      </c>
      <c r="T1388" s="66">
        <v>0</v>
      </c>
      <c r="U1388" s="66">
        <v>0</v>
      </c>
      <c r="V1388" s="66">
        <v>0</v>
      </c>
      <c r="W1388" s="66">
        <v>0</v>
      </c>
      <c r="BR1388" s="11"/>
      <c r="BV1388" s="11"/>
    </row>
    <row r="1389" spans="1:74" x14ac:dyDescent="0.25">
      <c r="A1389" s="270" t="s">
        <v>5952</v>
      </c>
      <c r="B1389" s="270" t="s">
        <v>1601</v>
      </c>
      <c r="C1389" s="271"/>
      <c r="D1389" s="271">
        <v>3</v>
      </c>
      <c r="S1389" s="11" t="s">
        <v>5872</v>
      </c>
      <c r="T1389" s="66">
        <v>0</v>
      </c>
      <c r="U1389" s="66">
        <v>0</v>
      </c>
      <c r="V1389" s="66">
        <v>0</v>
      </c>
      <c r="W1389" s="66">
        <v>0</v>
      </c>
      <c r="BR1389" s="11"/>
      <c r="BV1389" s="11"/>
    </row>
    <row r="1390" spans="1:74" x14ac:dyDescent="0.25">
      <c r="A1390" s="270" t="s">
        <v>5952</v>
      </c>
      <c r="B1390" s="270" t="s">
        <v>721</v>
      </c>
      <c r="C1390" s="271"/>
      <c r="D1390" s="271">
        <v>3</v>
      </c>
      <c r="S1390" s="11" t="s">
        <v>5873</v>
      </c>
      <c r="T1390" s="66">
        <v>0</v>
      </c>
      <c r="U1390" s="66">
        <v>0</v>
      </c>
      <c r="V1390" s="66">
        <v>0</v>
      </c>
      <c r="W1390" s="66">
        <v>0</v>
      </c>
      <c r="BR1390" s="11"/>
      <c r="BV1390" s="11"/>
    </row>
    <row r="1391" spans="1:74" x14ac:dyDescent="0.25">
      <c r="A1391" s="270" t="s">
        <v>5948</v>
      </c>
      <c r="B1391" s="270" t="s">
        <v>1601</v>
      </c>
      <c r="C1391" s="271"/>
      <c r="D1391" s="271">
        <v>2</v>
      </c>
      <c r="S1391" s="11" t="s">
        <v>5989</v>
      </c>
      <c r="T1391" s="66">
        <v>0</v>
      </c>
      <c r="U1391" s="66">
        <v>0</v>
      </c>
      <c r="V1391" s="66">
        <v>0</v>
      </c>
      <c r="W1391" s="66">
        <v>0</v>
      </c>
      <c r="BR1391" s="11"/>
      <c r="BV1391" s="11"/>
    </row>
    <row r="1392" spans="1:74" x14ac:dyDescent="0.25">
      <c r="A1392" s="270" t="s">
        <v>5948</v>
      </c>
      <c r="B1392" s="270" t="s">
        <v>721</v>
      </c>
      <c r="C1392" s="271"/>
      <c r="D1392" s="271">
        <v>46</v>
      </c>
      <c r="BR1392" s="11"/>
      <c r="BV1392" s="11"/>
    </row>
    <row r="1393" spans="1:74" x14ac:dyDescent="0.25">
      <c r="A1393" s="270" t="s">
        <v>460</v>
      </c>
      <c r="B1393" s="270" t="s">
        <v>16</v>
      </c>
      <c r="C1393" s="271"/>
      <c r="D1393" s="271">
        <v>45</v>
      </c>
      <c r="S1393" s="11" t="s">
        <v>5</v>
      </c>
      <c r="T1393" s="11" t="s">
        <v>5891</v>
      </c>
      <c r="U1393" s="11" t="s">
        <v>5835</v>
      </c>
      <c r="V1393" s="11" t="s">
        <v>5836</v>
      </c>
      <c r="W1393" s="11" t="s">
        <v>5837</v>
      </c>
      <c r="BR1393" s="11"/>
      <c r="BV1393" s="11"/>
    </row>
    <row r="1394" spans="1:74" x14ac:dyDescent="0.25">
      <c r="A1394" s="270" t="s">
        <v>460</v>
      </c>
      <c r="B1394" s="270" t="s">
        <v>1601</v>
      </c>
      <c r="C1394" s="271"/>
      <c r="D1394" s="271">
        <v>43</v>
      </c>
      <c r="S1394" s="11" t="s">
        <v>5884</v>
      </c>
      <c r="T1394" s="66">
        <v>3</v>
      </c>
      <c r="U1394" s="66">
        <v>0</v>
      </c>
      <c r="V1394" s="66">
        <v>1</v>
      </c>
      <c r="W1394" s="66">
        <v>1</v>
      </c>
      <c r="BR1394" s="11"/>
      <c r="BV1394" s="11"/>
    </row>
    <row r="1395" spans="1:74" x14ac:dyDescent="0.25">
      <c r="A1395" s="270" t="s">
        <v>460</v>
      </c>
      <c r="B1395" s="270" t="s">
        <v>944</v>
      </c>
      <c r="C1395" s="271"/>
      <c r="D1395" s="271">
        <v>2</v>
      </c>
      <c r="S1395" s="11" t="s">
        <v>5885</v>
      </c>
      <c r="T1395" s="66">
        <v>3</v>
      </c>
      <c r="U1395" s="66">
        <v>3</v>
      </c>
      <c r="V1395" s="66">
        <v>1</v>
      </c>
      <c r="W1395" s="66">
        <v>1</v>
      </c>
      <c r="BR1395" s="11"/>
      <c r="BV1395" s="11"/>
    </row>
    <row r="1396" spans="1:74" x14ac:dyDescent="0.25">
      <c r="A1396" s="270" t="s">
        <v>460</v>
      </c>
      <c r="B1396" s="270" t="s">
        <v>2016</v>
      </c>
      <c r="C1396" s="271"/>
      <c r="D1396" s="271">
        <v>2</v>
      </c>
      <c r="S1396" s="11" t="s">
        <v>5886</v>
      </c>
      <c r="T1396" s="66">
        <v>10</v>
      </c>
      <c r="U1396" s="66">
        <v>3</v>
      </c>
      <c r="V1396" s="66">
        <v>5</v>
      </c>
      <c r="W1396" s="66">
        <v>3</v>
      </c>
      <c r="BR1396" s="11"/>
      <c r="BV1396" s="11"/>
    </row>
    <row r="1397" spans="1:74" x14ac:dyDescent="0.25">
      <c r="A1397" s="270" t="s">
        <v>460</v>
      </c>
      <c r="B1397" s="270" t="s">
        <v>721</v>
      </c>
      <c r="C1397" s="271"/>
      <c r="D1397" s="271">
        <v>652</v>
      </c>
      <c r="S1397" s="11" t="s">
        <v>5888</v>
      </c>
      <c r="T1397" s="66">
        <v>51</v>
      </c>
      <c r="U1397" s="66">
        <v>46</v>
      </c>
      <c r="V1397" s="66">
        <v>37</v>
      </c>
      <c r="W1397" s="66">
        <v>28</v>
      </c>
      <c r="BR1397" s="11"/>
      <c r="BV1397" s="11"/>
    </row>
    <row r="1398" spans="1:74" x14ac:dyDescent="0.25">
      <c r="A1398" s="270" t="s">
        <v>464</v>
      </c>
      <c r="B1398" s="270" t="s">
        <v>944</v>
      </c>
      <c r="C1398" s="271"/>
      <c r="D1398" s="271">
        <v>25</v>
      </c>
      <c r="S1398" s="11" t="s">
        <v>5922</v>
      </c>
      <c r="T1398" s="66">
        <v>713</v>
      </c>
      <c r="U1398" s="66">
        <v>352</v>
      </c>
      <c r="V1398" s="66">
        <v>266</v>
      </c>
      <c r="W1398" s="66">
        <v>249</v>
      </c>
      <c r="BR1398" s="11"/>
      <c r="BV1398" s="11"/>
    </row>
    <row r="1399" spans="1:74" x14ac:dyDescent="0.25">
      <c r="A1399" s="270" t="s">
        <v>464</v>
      </c>
      <c r="B1399" s="270" t="s">
        <v>2016</v>
      </c>
      <c r="C1399" s="271"/>
      <c r="D1399" s="271">
        <v>1</v>
      </c>
      <c r="S1399" s="11" t="s">
        <v>5874</v>
      </c>
      <c r="T1399" s="66">
        <v>364</v>
      </c>
      <c r="U1399" s="66">
        <v>349</v>
      </c>
      <c r="V1399" s="66">
        <v>510</v>
      </c>
      <c r="W1399" s="66">
        <v>535</v>
      </c>
      <c r="BR1399" s="11"/>
      <c r="BV1399" s="11"/>
    </row>
    <row r="1400" spans="1:74" x14ac:dyDescent="0.25">
      <c r="A1400" s="270" t="s">
        <v>464</v>
      </c>
      <c r="B1400" s="270" t="s">
        <v>721</v>
      </c>
      <c r="C1400" s="271"/>
      <c r="D1400" s="271">
        <v>2</v>
      </c>
      <c r="S1400" s="11" t="s">
        <v>5923</v>
      </c>
      <c r="T1400" s="66">
        <v>1</v>
      </c>
      <c r="U1400" s="66">
        <v>28</v>
      </c>
      <c r="V1400" s="66">
        <v>72</v>
      </c>
      <c r="W1400" s="66">
        <v>273</v>
      </c>
      <c r="BR1400" s="11"/>
      <c r="BV1400" s="11"/>
    </row>
    <row r="1401" spans="1:74" x14ac:dyDescent="0.25">
      <c r="D1401" s="11">
        <f>SUM(D1388:D1400)</f>
        <v>829</v>
      </c>
      <c r="T1401" s="66"/>
      <c r="U1401" s="66"/>
      <c r="V1401" s="66"/>
      <c r="W1401" s="66"/>
      <c r="BR1401" s="11"/>
      <c r="BV1401" s="11"/>
    </row>
    <row r="1402" spans="1:74" x14ac:dyDescent="0.25">
      <c r="T1402" s="66"/>
      <c r="U1402" s="66"/>
      <c r="V1402" s="66"/>
      <c r="W1402" s="66"/>
      <c r="BR1402" s="11"/>
      <c r="BV1402" s="11"/>
    </row>
    <row r="1403" spans="1:74" x14ac:dyDescent="0.25">
      <c r="T1403" s="66"/>
      <c r="U1403" s="66"/>
      <c r="V1403" s="66"/>
      <c r="W1403" s="66"/>
      <c r="BR1403" s="11"/>
      <c r="BV1403" s="11"/>
    </row>
    <row r="1404" spans="1:74" ht="26.4" x14ac:dyDescent="0.25">
      <c r="A1404" s="269" t="s">
        <v>5891</v>
      </c>
      <c r="B1404" s="269" t="s">
        <v>5790</v>
      </c>
      <c r="C1404" s="269"/>
      <c r="D1404" s="269" t="s">
        <v>5791</v>
      </c>
      <c r="T1404" s="66"/>
      <c r="U1404" s="66"/>
      <c r="V1404" s="66"/>
      <c r="W1404" s="66"/>
      <c r="BR1404" s="11"/>
      <c r="BV1404" s="11"/>
    </row>
    <row r="1405" spans="1:74" x14ac:dyDescent="0.25">
      <c r="A1405" s="270" t="s">
        <v>5950</v>
      </c>
      <c r="B1405" s="270" t="s">
        <v>944</v>
      </c>
      <c r="C1405" s="271"/>
      <c r="D1405" s="271">
        <v>1</v>
      </c>
      <c r="T1405" s="66"/>
      <c r="U1405" s="66"/>
      <c r="V1405" s="66"/>
      <c r="W1405" s="66"/>
      <c r="BR1405" s="11"/>
      <c r="BV1405" s="11"/>
    </row>
    <row r="1406" spans="1:74" x14ac:dyDescent="0.25">
      <c r="A1406" s="270" t="s">
        <v>5950</v>
      </c>
      <c r="B1406" s="270" t="s">
        <v>721</v>
      </c>
      <c r="C1406" s="271"/>
      <c r="D1406" s="271">
        <v>2</v>
      </c>
      <c r="BR1406" s="11"/>
      <c r="BV1406" s="11"/>
    </row>
    <row r="1407" spans="1:74" x14ac:dyDescent="0.25">
      <c r="A1407" s="270" t="s">
        <v>5951</v>
      </c>
      <c r="B1407" s="270" t="s">
        <v>1601</v>
      </c>
      <c r="C1407" s="271"/>
      <c r="D1407" s="271">
        <v>1</v>
      </c>
      <c r="BR1407" s="11"/>
      <c r="BV1407" s="11"/>
    </row>
    <row r="1408" spans="1:74" x14ac:dyDescent="0.25">
      <c r="A1408" s="270" t="s">
        <v>5951</v>
      </c>
      <c r="B1408" s="270" t="s">
        <v>944</v>
      </c>
      <c r="C1408" s="271"/>
      <c r="D1408" s="271">
        <v>1</v>
      </c>
      <c r="BR1408" s="11"/>
      <c r="BV1408" s="11"/>
    </row>
    <row r="1409" spans="1:74" x14ac:dyDescent="0.25">
      <c r="A1409" s="270" t="s">
        <v>5951</v>
      </c>
      <c r="B1409" s="270" t="s">
        <v>4236</v>
      </c>
      <c r="C1409" s="271"/>
      <c r="D1409" s="271">
        <v>1</v>
      </c>
      <c r="BR1409" s="11"/>
      <c r="BV1409" s="11"/>
    </row>
    <row r="1410" spans="1:74" x14ac:dyDescent="0.25">
      <c r="A1410" s="270" t="s">
        <v>5951</v>
      </c>
      <c r="B1410" s="270" t="s">
        <v>721</v>
      </c>
      <c r="C1410" s="271"/>
      <c r="D1410" s="271">
        <v>1</v>
      </c>
      <c r="BR1410" s="11"/>
      <c r="BV1410" s="11"/>
    </row>
    <row r="1411" spans="1:74" x14ac:dyDescent="0.25">
      <c r="A1411" s="270" t="s">
        <v>5952</v>
      </c>
      <c r="B1411" s="270" t="s">
        <v>1601</v>
      </c>
      <c r="C1411" s="271"/>
      <c r="D1411" s="271">
        <v>2</v>
      </c>
      <c r="BR1411" s="11"/>
      <c r="BV1411" s="11"/>
    </row>
    <row r="1412" spans="1:74" x14ac:dyDescent="0.25">
      <c r="A1412" s="270" t="s">
        <v>5952</v>
      </c>
      <c r="B1412" s="270" t="s">
        <v>944</v>
      </c>
      <c r="C1412" s="271"/>
      <c r="D1412" s="271">
        <v>1</v>
      </c>
      <c r="BR1412" s="11"/>
      <c r="BV1412" s="11"/>
    </row>
    <row r="1413" spans="1:74" x14ac:dyDescent="0.25">
      <c r="A1413" s="270" t="s">
        <v>5952</v>
      </c>
      <c r="B1413" s="270" t="s">
        <v>4236</v>
      </c>
      <c r="C1413" s="271"/>
      <c r="D1413" s="271">
        <v>1</v>
      </c>
      <c r="BR1413" s="11"/>
      <c r="BV1413" s="11"/>
    </row>
    <row r="1414" spans="1:74" x14ac:dyDescent="0.25">
      <c r="A1414" s="270" t="s">
        <v>5952</v>
      </c>
      <c r="B1414" s="270" t="s">
        <v>721</v>
      </c>
      <c r="C1414" s="271"/>
      <c r="D1414" s="271">
        <v>8</v>
      </c>
      <c r="BR1414" s="11"/>
      <c r="BV1414" s="11"/>
    </row>
    <row r="1415" spans="1:74" x14ac:dyDescent="0.25">
      <c r="A1415" s="270" t="s">
        <v>5948</v>
      </c>
      <c r="B1415" s="270" t="s">
        <v>1601</v>
      </c>
      <c r="C1415" s="271"/>
      <c r="D1415" s="271">
        <v>7</v>
      </c>
      <c r="BR1415" s="11"/>
      <c r="BV1415" s="11"/>
    </row>
    <row r="1416" spans="1:74" x14ac:dyDescent="0.25">
      <c r="A1416" s="270" t="s">
        <v>5948</v>
      </c>
      <c r="B1416" s="270" t="s">
        <v>944</v>
      </c>
      <c r="C1416" s="271"/>
      <c r="D1416" s="271">
        <v>1</v>
      </c>
      <c r="BR1416" s="11"/>
      <c r="BV1416" s="11"/>
    </row>
    <row r="1417" spans="1:74" x14ac:dyDescent="0.25">
      <c r="A1417" s="270" t="s">
        <v>5948</v>
      </c>
      <c r="B1417" s="270" t="s">
        <v>4236</v>
      </c>
      <c r="C1417" s="271"/>
      <c r="D1417" s="271">
        <v>2</v>
      </c>
      <c r="BR1417" s="11"/>
      <c r="BV1417" s="11"/>
    </row>
    <row r="1418" spans="1:74" x14ac:dyDescent="0.25">
      <c r="A1418" s="270" t="s">
        <v>5948</v>
      </c>
      <c r="B1418" s="270" t="s">
        <v>721</v>
      </c>
      <c r="C1418" s="271"/>
      <c r="D1418" s="271">
        <v>48</v>
      </c>
      <c r="BR1418" s="11"/>
      <c r="BV1418" s="11"/>
    </row>
    <row r="1419" spans="1:74" x14ac:dyDescent="0.25">
      <c r="A1419" s="270" t="s">
        <v>460</v>
      </c>
      <c r="B1419" s="270" t="s">
        <v>1601</v>
      </c>
      <c r="C1419" s="271"/>
      <c r="D1419" s="271">
        <v>54</v>
      </c>
      <c r="BR1419" s="11"/>
      <c r="BV1419" s="11"/>
    </row>
    <row r="1420" spans="1:74" x14ac:dyDescent="0.25">
      <c r="A1420" s="270" t="s">
        <v>460</v>
      </c>
      <c r="B1420" s="270" t="s">
        <v>944</v>
      </c>
      <c r="C1420" s="271"/>
      <c r="D1420" s="271">
        <v>32</v>
      </c>
      <c r="BR1420" s="11"/>
      <c r="BV1420" s="11"/>
    </row>
    <row r="1421" spans="1:74" x14ac:dyDescent="0.25">
      <c r="A1421" s="270" t="s">
        <v>460</v>
      </c>
      <c r="B1421" s="270" t="s">
        <v>2016</v>
      </c>
      <c r="C1421" s="271"/>
      <c r="D1421" s="271">
        <v>1</v>
      </c>
      <c r="BR1421" s="11"/>
      <c r="BV1421" s="11"/>
    </row>
    <row r="1422" spans="1:74" x14ac:dyDescent="0.25">
      <c r="A1422" s="270" t="s">
        <v>460</v>
      </c>
      <c r="B1422" s="270" t="s">
        <v>4236</v>
      </c>
      <c r="C1422" s="271"/>
      <c r="D1422" s="271">
        <v>4</v>
      </c>
      <c r="BR1422" s="11"/>
      <c r="BV1422" s="11"/>
    </row>
    <row r="1423" spans="1:74" x14ac:dyDescent="0.25">
      <c r="A1423" s="270" t="s">
        <v>460</v>
      </c>
      <c r="B1423" s="270" t="s">
        <v>721</v>
      </c>
      <c r="C1423" s="271"/>
      <c r="D1423" s="271">
        <v>1040</v>
      </c>
      <c r="BR1423" s="11"/>
      <c r="BV1423" s="11"/>
    </row>
    <row r="1424" spans="1:74" x14ac:dyDescent="0.25">
      <c r="A1424" s="270" t="s">
        <v>464</v>
      </c>
      <c r="B1424" s="270" t="s">
        <v>721</v>
      </c>
      <c r="C1424" s="271"/>
      <c r="D1424" s="271">
        <v>1</v>
      </c>
      <c r="BR1424" s="11"/>
      <c r="BV1424" s="11"/>
    </row>
    <row r="1425" spans="4:74" x14ac:dyDescent="0.25">
      <c r="D1425" s="11">
        <f>SUM(D1405:D1424)</f>
        <v>1209</v>
      </c>
      <c r="BR1425" s="11"/>
      <c r="BV1425" s="1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3AB0F-C000-45C2-8781-640336341914}">
  <dimension ref="A1:O1398"/>
  <sheetViews>
    <sheetView zoomScale="70" zoomScaleNormal="70" workbookViewId="0">
      <pane ySplit="756" topLeftCell="A1254" activePane="bottomLeft"/>
      <selection activeCell="P1" sqref="P1:BF1048576"/>
      <selection pane="bottomLeft" activeCell="I1282" sqref="I1282"/>
    </sheetView>
  </sheetViews>
  <sheetFormatPr defaultRowHeight="14.4" x14ac:dyDescent="0.3"/>
  <cols>
    <col min="1" max="1" width="8.6640625" style="9" customWidth="1"/>
    <col min="2" max="2" width="7.5546875" style="9" customWidth="1"/>
    <col min="3" max="3" width="4.44140625" style="9" customWidth="1"/>
    <col min="4" max="4" width="8.44140625" style="9" customWidth="1"/>
    <col min="5" max="5" width="4.109375" style="9" customWidth="1"/>
    <col min="6" max="7" width="12.5546875" style="9" customWidth="1"/>
    <col min="8" max="8" width="11.6640625" style="9" customWidth="1"/>
    <col min="9" max="9" width="37.88671875" customWidth="1"/>
    <col min="10" max="10" width="6.88671875" style="9" customWidth="1"/>
    <col min="11" max="11" width="10.5546875" style="9" customWidth="1"/>
    <col min="12" max="12" width="6.6640625" style="9" customWidth="1"/>
    <col min="13" max="13" width="25.109375" customWidth="1"/>
    <col min="14" max="14" width="8.88671875" style="9"/>
    <col min="15" max="15" width="91.109375" customWidth="1"/>
  </cols>
  <sheetData>
    <row r="1" spans="1:15" ht="39.6" x14ac:dyDescent="0.3">
      <c r="A1" s="274" t="s">
        <v>6</v>
      </c>
      <c r="B1" s="274" t="s">
        <v>7</v>
      </c>
      <c r="C1" s="274" t="s">
        <v>6024</v>
      </c>
      <c r="D1" s="275" t="s">
        <v>5672</v>
      </c>
      <c r="E1" s="275" t="s">
        <v>5790</v>
      </c>
      <c r="F1" s="275" t="s">
        <v>6025</v>
      </c>
      <c r="G1" s="275" t="s">
        <v>6026</v>
      </c>
      <c r="H1" s="275" t="s">
        <v>6027</v>
      </c>
      <c r="I1" s="275" t="s">
        <v>6028</v>
      </c>
      <c r="J1" s="275" t="s">
        <v>6029</v>
      </c>
      <c r="K1" s="275" t="s">
        <v>6030</v>
      </c>
      <c r="L1" s="275" t="s">
        <v>5740</v>
      </c>
      <c r="M1" s="275" t="s">
        <v>6031</v>
      </c>
      <c r="N1" s="275" t="s">
        <v>6032</v>
      </c>
      <c r="O1" s="276" t="s">
        <v>6033</v>
      </c>
    </row>
    <row r="2" spans="1:15" x14ac:dyDescent="0.3">
      <c r="A2" s="7" t="s">
        <v>4509</v>
      </c>
      <c r="B2" s="7" t="s">
        <v>4510</v>
      </c>
      <c r="C2" s="7" t="s">
        <v>1416</v>
      </c>
      <c r="D2" s="288" t="s">
        <v>205</v>
      </c>
      <c r="E2" s="276" t="s">
        <v>721</v>
      </c>
      <c r="F2" s="6" t="s">
        <v>1606</v>
      </c>
      <c r="G2" s="6" t="s">
        <v>4508</v>
      </c>
      <c r="H2" s="6" t="s">
        <v>68</v>
      </c>
      <c r="I2" s="6" t="s">
        <v>4511</v>
      </c>
      <c r="J2" s="7" t="s">
        <v>1599</v>
      </c>
      <c r="K2" s="6" t="s">
        <v>2064</v>
      </c>
      <c r="L2" s="7" t="s">
        <v>600</v>
      </c>
      <c r="M2" s="6" t="s">
        <v>268</v>
      </c>
      <c r="N2" s="277" t="s">
        <v>6040</v>
      </c>
      <c r="O2" s="283"/>
    </row>
    <row r="3" spans="1:15" x14ac:dyDescent="0.3">
      <c r="A3" s="7" t="s">
        <v>4120</v>
      </c>
      <c r="B3" s="7" t="s">
        <v>4124</v>
      </c>
      <c r="C3" s="7" t="s">
        <v>1416</v>
      </c>
      <c r="D3" s="288" t="s">
        <v>205</v>
      </c>
      <c r="E3" s="276" t="s">
        <v>721</v>
      </c>
      <c r="F3" s="6" t="s">
        <v>504</v>
      </c>
      <c r="G3" s="6" t="s">
        <v>4123</v>
      </c>
      <c r="H3" s="6" t="s">
        <v>68</v>
      </c>
      <c r="I3" s="6" t="s">
        <v>4125</v>
      </c>
      <c r="J3" s="7" t="s">
        <v>1599</v>
      </c>
      <c r="K3" s="6" t="s">
        <v>2064</v>
      </c>
      <c r="L3" s="7" t="s">
        <v>5674</v>
      </c>
      <c r="M3" s="6" t="s">
        <v>508</v>
      </c>
      <c r="N3" s="277" t="s">
        <v>6040</v>
      </c>
      <c r="O3" s="283"/>
    </row>
    <row r="4" spans="1:15" x14ac:dyDescent="0.3">
      <c r="A4" s="7" t="s">
        <v>4120</v>
      </c>
      <c r="B4" s="7" t="s">
        <v>4121</v>
      </c>
      <c r="C4" s="7" t="s">
        <v>5675</v>
      </c>
      <c r="D4" s="288" t="s">
        <v>205</v>
      </c>
      <c r="E4" s="276" t="s">
        <v>721</v>
      </c>
      <c r="F4" s="6" t="s">
        <v>504</v>
      </c>
      <c r="G4" s="6" t="s">
        <v>4119</v>
      </c>
      <c r="H4" s="6" t="s">
        <v>68</v>
      </c>
      <c r="I4" s="6" t="s">
        <v>4122</v>
      </c>
      <c r="J4" s="7" t="s">
        <v>1599</v>
      </c>
      <c r="K4" s="6" t="s">
        <v>2064</v>
      </c>
      <c r="L4" s="7" t="s">
        <v>5674</v>
      </c>
      <c r="M4" s="6" t="s">
        <v>508</v>
      </c>
      <c r="N4" s="277" t="s">
        <v>6040</v>
      </c>
      <c r="O4" s="283"/>
    </row>
    <row r="5" spans="1:15" x14ac:dyDescent="0.3">
      <c r="A5" s="7" t="s">
        <v>3817</v>
      </c>
      <c r="B5" s="7" t="s">
        <v>3818</v>
      </c>
      <c r="C5" s="7" t="s">
        <v>5675</v>
      </c>
      <c r="D5" s="288" t="s">
        <v>212</v>
      </c>
      <c r="E5" s="276" t="s">
        <v>721</v>
      </c>
      <c r="F5" s="6" t="s">
        <v>480</v>
      </c>
      <c r="G5" s="6" t="s">
        <v>3816</v>
      </c>
      <c r="H5" s="6" t="s">
        <v>68</v>
      </c>
      <c r="I5" s="6" t="s">
        <v>3820</v>
      </c>
      <c r="J5" s="7" t="s">
        <v>3819</v>
      </c>
      <c r="K5" s="6" t="s">
        <v>2064</v>
      </c>
      <c r="L5" s="7" t="s">
        <v>565</v>
      </c>
      <c r="M5" s="6" t="s">
        <v>482</v>
      </c>
      <c r="N5" s="277" t="s">
        <v>6040</v>
      </c>
      <c r="O5" s="283"/>
    </row>
    <row r="6" spans="1:15" x14ac:dyDescent="0.3">
      <c r="A6" s="7" t="s">
        <v>3451</v>
      </c>
      <c r="B6" s="7" t="s">
        <v>3452</v>
      </c>
      <c r="C6" s="287" t="s">
        <v>1416</v>
      </c>
      <c r="D6" s="288" t="s">
        <v>205</v>
      </c>
      <c r="E6" s="276" t="s">
        <v>721</v>
      </c>
      <c r="F6" s="6" t="s">
        <v>442</v>
      </c>
      <c r="G6" s="6" t="s">
        <v>3450</v>
      </c>
      <c r="H6" s="6" t="s">
        <v>68</v>
      </c>
      <c r="I6" s="6" t="s">
        <v>3453</v>
      </c>
      <c r="J6" s="7" t="s">
        <v>2280</v>
      </c>
      <c r="K6" s="6" t="s">
        <v>2064</v>
      </c>
      <c r="L6" s="7" t="s">
        <v>565</v>
      </c>
      <c r="M6" s="6" t="s">
        <v>445</v>
      </c>
      <c r="N6" s="277" t="s">
        <v>6040</v>
      </c>
      <c r="O6" s="284" t="s">
        <v>6034</v>
      </c>
    </row>
    <row r="7" spans="1:15" x14ac:dyDescent="0.3">
      <c r="A7" s="7" t="s">
        <v>3822</v>
      </c>
      <c r="B7" s="7" t="s">
        <v>3823</v>
      </c>
      <c r="C7" s="7" t="s">
        <v>5675</v>
      </c>
      <c r="D7" s="288" t="s">
        <v>212</v>
      </c>
      <c r="E7" s="276" t="s">
        <v>721</v>
      </c>
      <c r="F7" s="6" t="s">
        <v>480</v>
      </c>
      <c r="G7" s="6" t="s">
        <v>3821</v>
      </c>
      <c r="H7" s="6" t="s">
        <v>68</v>
      </c>
      <c r="I7" s="6" t="s">
        <v>3824</v>
      </c>
      <c r="J7" s="7" t="s">
        <v>2184</v>
      </c>
      <c r="K7" s="6" t="s">
        <v>2064</v>
      </c>
      <c r="L7" s="7" t="s">
        <v>565</v>
      </c>
      <c r="M7" s="6" t="s">
        <v>482</v>
      </c>
      <c r="N7" s="277" t="s">
        <v>6040</v>
      </c>
      <c r="O7" s="283"/>
    </row>
    <row r="8" spans="1:15" x14ac:dyDescent="0.3">
      <c r="A8" s="7" t="s">
        <v>3470</v>
      </c>
      <c r="B8" s="7" t="s">
        <v>3471</v>
      </c>
      <c r="C8" s="7" t="s">
        <v>5675</v>
      </c>
      <c r="D8" s="288" t="s">
        <v>205</v>
      </c>
      <c r="E8" s="276" t="s">
        <v>721</v>
      </c>
      <c r="F8" s="6" t="s">
        <v>454</v>
      </c>
      <c r="G8" s="6" t="s">
        <v>3469</v>
      </c>
      <c r="H8" s="6" t="s">
        <v>68</v>
      </c>
      <c r="I8" s="6" t="s">
        <v>3472</v>
      </c>
      <c r="J8" s="7" t="s">
        <v>2506</v>
      </c>
      <c r="K8" s="6" t="s">
        <v>2064</v>
      </c>
      <c r="L8" s="7" t="s">
        <v>565</v>
      </c>
      <c r="M8" s="6" t="s">
        <v>457</v>
      </c>
      <c r="N8" s="277" t="s">
        <v>6040</v>
      </c>
      <c r="O8" s="283"/>
    </row>
    <row r="9" spans="1:15" x14ac:dyDescent="0.3">
      <c r="A9" s="7" t="s">
        <v>3470</v>
      </c>
      <c r="B9" s="7" t="s">
        <v>3474</v>
      </c>
      <c r="C9" s="7" t="s">
        <v>5675</v>
      </c>
      <c r="D9" s="288" t="s">
        <v>205</v>
      </c>
      <c r="E9" s="276" t="s">
        <v>721</v>
      </c>
      <c r="F9" s="6" t="s">
        <v>454</v>
      </c>
      <c r="G9" s="6" t="s">
        <v>3473</v>
      </c>
      <c r="H9" s="6" t="s">
        <v>68</v>
      </c>
      <c r="I9" s="6" t="s">
        <v>3475</v>
      </c>
      <c r="J9" s="7" t="s">
        <v>2506</v>
      </c>
      <c r="K9" s="6" t="s">
        <v>2064</v>
      </c>
      <c r="L9" s="7" t="s">
        <v>565</v>
      </c>
      <c r="M9" s="6" t="s">
        <v>457</v>
      </c>
      <c r="N9" s="277" t="s">
        <v>6040</v>
      </c>
      <c r="O9" s="283"/>
    </row>
    <row r="10" spans="1:15" x14ac:dyDescent="0.3">
      <c r="A10" s="7" t="s">
        <v>3470</v>
      </c>
      <c r="B10" s="7" t="s">
        <v>3826</v>
      </c>
      <c r="C10" s="7" t="s">
        <v>5675</v>
      </c>
      <c r="D10" s="288" t="s">
        <v>212</v>
      </c>
      <c r="E10" s="276" t="s">
        <v>721</v>
      </c>
      <c r="F10" s="6" t="s">
        <v>480</v>
      </c>
      <c r="G10" s="6" t="s">
        <v>3825</v>
      </c>
      <c r="H10" s="6" t="s">
        <v>68</v>
      </c>
      <c r="I10" s="6" t="s">
        <v>3828</v>
      </c>
      <c r="J10" s="7" t="s">
        <v>3827</v>
      </c>
      <c r="K10" s="6" t="s">
        <v>2064</v>
      </c>
      <c r="L10" s="7" t="s">
        <v>565</v>
      </c>
      <c r="M10" s="6" t="s">
        <v>482</v>
      </c>
      <c r="N10" s="277" t="s">
        <v>6040</v>
      </c>
      <c r="O10" s="283"/>
    </row>
    <row r="11" spans="1:15" x14ac:dyDescent="0.3">
      <c r="A11" s="7" t="s">
        <v>3470</v>
      </c>
      <c r="B11" s="7" t="s">
        <v>3477</v>
      </c>
      <c r="C11" s="7" t="s">
        <v>5675</v>
      </c>
      <c r="D11" s="288" t="s">
        <v>205</v>
      </c>
      <c r="E11" s="276" t="s">
        <v>721</v>
      </c>
      <c r="F11" s="6" t="s">
        <v>454</v>
      </c>
      <c r="G11" s="6" t="s">
        <v>3476</v>
      </c>
      <c r="H11" s="6" t="s">
        <v>68</v>
      </c>
      <c r="I11" s="6" t="s">
        <v>3478</v>
      </c>
      <c r="J11" s="7" t="s">
        <v>2506</v>
      </c>
      <c r="K11" s="6" t="s">
        <v>2064</v>
      </c>
      <c r="L11" s="7" t="s">
        <v>565</v>
      </c>
      <c r="M11" s="6" t="s">
        <v>457</v>
      </c>
      <c r="N11" s="277" t="s">
        <v>6040</v>
      </c>
      <c r="O11" s="283"/>
    </row>
    <row r="12" spans="1:15" x14ac:dyDescent="0.3">
      <c r="A12" s="7" t="s">
        <v>3830</v>
      </c>
      <c r="B12" s="7" t="s">
        <v>3831</v>
      </c>
      <c r="C12" s="7" t="s">
        <v>5675</v>
      </c>
      <c r="D12" s="288" t="s">
        <v>212</v>
      </c>
      <c r="E12" s="276" t="s">
        <v>721</v>
      </c>
      <c r="F12" s="6" t="s">
        <v>480</v>
      </c>
      <c r="G12" s="6" t="s">
        <v>3829</v>
      </c>
      <c r="H12" s="6" t="s">
        <v>68</v>
      </c>
      <c r="I12" s="6" t="s">
        <v>3832</v>
      </c>
      <c r="J12" s="7" t="s">
        <v>2779</v>
      </c>
      <c r="K12" s="6" t="s">
        <v>2064</v>
      </c>
      <c r="L12" s="7" t="s">
        <v>565</v>
      </c>
      <c r="M12" s="6" t="s">
        <v>482</v>
      </c>
      <c r="N12" s="277" t="s">
        <v>6040</v>
      </c>
      <c r="O12" s="283"/>
    </row>
    <row r="13" spans="1:15" x14ac:dyDescent="0.3">
      <c r="A13" s="7" t="s">
        <v>491</v>
      </c>
      <c r="B13" s="7" t="s">
        <v>3902</v>
      </c>
      <c r="C13" s="7" t="s">
        <v>5675</v>
      </c>
      <c r="D13" s="288" t="s">
        <v>212</v>
      </c>
      <c r="E13" s="276" t="s">
        <v>721</v>
      </c>
      <c r="F13" s="6" t="s">
        <v>492</v>
      </c>
      <c r="G13" s="6" t="s">
        <v>3901</v>
      </c>
      <c r="H13" s="6" t="s">
        <v>68</v>
      </c>
      <c r="I13" s="6" t="s">
        <v>3903</v>
      </c>
      <c r="J13" s="7" t="s">
        <v>3482</v>
      </c>
      <c r="K13" s="6" t="s">
        <v>2064</v>
      </c>
      <c r="L13" s="7" t="s">
        <v>5741</v>
      </c>
      <c r="M13" s="6" t="s">
        <v>457</v>
      </c>
      <c r="N13" s="277" t="s">
        <v>6040</v>
      </c>
      <c r="O13" s="283"/>
    </row>
    <row r="14" spans="1:15" x14ac:dyDescent="0.3">
      <c r="A14" s="7" t="s">
        <v>491</v>
      </c>
      <c r="B14" s="7" t="s">
        <v>3905</v>
      </c>
      <c r="C14" s="7" t="s">
        <v>5675</v>
      </c>
      <c r="D14" s="288" t="s">
        <v>212</v>
      </c>
      <c r="E14" s="276" t="s">
        <v>721</v>
      </c>
      <c r="F14" s="6" t="s">
        <v>492</v>
      </c>
      <c r="G14" s="6" t="s">
        <v>3904</v>
      </c>
      <c r="H14" s="6" t="s">
        <v>68</v>
      </c>
      <c r="I14" s="6" t="s">
        <v>3906</v>
      </c>
      <c r="J14" s="7" t="s">
        <v>3482</v>
      </c>
      <c r="K14" s="6" t="s">
        <v>2064</v>
      </c>
      <c r="L14" s="7" t="s">
        <v>5741</v>
      </c>
      <c r="M14" s="6" t="s">
        <v>457</v>
      </c>
      <c r="N14" s="277" t="s">
        <v>6040</v>
      </c>
      <c r="O14" s="283"/>
    </row>
    <row r="15" spans="1:15" x14ac:dyDescent="0.3">
      <c r="A15" s="7" t="s">
        <v>491</v>
      </c>
      <c r="B15" s="7" t="s">
        <v>3908</v>
      </c>
      <c r="C15" s="7" t="s">
        <v>5675</v>
      </c>
      <c r="D15" s="288" t="s">
        <v>212</v>
      </c>
      <c r="E15" s="276" t="s">
        <v>721</v>
      </c>
      <c r="F15" s="6" t="s">
        <v>492</v>
      </c>
      <c r="G15" s="6" t="s">
        <v>3907</v>
      </c>
      <c r="H15" s="6" t="s">
        <v>68</v>
      </c>
      <c r="I15" s="6" t="s">
        <v>3909</v>
      </c>
      <c r="J15" s="7" t="s">
        <v>3482</v>
      </c>
      <c r="K15" s="6" t="s">
        <v>2064</v>
      </c>
      <c r="L15" s="7" t="s">
        <v>5741</v>
      </c>
      <c r="M15" s="6" t="s">
        <v>457</v>
      </c>
      <c r="N15" s="277" t="s">
        <v>6040</v>
      </c>
      <c r="O15" s="283"/>
    </row>
    <row r="16" spans="1:15" x14ac:dyDescent="0.3">
      <c r="A16" s="7" t="s">
        <v>3544</v>
      </c>
      <c r="B16" s="7" t="s">
        <v>3610</v>
      </c>
      <c r="C16" s="7" t="s">
        <v>5675</v>
      </c>
      <c r="D16" s="288" t="s">
        <v>212</v>
      </c>
      <c r="E16" s="276" t="s">
        <v>721</v>
      </c>
      <c r="F16" s="6" t="s">
        <v>470</v>
      </c>
      <c r="G16" s="6" t="s">
        <v>3609</v>
      </c>
      <c r="H16" s="6" t="s">
        <v>68</v>
      </c>
      <c r="I16" s="6" t="s">
        <v>3611</v>
      </c>
      <c r="J16" s="7" t="s">
        <v>3482</v>
      </c>
      <c r="K16" s="6" t="s">
        <v>2064</v>
      </c>
      <c r="L16" s="7" t="s">
        <v>565</v>
      </c>
      <c r="M16" s="6" t="s">
        <v>5676</v>
      </c>
      <c r="N16" s="277" t="s">
        <v>6040</v>
      </c>
      <c r="O16" s="283"/>
    </row>
    <row r="17" spans="1:15" x14ac:dyDescent="0.3">
      <c r="A17" s="7" t="s">
        <v>3544</v>
      </c>
      <c r="B17" s="7" t="s">
        <v>3545</v>
      </c>
      <c r="C17" s="7" t="s">
        <v>5675</v>
      </c>
      <c r="D17" s="288" t="s">
        <v>212</v>
      </c>
      <c r="E17" s="276" t="s">
        <v>721</v>
      </c>
      <c r="F17" s="6" t="s">
        <v>462</v>
      </c>
      <c r="G17" s="6" t="s">
        <v>3543</v>
      </c>
      <c r="H17" s="6" t="s">
        <v>68</v>
      </c>
      <c r="I17" s="6" t="s">
        <v>3546</v>
      </c>
      <c r="J17" s="7" t="s">
        <v>3482</v>
      </c>
      <c r="K17" s="6" t="s">
        <v>2064</v>
      </c>
      <c r="L17" s="7" t="s">
        <v>565</v>
      </c>
      <c r="M17" s="6" t="s">
        <v>465</v>
      </c>
      <c r="N17" s="277" t="s">
        <v>6040</v>
      </c>
      <c r="O17" s="283"/>
    </row>
    <row r="18" spans="1:15" x14ac:dyDescent="0.3">
      <c r="A18" s="7" t="s">
        <v>3544</v>
      </c>
      <c r="B18" s="7" t="s">
        <v>3548</v>
      </c>
      <c r="C18" s="7" t="s">
        <v>5675</v>
      </c>
      <c r="D18" s="288" t="s">
        <v>212</v>
      </c>
      <c r="E18" s="276" t="s">
        <v>721</v>
      </c>
      <c r="F18" s="6" t="s">
        <v>462</v>
      </c>
      <c r="G18" s="6" t="s">
        <v>3547</v>
      </c>
      <c r="H18" s="6" t="s">
        <v>68</v>
      </c>
      <c r="I18" s="6" t="s">
        <v>3549</v>
      </c>
      <c r="J18" s="7" t="s">
        <v>3482</v>
      </c>
      <c r="K18" s="6" t="s">
        <v>2064</v>
      </c>
      <c r="L18" s="7" t="s">
        <v>565</v>
      </c>
      <c r="M18" s="6" t="s">
        <v>465</v>
      </c>
      <c r="N18" s="277" t="s">
        <v>6040</v>
      </c>
      <c r="O18" s="283"/>
    </row>
    <row r="19" spans="1:15" x14ac:dyDescent="0.3">
      <c r="A19" s="7" t="s">
        <v>3544</v>
      </c>
      <c r="B19" s="7" t="s">
        <v>3722</v>
      </c>
      <c r="C19" s="7" t="s">
        <v>5675</v>
      </c>
      <c r="D19" s="288" t="s">
        <v>212</v>
      </c>
      <c r="E19" s="276" t="s">
        <v>721</v>
      </c>
      <c r="F19" s="6" t="s">
        <v>477</v>
      </c>
      <c r="G19" s="6" t="s">
        <v>3721</v>
      </c>
      <c r="H19" s="6" t="s">
        <v>68</v>
      </c>
      <c r="I19" s="6" t="s">
        <v>3723</v>
      </c>
      <c r="J19" s="7" t="s">
        <v>3482</v>
      </c>
      <c r="K19" s="6" t="s">
        <v>2064</v>
      </c>
      <c r="L19" s="7" t="s">
        <v>565</v>
      </c>
      <c r="M19" s="6" t="s">
        <v>5677</v>
      </c>
      <c r="N19" s="277" t="s">
        <v>6040</v>
      </c>
      <c r="O19" s="283"/>
    </row>
    <row r="20" spans="1:15" x14ac:dyDescent="0.3">
      <c r="A20" s="7" t="s">
        <v>3544</v>
      </c>
      <c r="B20" s="7" t="s">
        <v>3857</v>
      </c>
      <c r="C20" s="7" t="s">
        <v>5675</v>
      </c>
      <c r="D20" s="288" t="s">
        <v>212</v>
      </c>
      <c r="E20" s="276" t="s">
        <v>721</v>
      </c>
      <c r="F20" s="6" t="s">
        <v>480</v>
      </c>
      <c r="G20" s="6" t="s">
        <v>3856</v>
      </c>
      <c r="H20" s="6" t="s">
        <v>68</v>
      </c>
      <c r="I20" s="6" t="s">
        <v>3858</v>
      </c>
      <c r="J20" s="7" t="s">
        <v>3482</v>
      </c>
      <c r="K20" s="6" t="s">
        <v>2064</v>
      </c>
      <c r="L20" s="7" t="s">
        <v>565</v>
      </c>
      <c r="M20" s="6" t="s">
        <v>5678</v>
      </c>
      <c r="N20" s="277" t="s">
        <v>6040</v>
      </c>
      <c r="O20" s="283"/>
    </row>
    <row r="21" spans="1:15" x14ac:dyDescent="0.3">
      <c r="A21" s="7" t="s">
        <v>3544</v>
      </c>
      <c r="B21" s="7" t="s">
        <v>3572</v>
      </c>
      <c r="C21" s="7" t="s">
        <v>1416</v>
      </c>
      <c r="D21" s="288" t="s">
        <v>212</v>
      </c>
      <c r="E21" s="276" t="s">
        <v>721</v>
      </c>
      <c r="F21" s="6" t="s">
        <v>462</v>
      </c>
      <c r="G21" s="6" t="s">
        <v>3571</v>
      </c>
      <c r="H21" s="6" t="s">
        <v>68</v>
      </c>
      <c r="I21" s="6" t="s">
        <v>3573</v>
      </c>
      <c r="J21" s="7" t="s">
        <v>3482</v>
      </c>
      <c r="K21" s="6" t="s">
        <v>2064</v>
      </c>
      <c r="L21" s="7" t="s">
        <v>565</v>
      </c>
      <c r="M21" s="6" t="s">
        <v>465</v>
      </c>
      <c r="N21" s="277" t="s">
        <v>6040</v>
      </c>
      <c r="O21" s="283"/>
    </row>
    <row r="22" spans="1:15" x14ac:dyDescent="0.3">
      <c r="A22" s="7" t="s">
        <v>3480</v>
      </c>
      <c r="B22" s="7" t="s">
        <v>3481</v>
      </c>
      <c r="C22" s="7" t="s">
        <v>5675</v>
      </c>
      <c r="D22" s="288" t="s">
        <v>212</v>
      </c>
      <c r="E22" s="276" t="s">
        <v>721</v>
      </c>
      <c r="F22" s="6" t="s">
        <v>458</v>
      </c>
      <c r="G22" s="6" t="s">
        <v>3479</v>
      </c>
      <c r="H22" s="6" t="s">
        <v>68</v>
      </c>
      <c r="I22" s="6" t="s">
        <v>3483</v>
      </c>
      <c r="J22" s="7" t="s">
        <v>3482</v>
      </c>
      <c r="K22" s="6" t="s">
        <v>2064</v>
      </c>
      <c r="L22" s="7" t="s">
        <v>565</v>
      </c>
      <c r="M22" s="6" t="s">
        <v>461</v>
      </c>
      <c r="N22" s="277" t="s">
        <v>6040</v>
      </c>
      <c r="O22" s="283"/>
    </row>
    <row r="23" spans="1:15" x14ac:dyDescent="0.3">
      <c r="A23" s="7" t="s">
        <v>3480</v>
      </c>
      <c r="B23" s="7" t="s">
        <v>3523</v>
      </c>
      <c r="C23" s="7" t="s">
        <v>1416</v>
      </c>
      <c r="D23" s="288" t="s">
        <v>212</v>
      </c>
      <c r="E23" s="276" t="s">
        <v>721</v>
      </c>
      <c r="F23" s="6" t="s">
        <v>458</v>
      </c>
      <c r="G23" s="6" t="s">
        <v>3522</v>
      </c>
      <c r="H23" s="6" t="s">
        <v>68</v>
      </c>
      <c r="I23" s="6" t="s">
        <v>3524</v>
      </c>
      <c r="J23" s="7" t="s">
        <v>3482</v>
      </c>
      <c r="K23" s="6" t="s">
        <v>2064</v>
      </c>
      <c r="L23" s="7" t="s">
        <v>565</v>
      </c>
      <c r="M23" s="6" t="s">
        <v>461</v>
      </c>
      <c r="N23" s="277" t="s">
        <v>6040</v>
      </c>
      <c r="O23" s="283"/>
    </row>
    <row r="24" spans="1:15" x14ac:dyDescent="0.3">
      <c r="A24" s="7" t="s">
        <v>485</v>
      </c>
      <c r="B24" s="7" t="s">
        <v>3893</v>
      </c>
      <c r="C24" s="7" t="s">
        <v>1416</v>
      </c>
      <c r="D24" s="288" t="s">
        <v>212</v>
      </c>
      <c r="E24" s="276" t="s">
        <v>721</v>
      </c>
      <c r="F24" s="6" t="s">
        <v>486</v>
      </c>
      <c r="G24" s="6" t="s">
        <v>3892</v>
      </c>
      <c r="H24" s="6" t="s">
        <v>68</v>
      </c>
      <c r="I24" s="6" t="s">
        <v>3894</v>
      </c>
      <c r="J24" s="7" t="s">
        <v>3482</v>
      </c>
      <c r="K24" s="6" t="s">
        <v>2064</v>
      </c>
      <c r="L24" s="7" t="s">
        <v>5741</v>
      </c>
      <c r="M24" s="6" t="s">
        <v>5676</v>
      </c>
      <c r="N24" s="277" t="s">
        <v>6040</v>
      </c>
      <c r="O24" s="283"/>
    </row>
    <row r="25" spans="1:15" x14ac:dyDescent="0.3">
      <c r="A25" s="7" t="s">
        <v>485</v>
      </c>
      <c r="B25" s="7" t="s">
        <v>3896</v>
      </c>
      <c r="C25" s="7" t="s">
        <v>1416</v>
      </c>
      <c r="D25" s="288" t="s">
        <v>212</v>
      </c>
      <c r="E25" s="276" t="s">
        <v>944</v>
      </c>
      <c r="F25" s="6" t="s">
        <v>486</v>
      </c>
      <c r="G25" s="6" t="s">
        <v>3895</v>
      </c>
      <c r="H25" s="6" t="s">
        <v>68</v>
      </c>
      <c r="I25" s="6" t="s">
        <v>3897</v>
      </c>
      <c r="J25" s="7" t="s">
        <v>3482</v>
      </c>
      <c r="K25" s="6" t="s">
        <v>2064</v>
      </c>
      <c r="L25" s="7" t="s">
        <v>5741</v>
      </c>
      <c r="M25" s="6" t="s">
        <v>5676</v>
      </c>
      <c r="N25" s="277" t="s">
        <v>6040</v>
      </c>
      <c r="O25" s="283"/>
    </row>
    <row r="26" spans="1:15" x14ac:dyDescent="0.3">
      <c r="A26" s="7" t="s">
        <v>485</v>
      </c>
      <c r="B26" s="7" t="s">
        <v>3899</v>
      </c>
      <c r="C26" s="7" t="s">
        <v>1416</v>
      </c>
      <c r="D26" s="288" t="s">
        <v>212</v>
      </c>
      <c r="E26" s="276" t="s">
        <v>944</v>
      </c>
      <c r="F26" s="6" t="s">
        <v>486</v>
      </c>
      <c r="G26" s="6" t="s">
        <v>3898</v>
      </c>
      <c r="H26" s="6" t="s">
        <v>68</v>
      </c>
      <c r="I26" s="6" t="s">
        <v>3900</v>
      </c>
      <c r="J26" s="7" t="s">
        <v>3482</v>
      </c>
      <c r="K26" s="6" t="s">
        <v>2064</v>
      </c>
      <c r="L26" s="7" t="s">
        <v>5741</v>
      </c>
      <c r="M26" s="6" t="s">
        <v>5676</v>
      </c>
      <c r="N26" s="277" t="s">
        <v>6040</v>
      </c>
      <c r="O26" s="283"/>
    </row>
    <row r="27" spans="1:15" x14ac:dyDescent="0.3">
      <c r="A27" s="7" t="s">
        <v>485</v>
      </c>
      <c r="B27" s="7" t="s">
        <v>3884</v>
      </c>
      <c r="C27" s="7" t="s">
        <v>5675</v>
      </c>
      <c r="D27" s="288" t="s">
        <v>212</v>
      </c>
      <c r="E27" s="276" t="s">
        <v>944</v>
      </c>
      <c r="F27" s="6" t="s">
        <v>486</v>
      </c>
      <c r="G27" s="6" t="s">
        <v>3883</v>
      </c>
      <c r="H27" s="6" t="s">
        <v>68</v>
      </c>
      <c r="I27" s="6" t="s">
        <v>3885</v>
      </c>
      <c r="J27" s="7" t="s">
        <v>3482</v>
      </c>
      <c r="K27" s="6" t="s">
        <v>2064</v>
      </c>
      <c r="L27" s="7" t="s">
        <v>5741</v>
      </c>
      <c r="M27" s="6" t="s">
        <v>5676</v>
      </c>
      <c r="N27" s="277" t="s">
        <v>6040</v>
      </c>
      <c r="O27" s="283"/>
    </row>
    <row r="28" spans="1:15" x14ac:dyDescent="0.3">
      <c r="A28" s="7" t="s">
        <v>485</v>
      </c>
      <c r="B28" s="7" t="s">
        <v>3887</v>
      </c>
      <c r="C28" s="7" t="s">
        <v>5675</v>
      </c>
      <c r="D28" s="288" t="s">
        <v>212</v>
      </c>
      <c r="E28" s="276" t="s">
        <v>721</v>
      </c>
      <c r="F28" s="6" t="s">
        <v>486</v>
      </c>
      <c r="G28" s="6" t="s">
        <v>3886</v>
      </c>
      <c r="H28" s="6" t="s">
        <v>68</v>
      </c>
      <c r="I28" s="6" t="s">
        <v>3888</v>
      </c>
      <c r="J28" s="7" t="s">
        <v>3482</v>
      </c>
      <c r="K28" s="6" t="s">
        <v>2064</v>
      </c>
      <c r="L28" s="7" t="s">
        <v>5741</v>
      </c>
      <c r="M28" s="6" t="s">
        <v>5676</v>
      </c>
      <c r="N28" s="277" t="s">
        <v>6040</v>
      </c>
      <c r="O28" s="283"/>
    </row>
    <row r="29" spans="1:15" x14ac:dyDescent="0.3">
      <c r="A29" s="7" t="s">
        <v>485</v>
      </c>
      <c r="B29" s="7" t="s">
        <v>3890</v>
      </c>
      <c r="C29" s="7" t="s">
        <v>5675</v>
      </c>
      <c r="D29" s="288" t="s">
        <v>212</v>
      </c>
      <c r="E29" s="276" t="s">
        <v>721</v>
      </c>
      <c r="F29" s="6" t="s">
        <v>486</v>
      </c>
      <c r="G29" s="6" t="s">
        <v>3889</v>
      </c>
      <c r="H29" s="6" t="s">
        <v>68</v>
      </c>
      <c r="I29" s="6" t="s">
        <v>3891</v>
      </c>
      <c r="J29" s="7" t="s">
        <v>3482</v>
      </c>
      <c r="K29" s="6" t="s">
        <v>2064</v>
      </c>
      <c r="L29" s="7" t="s">
        <v>5741</v>
      </c>
      <c r="M29" s="6" t="s">
        <v>465</v>
      </c>
      <c r="N29" s="277" t="s">
        <v>6040</v>
      </c>
      <c r="O29" s="283"/>
    </row>
    <row r="30" spans="1:15" x14ac:dyDescent="0.3">
      <c r="A30" s="7" t="s">
        <v>485</v>
      </c>
      <c r="B30" s="7" t="s">
        <v>3881</v>
      </c>
      <c r="C30" s="7" t="s">
        <v>5675</v>
      </c>
      <c r="D30" s="288" t="s">
        <v>212</v>
      </c>
      <c r="E30" s="276" t="s">
        <v>721</v>
      </c>
      <c r="F30" s="6" t="s">
        <v>483</v>
      </c>
      <c r="G30" s="6" t="s">
        <v>3880</v>
      </c>
      <c r="H30" s="6" t="s">
        <v>68</v>
      </c>
      <c r="I30" s="6" t="s">
        <v>3882</v>
      </c>
      <c r="J30" s="7" t="s">
        <v>3482</v>
      </c>
      <c r="K30" s="6" t="s">
        <v>2064</v>
      </c>
      <c r="L30" s="7" t="s">
        <v>5741</v>
      </c>
      <c r="M30" s="6" t="s">
        <v>473</v>
      </c>
      <c r="N30" s="277" t="s">
        <v>6040</v>
      </c>
      <c r="O30" s="283"/>
    </row>
    <row r="31" spans="1:15" x14ac:dyDescent="0.3">
      <c r="A31" s="7" t="s">
        <v>4556</v>
      </c>
      <c r="B31" s="7" t="s">
        <v>4809</v>
      </c>
      <c r="C31" s="7" t="s">
        <v>5675</v>
      </c>
      <c r="D31" s="288" t="s">
        <v>212</v>
      </c>
      <c r="E31" s="276" t="s">
        <v>721</v>
      </c>
      <c r="F31" s="6" t="s">
        <v>1655</v>
      </c>
      <c r="G31" s="6" t="s">
        <v>4808</v>
      </c>
      <c r="H31" s="6" t="s">
        <v>68</v>
      </c>
      <c r="I31" s="6" t="s">
        <v>4810</v>
      </c>
      <c r="J31" s="7" t="s">
        <v>1594</v>
      </c>
      <c r="K31" s="6" t="s">
        <v>2064</v>
      </c>
      <c r="L31" s="7" t="s">
        <v>600</v>
      </c>
      <c r="M31" s="6" t="s">
        <v>5679</v>
      </c>
      <c r="N31" s="277" t="s">
        <v>6040</v>
      </c>
      <c r="O31" s="283"/>
    </row>
    <row r="32" spans="1:15" x14ac:dyDescent="0.3">
      <c r="A32" s="7" t="s">
        <v>4556</v>
      </c>
      <c r="B32" s="7" t="s">
        <v>4812</v>
      </c>
      <c r="C32" s="7" t="s">
        <v>5675</v>
      </c>
      <c r="D32" s="288" t="s">
        <v>205</v>
      </c>
      <c r="E32" s="276" t="s">
        <v>1601</v>
      </c>
      <c r="F32" s="6" t="s">
        <v>1655</v>
      </c>
      <c r="G32" s="6" t="s">
        <v>4811</v>
      </c>
      <c r="H32" s="6" t="s">
        <v>68</v>
      </c>
      <c r="I32" s="6" t="s">
        <v>4810</v>
      </c>
      <c r="J32" s="7" t="s">
        <v>1599</v>
      </c>
      <c r="K32" s="6" t="s">
        <v>2064</v>
      </c>
      <c r="L32" s="7" t="s">
        <v>600</v>
      </c>
      <c r="M32" s="6" t="s">
        <v>5679</v>
      </c>
      <c r="N32" s="277" t="s">
        <v>6040</v>
      </c>
      <c r="O32" s="283"/>
    </row>
    <row r="33" spans="1:15" x14ac:dyDescent="0.3">
      <c r="A33" s="7" t="s">
        <v>4556</v>
      </c>
      <c r="B33" s="7" t="s">
        <v>4709</v>
      </c>
      <c r="C33" s="7" t="s">
        <v>5675</v>
      </c>
      <c r="D33" s="288" t="s">
        <v>139</v>
      </c>
      <c r="E33" s="276" t="s">
        <v>721</v>
      </c>
      <c r="F33" s="6" t="s">
        <v>1643</v>
      </c>
      <c r="G33" s="6" t="s">
        <v>4708</v>
      </c>
      <c r="H33" s="6" t="s">
        <v>68</v>
      </c>
      <c r="I33" s="6" t="s">
        <v>4710</v>
      </c>
      <c r="J33" s="7" t="s">
        <v>1588</v>
      </c>
      <c r="K33" s="6" t="s">
        <v>2064</v>
      </c>
      <c r="L33" s="7" t="s">
        <v>600</v>
      </c>
      <c r="M33" s="6" t="s">
        <v>5680</v>
      </c>
      <c r="N33" s="277" t="s">
        <v>6040</v>
      </c>
      <c r="O33" s="283"/>
    </row>
    <row r="34" spans="1:15" x14ac:dyDescent="0.3">
      <c r="A34" s="7" t="s">
        <v>4556</v>
      </c>
      <c r="B34" s="7" t="s">
        <v>4712</v>
      </c>
      <c r="C34" s="7" t="s">
        <v>5675</v>
      </c>
      <c r="D34" s="288" t="s">
        <v>212</v>
      </c>
      <c r="E34" s="276" t="s">
        <v>1601</v>
      </c>
      <c r="F34" s="6" t="s">
        <v>1643</v>
      </c>
      <c r="G34" s="6" t="s">
        <v>4711</v>
      </c>
      <c r="H34" s="6" t="s">
        <v>68</v>
      </c>
      <c r="I34" s="6" t="s">
        <v>4710</v>
      </c>
      <c r="J34" s="7" t="s">
        <v>1594</v>
      </c>
      <c r="K34" s="6" t="s">
        <v>2064</v>
      </c>
      <c r="L34" s="7" t="s">
        <v>600</v>
      </c>
      <c r="M34" s="6" t="s">
        <v>5680</v>
      </c>
      <c r="N34" s="277" t="s">
        <v>6040</v>
      </c>
      <c r="O34" s="283"/>
    </row>
    <row r="35" spans="1:15" x14ac:dyDescent="0.3">
      <c r="A35" s="7" t="s">
        <v>4556</v>
      </c>
      <c r="B35" s="7" t="s">
        <v>4714</v>
      </c>
      <c r="C35" s="7" t="s">
        <v>5675</v>
      </c>
      <c r="D35" s="288" t="s">
        <v>205</v>
      </c>
      <c r="E35" s="276" t="s">
        <v>1601</v>
      </c>
      <c r="F35" s="6" t="s">
        <v>1643</v>
      </c>
      <c r="G35" s="6" t="s">
        <v>4713</v>
      </c>
      <c r="H35" s="6" t="s">
        <v>68</v>
      </c>
      <c r="I35" s="6" t="s">
        <v>4710</v>
      </c>
      <c r="J35" s="7" t="s">
        <v>1599</v>
      </c>
      <c r="K35" s="6" t="s">
        <v>2064</v>
      </c>
      <c r="L35" s="7" t="s">
        <v>600</v>
      </c>
      <c r="M35" s="6" t="s">
        <v>5680</v>
      </c>
      <c r="N35" s="277" t="s">
        <v>6040</v>
      </c>
      <c r="O35" s="283"/>
    </row>
    <row r="36" spans="1:15" x14ac:dyDescent="0.3">
      <c r="A36" s="7" t="s">
        <v>4556</v>
      </c>
      <c r="B36" s="7" t="s">
        <v>4759</v>
      </c>
      <c r="C36" s="7" t="s">
        <v>5675</v>
      </c>
      <c r="D36" s="288" t="s">
        <v>212</v>
      </c>
      <c r="E36" s="276" t="s">
        <v>721</v>
      </c>
      <c r="F36" s="6" t="s">
        <v>1649</v>
      </c>
      <c r="G36" s="6" t="s">
        <v>4758</v>
      </c>
      <c r="H36" s="6" t="s">
        <v>68</v>
      </c>
      <c r="I36" s="6" t="s">
        <v>4760</v>
      </c>
      <c r="J36" s="7" t="s">
        <v>1594</v>
      </c>
      <c r="K36" s="6" t="s">
        <v>2064</v>
      </c>
      <c r="L36" s="7" t="s">
        <v>600</v>
      </c>
      <c r="M36" s="6" t="s">
        <v>5688</v>
      </c>
      <c r="N36" s="277" t="s">
        <v>6040</v>
      </c>
      <c r="O36" s="283"/>
    </row>
    <row r="37" spans="1:15" x14ac:dyDescent="0.3">
      <c r="A37" s="7" t="s">
        <v>4556</v>
      </c>
      <c r="B37" s="7" t="s">
        <v>4762</v>
      </c>
      <c r="C37" s="7" t="s">
        <v>5675</v>
      </c>
      <c r="D37" s="288" t="s">
        <v>205</v>
      </c>
      <c r="E37" s="276" t="s">
        <v>1601</v>
      </c>
      <c r="F37" s="6" t="s">
        <v>1649</v>
      </c>
      <c r="G37" s="6" t="s">
        <v>4761</v>
      </c>
      <c r="H37" s="6" t="s">
        <v>68</v>
      </c>
      <c r="I37" s="6" t="s">
        <v>4760</v>
      </c>
      <c r="J37" s="7" t="s">
        <v>1599</v>
      </c>
      <c r="K37" s="6" t="s">
        <v>2064</v>
      </c>
      <c r="L37" s="7" t="s">
        <v>600</v>
      </c>
      <c r="M37" s="6" t="s">
        <v>5688</v>
      </c>
      <c r="N37" s="277" t="s">
        <v>6040</v>
      </c>
      <c r="O37" s="283"/>
    </row>
    <row r="38" spans="1:15" x14ac:dyDescent="0.3">
      <c r="A38" s="7" t="s">
        <v>4556</v>
      </c>
      <c r="B38" s="7" t="s">
        <v>4837</v>
      </c>
      <c r="C38" s="7" t="s">
        <v>5675</v>
      </c>
      <c r="D38" s="288" t="s">
        <v>205</v>
      </c>
      <c r="E38" s="276" t="s">
        <v>721</v>
      </c>
      <c r="F38" s="6" t="s">
        <v>1658</v>
      </c>
      <c r="G38" s="6" t="s">
        <v>4836</v>
      </c>
      <c r="H38" s="6" t="s">
        <v>68</v>
      </c>
      <c r="I38" s="6" t="s">
        <v>4838</v>
      </c>
      <c r="J38" s="7" t="s">
        <v>1599</v>
      </c>
      <c r="K38" s="6" t="s">
        <v>2064</v>
      </c>
      <c r="L38" s="7" t="s">
        <v>600</v>
      </c>
      <c r="M38" s="6" t="s">
        <v>5681</v>
      </c>
      <c r="N38" s="277" t="s">
        <v>6040</v>
      </c>
      <c r="O38" s="283"/>
    </row>
    <row r="39" spans="1:15" x14ac:dyDescent="0.3">
      <c r="A39" s="7" t="s">
        <v>4556</v>
      </c>
      <c r="B39" s="7" t="s">
        <v>4840</v>
      </c>
      <c r="C39" s="7" t="s">
        <v>5675</v>
      </c>
      <c r="D39" s="288" t="s">
        <v>205</v>
      </c>
      <c r="E39" s="276" t="s">
        <v>721</v>
      </c>
      <c r="F39" s="6" t="s">
        <v>1658</v>
      </c>
      <c r="G39" s="6" t="s">
        <v>4839</v>
      </c>
      <c r="H39" s="6" t="s">
        <v>68</v>
      </c>
      <c r="I39" s="6" t="s">
        <v>4841</v>
      </c>
      <c r="J39" s="7" t="s">
        <v>1599</v>
      </c>
      <c r="K39" s="6" t="s">
        <v>2064</v>
      </c>
      <c r="L39" s="7" t="s">
        <v>600</v>
      </c>
      <c r="M39" s="6" t="s">
        <v>5682</v>
      </c>
      <c r="N39" s="277" t="s">
        <v>6040</v>
      </c>
      <c r="O39" s="283"/>
    </row>
    <row r="40" spans="1:15" x14ac:dyDescent="0.3">
      <c r="A40" s="7" t="s">
        <v>4556</v>
      </c>
      <c r="B40" s="7" t="s">
        <v>4600</v>
      </c>
      <c r="C40" s="7" t="s">
        <v>17</v>
      </c>
      <c r="D40" s="288" t="s">
        <v>205</v>
      </c>
      <c r="E40" s="276" t="s">
        <v>944</v>
      </c>
      <c r="F40" s="6" t="s">
        <v>1618</v>
      </c>
      <c r="G40" s="6" t="s">
        <v>4599</v>
      </c>
      <c r="H40" s="6" t="s">
        <v>68</v>
      </c>
      <c r="I40" s="6" t="s">
        <v>4601</v>
      </c>
      <c r="J40" s="7" t="s">
        <v>1599</v>
      </c>
      <c r="K40" s="6" t="s">
        <v>2064</v>
      </c>
      <c r="L40" s="7" t="s">
        <v>600</v>
      </c>
      <c r="M40" s="6" t="s">
        <v>5683</v>
      </c>
      <c r="N40" s="277" t="s">
        <v>6040</v>
      </c>
      <c r="O40" s="283"/>
    </row>
    <row r="41" spans="1:15" x14ac:dyDescent="0.3">
      <c r="A41" s="7" t="s">
        <v>4556</v>
      </c>
      <c r="B41" s="7" t="s">
        <v>4873</v>
      </c>
      <c r="C41" s="7" t="s">
        <v>1416</v>
      </c>
      <c r="D41" s="288" t="s">
        <v>205</v>
      </c>
      <c r="E41" s="276" t="s">
        <v>721</v>
      </c>
      <c r="F41" s="6" t="s">
        <v>1658</v>
      </c>
      <c r="G41" s="6" t="s">
        <v>4872</v>
      </c>
      <c r="H41" s="6" t="s">
        <v>68</v>
      </c>
      <c r="I41" s="6" t="s">
        <v>4874</v>
      </c>
      <c r="J41" s="7" t="s">
        <v>1599</v>
      </c>
      <c r="K41" s="6" t="s">
        <v>2064</v>
      </c>
      <c r="L41" s="7" t="s">
        <v>600</v>
      </c>
      <c r="M41" s="6" t="s">
        <v>508</v>
      </c>
      <c r="N41" s="277" t="s">
        <v>6040</v>
      </c>
      <c r="O41" s="283"/>
    </row>
    <row r="42" spans="1:15" x14ac:dyDescent="0.3">
      <c r="A42" s="7" t="s">
        <v>4556</v>
      </c>
      <c r="B42" s="7" t="s">
        <v>4658</v>
      </c>
      <c r="C42" s="7" t="s">
        <v>1416</v>
      </c>
      <c r="D42" s="288" t="s">
        <v>367</v>
      </c>
      <c r="E42" s="276" t="s">
        <v>721</v>
      </c>
      <c r="F42" s="6" t="s">
        <v>1635</v>
      </c>
      <c r="G42" s="6" t="s">
        <v>4657</v>
      </c>
      <c r="H42" s="6" t="s">
        <v>68</v>
      </c>
      <c r="I42" s="6" t="s">
        <v>4659</v>
      </c>
      <c r="J42" s="7" t="s">
        <v>4638</v>
      </c>
      <c r="K42" s="6" t="s">
        <v>2064</v>
      </c>
      <c r="L42" s="7" t="s">
        <v>600</v>
      </c>
      <c r="M42" s="6" t="s">
        <v>5684</v>
      </c>
      <c r="N42" s="277" t="s">
        <v>6040</v>
      </c>
      <c r="O42" s="283"/>
    </row>
    <row r="43" spans="1:15" x14ac:dyDescent="0.3">
      <c r="A43" s="7" t="s">
        <v>4556</v>
      </c>
      <c r="B43" s="7" t="s">
        <v>4661</v>
      </c>
      <c r="C43" s="7" t="s">
        <v>1416</v>
      </c>
      <c r="D43" s="288" t="s">
        <v>139</v>
      </c>
      <c r="E43" s="276" t="s">
        <v>721</v>
      </c>
      <c r="F43" s="6" t="s">
        <v>1635</v>
      </c>
      <c r="G43" s="6" t="s">
        <v>4660</v>
      </c>
      <c r="H43" s="6" t="s">
        <v>68</v>
      </c>
      <c r="I43" s="6" t="s">
        <v>4659</v>
      </c>
      <c r="J43" s="7" t="s">
        <v>1588</v>
      </c>
      <c r="K43" s="6" t="s">
        <v>2064</v>
      </c>
      <c r="L43" s="7" t="s">
        <v>600</v>
      </c>
      <c r="M43" s="6" t="s">
        <v>5684</v>
      </c>
      <c r="N43" s="277" t="s">
        <v>6040</v>
      </c>
      <c r="O43" s="283"/>
    </row>
    <row r="44" spans="1:15" x14ac:dyDescent="0.3">
      <c r="A44" s="7" t="s">
        <v>4556</v>
      </c>
      <c r="B44" s="7" t="s">
        <v>4663</v>
      </c>
      <c r="C44" s="7" t="s">
        <v>1416</v>
      </c>
      <c r="D44" s="288" t="s">
        <v>212</v>
      </c>
      <c r="E44" s="276" t="s">
        <v>721</v>
      </c>
      <c r="F44" s="6" t="s">
        <v>1635</v>
      </c>
      <c r="G44" s="6" t="s">
        <v>4662</v>
      </c>
      <c r="H44" s="6" t="s">
        <v>68</v>
      </c>
      <c r="I44" s="6" t="s">
        <v>4659</v>
      </c>
      <c r="J44" s="7" t="s">
        <v>1594</v>
      </c>
      <c r="K44" s="6" t="s">
        <v>2064</v>
      </c>
      <c r="L44" s="7" t="s">
        <v>600</v>
      </c>
      <c r="M44" s="6" t="s">
        <v>5684</v>
      </c>
      <c r="N44" s="277" t="s">
        <v>6040</v>
      </c>
      <c r="O44" s="283"/>
    </row>
    <row r="45" spans="1:15" x14ac:dyDescent="0.3">
      <c r="A45" s="7" t="s">
        <v>4556</v>
      </c>
      <c r="B45" s="7" t="s">
        <v>4665</v>
      </c>
      <c r="C45" s="7" t="s">
        <v>1416</v>
      </c>
      <c r="D45" s="288" t="s">
        <v>205</v>
      </c>
      <c r="E45" s="276" t="s">
        <v>721</v>
      </c>
      <c r="F45" s="6" t="s">
        <v>1635</v>
      </c>
      <c r="G45" s="6" t="s">
        <v>4664</v>
      </c>
      <c r="H45" s="6" t="s">
        <v>68</v>
      </c>
      <c r="I45" s="6" t="s">
        <v>4659</v>
      </c>
      <c r="J45" s="7" t="s">
        <v>1599</v>
      </c>
      <c r="K45" s="6" t="s">
        <v>2064</v>
      </c>
      <c r="L45" s="7" t="s">
        <v>600</v>
      </c>
      <c r="M45" s="6" t="s">
        <v>5684</v>
      </c>
      <c r="N45" s="277" t="s">
        <v>6040</v>
      </c>
      <c r="O45" s="283"/>
    </row>
    <row r="46" spans="1:15" x14ac:dyDescent="0.3">
      <c r="A46" s="7" t="s">
        <v>4556</v>
      </c>
      <c r="B46" s="7" t="s">
        <v>4817</v>
      </c>
      <c r="C46" s="7" t="s">
        <v>1416</v>
      </c>
      <c r="D46" s="288" t="s">
        <v>212</v>
      </c>
      <c r="E46" s="276" t="s">
        <v>721</v>
      </c>
      <c r="F46" s="6" t="s">
        <v>1655</v>
      </c>
      <c r="G46" s="6" t="s">
        <v>4816</v>
      </c>
      <c r="H46" s="6" t="s">
        <v>68</v>
      </c>
      <c r="I46" s="6" t="s">
        <v>4818</v>
      </c>
      <c r="J46" s="7" t="s">
        <v>1594</v>
      </c>
      <c r="K46" s="6" t="s">
        <v>2064</v>
      </c>
      <c r="L46" s="7" t="s">
        <v>600</v>
      </c>
      <c r="M46" s="6" t="s">
        <v>5685</v>
      </c>
      <c r="N46" s="277" t="s">
        <v>6040</v>
      </c>
      <c r="O46" s="283"/>
    </row>
    <row r="47" spans="1:15" x14ac:dyDescent="0.3">
      <c r="A47" s="7" t="s">
        <v>4556</v>
      </c>
      <c r="B47" s="7" t="s">
        <v>4820</v>
      </c>
      <c r="C47" s="7" t="s">
        <v>1416</v>
      </c>
      <c r="D47" s="288" t="s">
        <v>205</v>
      </c>
      <c r="E47" s="276" t="s">
        <v>1601</v>
      </c>
      <c r="F47" s="6" t="s">
        <v>1655</v>
      </c>
      <c r="G47" s="6" t="s">
        <v>4819</v>
      </c>
      <c r="H47" s="6" t="s">
        <v>68</v>
      </c>
      <c r="I47" s="6" t="s">
        <v>4818</v>
      </c>
      <c r="J47" s="7" t="s">
        <v>1599</v>
      </c>
      <c r="K47" s="6" t="s">
        <v>2064</v>
      </c>
      <c r="L47" s="7" t="s">
        <v>600</v>
      </c>
      <c r="M47" s="6" t="s">
        <v>5685</v>
      </c>
      <c r="N47" s="277" t="s">
        <v>6040</v>
      </c>
      <c r="O47" s="283"/>
    </row>
    <row r="48" spans="1:15" x14ac:dyDescent="0.3">
      <c r="A48" s="7" t="s">
        <v>4556</v>
      </c>
      <c r="B48" s="7" t="s">
        <v>4822</v>
      </c>
      <c r="C48" s="7" t="s">
        <v>1416</v>
      </c>
      <c r="D48" s="288" t="s">
        <v>212</v>
      </c>
      <c r="E48" s="276" t="s">
        <v>721</v>
      </c>
      <c r="F48" s="6" t="s">
        <v>1655</v>
      </c>
      <c r="G48" s="6" t="s">
        <v>4821</v>
      </c>
      <c r="H48" s="6" t="s">
        <v>68</v>
      </c>
      <c r="I48" s="6" t="s">
        <v>4823</v>
      </c>
      <c r="J48" s="7" t="s">
        <v>1594</v>
      </c>
      <c r="K48" s="6" t="s">
        <v>2064</v>
      </c>
      <c r="L48" s="7" t="s">
        <v>600</v>
      </c>
      <c r="M48" s="6" t="s">
        <v>5685</v>
      </c>
      <c r="N48" s="277" t="s">
        <v>6040</v>
      </c>
      <c r="O48" s="283"/>
    </row>
    <row r="49" spans="1:15" x14ac:dyDescent="0.3">
      <c r="A49" s="7" t="s">
        <v>4556</v>
      </c>
      <c r="B49" s="7" t="s">
        <v>4825</v>
      </c>
      <c r="C49" s="7" t="s">
        <v>1416</v>
      </c>
      <c r="D49" s="288" t="s">
        <v>205</v>
      </c>
      <c r="E49" s="276" t="s">
        <v>721</v>
      </c>
      <c r="F49" s="6" t="s">
        <v>1655</v>
      </c>
      <c r="G49" s="6" t="s">
        <v>4824</v>
      </c>
      <c r="H49" s="6" t="s">
        <v>68</v>
      </c>
      <c r="I49" s="6" t="s">
        <v>4823</v>
      </c>
      <c r="J49" s="7" t="s">
        <v>1599</v>
      </c>
      <c r="K49" s="6" t="s">
        <v>2064</v>
      </c>
      <c r="L49" s="7" t="s">
        <v>600</v>
      </c>
      <c r="M49" s="6" t="s">
        <v>5685</v>
      </c>
      <c r="N49" s="277" t="s">
        <v>6040</v>
      </c>
      <c r="O49" s="283"/>
    </row>
    <row r="50" spans="1:15" x14ac:dyDescent="0.3">
      <c r="A50" s="7" t="s">
        <v>4556</v>
      </c>
      <c r="B50" s="7" t="s">
        <v>4655</v>
      </c>
      <c r="C50" s="7" t="s">
        <v>1416</v>
      </c>
      <c r="D50" s="288" t="s">
        <v>367</v>
      </c>
      <c r="E50" s="276" t="s">
        <v>721</v>
      </c>
      <c r="F50" s="6" t="s">
        <v>1635</v>
      </c>
      <c r="G50" s="6" t="s">
        <v>4654</v>
      </c>
      <c r="H50" s="6" t="s">
        <v>68</v>
      </c>
      <c r="I50" s="6" t="s">
        <v>4656</v>
      </c>
      <c r="J50" s="7" t="s">
        <v>4638</v>
      </c>
      <c r="K50" s="6" t="s">
        <v>2064</v>
      </c>
      <c r="L50" s="7" t="s">
        <v>600</v>
      </c>
      <c r="M50" s="6" t="s">
        <v>5686</v>
      </c>
      <c r="N50" s="277" t="s">
        <v>6040</v>
      </c>
      <c r="O50" s="283"/>
    </row>
    <row r="51" spans="1:15" x14ac:dyDescent="0.3">
      <c r="A51" s="7" t="s">
        <v>4556</v>
      </c>
      <c r="B51" s="7" t="s">
        <v>4646</v>
      </c>
      <c r="C51" s="7" t="s">
        <v>5675</v>
      </c>
      <c r="D51" s="288" t="s">
        <v>139</v>
      </c>
      <c r="E51" s="276" t="s">
        <v>1601</v>
      </c>
      <c r="F51" s="6" t="s">
        <v>1635</v>
      </c>
      <c r="G51" s="6" t="s">
        <v>4645</v>
      </c>
      <c r="H51" s="6" t="s">
        <v>68</v>
      </c>
      <c r="I51" s="6" t="s">
        <v>4647</v>
      </c>
      <c r="J51" s="7" t="s">
        <v>1588</v>
      </c>
      <c r="K51" s="6" t="s">
        <v>2064</v>
      </c>
      <c r="L51" s="7" t="s">
        <v>600</v>
      </c>
      <c r="M51" s="6" t="s">
        <v>5686</v>
      </c>
      <c r="N51" s="277" t="s">
        <v>6040</v>
      </c>
      <c r="O51" s="283"/>
    </row>
    <row r="52" spans="1:15" x14ac:dyDescent="0.3">
      <c r="A52" s="7" t="s">
        <v>4556</v>
      </c>
      <c r="B52" s="7" t="s">
        <v>4649</v>
      </c>
      <c r="C52" s="7" t="s">
        <v>5675</v>
      </c>
      <c r="D52" s="288" t="s">
        <v>212</v>
      </c>
      <c r="E52" s="276" t="s">
        <v>1601</v>
      </c>
      <c r="F52" s="6" t="s">
        <v>1635</v>
      </c>
      <c r="G52" s="6" t="s">
        <v>4648</v>
      </c>
      <c r="H52" s="6" t="s">
        <v>68</v>
      </c>
      <c r="I52" s="6" t="s">
        <v>4650</v>
      </c>
      <c r="J52" s="7" t="s">
        <v>1594</v>
      </c>
      <c r="K52" s="6" t="s">
        <v>2064</v>
      </c>
      <c r="L52" s="7" t="s">
        <v>600</v>
      </c>
      <c r="M52" s="6" t="s">
        <v>5686</v>
      </c>
      <c r="N52" s="277" t="s">
        <v>6040</v>
      </c>
      <c r="O52" s="283"/>
    </row>
    <row r="53" spans="1:15" x14ac:dyDescent="0.3">
      <c r="A53" s="7" t="s">
        <v>4556</v>
      </c>
      <c r="B53" s="7" t="s">
        <v>4652</v>
      </c>
      <c r="C53" s="7" t="s">
        <v>5675</v>
      </c>
      <c r="D53" s="288" t="s">
        <v>205</v>
      </c>
      <c r="E53" s="276" t="s">
        <v>1601</v>
      </c>
      <c r="F53" s="6" t="s">
        <v>1635</v>
      </c>
      <c r="G53" s="6" t="s">
        <v>4651</v>
      </c>
      <c r="H53" s="6" t="s">
        <v>68</v>
      </c>
      <c r="I53" s="6" t="s">
        <v>4653</v>
      </c>
      <c r="J53" s="7" t="s">
        <v>1599</v>
      </c>
      <c r="K53" s="6" t="s">
        <v>2064</v>
      </c>
      <c r="L53" s="7" t="s">
        <v>600</v>
      </c>
      <c r="M53" s="6" t="s">
        <v>5686</v>
      </c>
      <c r="N53" s="277" t="s">
        <v>6040</v>
      </c>
      <c r="O53" s="283"/>
    </row>
    <row r="54" spans="1:15" x14ac:dyDescent="0.3">
      <c r="A54" s="7" t="s">
        <v>4556</v>
      </c>
      <c r="B54" s="7" t="s">
        <v>4827</v>
      </c>
      <c r="C54" s="7" t="s">
        <v>1416</v>
      </c>
      <c r="D54" s="288" t="s">
        <v>205</v>
      </c>
      <c r="E54" s="276" t="s">
        <v>1601</v>
      </c>
      <c r="F54" s="6" t="s">
        <v>1655</v>
      </c>
      <c r="G54" s="6" t="s">
        <v>4826</v>
      </c>
      <c r="H54" s="6" t="s">
        <v>68</v>
      </c>
      <c r="I54" s="6" t="s">
        <v>4828</v>
      </c>
      <c r="J54" s="7" t="s">
        <v>1599</v>
      </c>
      <c r="K54" s="6" t="s">
        <v>2064</v>
      </c>
      <c r="L54" s="7" t="s">
        <v>600</v>
      </c>
      <c r="M54" s="6" t="s">
        <v>5685</v>
      </c>
      <c r="N54" s="277" t="s">
        <v>6040</v>
      </c>
      <c r="O54" s="283"/>
    </row>
    <row r="55" spans="1:15" x14ac:dyDescent="0.3">
      <c r="A55" s="7" t="s">
        <v>4556</v>
      </c>
      <c r="B55" s="7" t="s">
        <v>4814</v>
      </c>
      <c r="C55" s="7" t="s">
        <v>5675</v>
      </c>
      <c r="D55" s="288" t="s">
        <v>212</v>
      </c>
      <c r="E55" s="276" t="s">
        <v>721</v>
      </c>
      <c r="F55" s="6" t="s">
        <v>1655</v>
      </c>
      <c r="G55" s="6" t="s">
        <v>4813</v>
      </c>
      <c r="H55" s="6" t="s">
        <v>68</v>
      </c>
      <c r="I55" s="6" t="s">
        <v>4815</v>
      </c>
      <c r="J55" s="7" t="s">
        <v>1594</v>
      </c>
      <c r="K55" s="6" t="s">
        <v>2064</v>
      </c>
      <c r="L55" s="7" t="s">
        <v>600</v>
      </c>
      <c r="M55" s="6" t="s">
        <v>5685</v>
      </c>
      <c r="N55" s="277" t="s">
        <v>6040</v>
      </c>
      <c r="O55" s="283"/>
    </row>
    <row r="56" spans="1:15" x14ac:dyDescent="0.3">
      <c r="A56" s="7" t="s">
        <v>4556</v>
      </c>
      <c r="B56" s="7" t="s">
        <v>4732</v>
      </c>
      <c r="C56" s="7" t="s">
        <v>5675</v>
      </c>
      <c r="D56" s="288" t="s">
        <v>212</v>
      </c>
      <c r="E56" s="276" t="s">
        <v>721</v>
      </c>
      <c r="F56" s="6" t="s">
        <v>1646</v>
      </c>
      <c r="G56" s="6" t="s">
        <v>4731</v>
      </c>
      <c r="H56" s="6" t="s">
        <v>68</v>
      </c>
      <c r="I56" s="6" t="s">
        <v>4733</v>
      </c>
      <c r="J56" s="7" t="s">
        <v>1594</v>
      </c>
      <c r="K56" s="6" t="s">
        <v>2064</v>
      </c>
      <c r="L56" s="7" t="s">
        <v>600</v>
      </c>
      <c r="M56" s="6" t="s">
        <v>5687</v>
      </c>
      <c r="N56" s="277" t="s">
        <v>6040</v>
      </c>
      <c r="O56" s="283"/>
    </row>
    <row r="57" spans="1:15" x14ac:dyDescent="0.3">
      <c r="A57" s="7" t="s">
        <v>4556</v>
      </c>
      <c r="B57" s="7" t="s">
        <v>4756</v>
      </c>
      <c r="C57" s="7" t="s">
        <v>1416</v>
      </c>
      <c r="D57" s="288" t="s">
        <v>205</v>
      </c>
      <c r="E57" s="276" t="s">
        <v>1601</v>
      </c>
      <c r="F57" s="6" t="s">
        <v>1646</v>
      </c>
      <c r="G57" s="6" t="s">
        <v>4755</v>
      </c>
      <c r="H57" s="6" t="s">
        <v>68</v>
      </c>
      <c r="I57" s="6" t="s">
        <v>4757</v>
      </c>
      <c r="J57" s="7" t="s">
        <v>1599</v>
      </c>
      <c r="K57" s="6" t="s">
        <v>2064</v>
      </c>
      <c r="L57" s="7" t="s">
        <v>600</v>
      </c>
      <c r="M57" s="6" t="s">
        <v>5687</v>
      </c>
      <c r="N57" s="277" t="s">
        <v>6040</v>
      </c>
      <c r="O57" s="283"/>
    </row>
    <row r="58" spans="1:15" x14ac:dyDescent="0.3">
      <c r="A58" s="7" t="s">
        <v>4556</v>
      </c>
      <c r="B58" s="7" t="s">
        <v>4597</v>
      </c>
      <c r="C58" s="7" t="s">
        <v>5675</v>
      </c>
      <c r="D58" s="288" t="s">
        <v>205</v>
      </c>
      <c r="E58" s="276" t="s">
        <v>721</v>
      </c>
      <c r="F58" s="6" t="s">
        <v>1618</v>
      </c>
      <c r="G58" s="6" t="s">
        <v>4596</v>
      </c>
      <c r="H58" s="6" t="s">
        <v>68</v>
      </c>
      <c r="I58" s="6" t="s">
        <v>4598</v>
      </c>
      <c r="J58" s="7" t="s">
        <v>1599</v>
      </c>
      <c r="K58" s="6" t="s">
        <v>2064</v>
      </c>
      <c r="L58" s="7" t="s">
        <v>600</v>
      </c>
      <c r="M58" s="6" t="s">
        <v>830</v>
      </c>
      <c r="N58" s="277" t="s">
        <v>6040</v>
      </c>
      <c r="O58" s="283"/>
    </row>
    <row r="59" spans="1:15" x14ac:dyDescent="0.3">
      <c r="A59" s="7" t="s">
        <v>4556</v>
      </c>
      <c r="B59" s="7" t="s">
        <v>4764</v>
      </c>
      <c r="C59" s="7" t="s">
        <v>5675</v>
      </c>
      <c r="D59" s="288" t="s">
        <v>212</v>
      </c>
      <c r="E59" s="276" t="s">
        <v>721</v>
      </c>
      <c r="F59" s="6" t="s">
        <v>1649</v>
      </c>
      <c r="G59" s="6" t="s">
        <v>4763</v>
      </c>
      <c r="H59" s="6" t="s">
        <v>68</v>
      </c>
      <c r="I59" s="6" t="s">
        <v>4765</v>
      </c>
      <c r="J59" s="7" t="s">
        <v>1594</v>
      </c>
      <c r="K59" s="6" t="s">
        <v>2064</v>
      </c>
      <c r="L59" s="7" t="s">
        <v>600</v>
      </c>
      <c r="M59" s="6" t="s">
        <v>5688</v>
      </c>
      <c r="N59" s="277" t="s">
        <v>6040</v>
      </c>
      <c r="O59" s="283"/>
    </row>
    <row r="60" spans="1:15" x14ac:dyDescent="0.3">
      <c r="A60" s="7" t="s">
        <v>4556</v>
      </c>
      <c r="B60" s="7" t="s">
        <v>4767</v>
      </c>
      <c r="C60" s="7" t="s">
        <v>5675</v>
      </c>
      <c r="D60" s="288" t="s">
        <v>212</v>
      </c>
      <c r="E60" s="276" t="s">
        <v>721</v>
      </c>
      <c r="F60" s="6" t="s">
        <v>1649</v>
      </c>
      <c r="G60" s="6" t="s">
        <v>4766</v>
      </c>
      <c r="H60" s="6" t="s">
        <v>68</v>
      </c>
      <c r="I60" s="6" t="s">
        <v>4768</v>
      </c>
      <c r="J60" s="7" t="s">
        <v>1594</v>
      </c>
      <c r="K60" s="6" t="s">
        <v>2064</v>
      </c>
      <c r="L60" s="7" t="s">
        <v>600</v>
      </c>
      <c r="M60" s="6" t="s">
        <v>5688</v>
      </c>
      <c r="N60" s="277" t="s">
        <v>6040</v>
      </c>
      <c r="O60" s="283"/>
    </row>
    <row r="61" spans="1:15" x14ac:dyDescent="0.3">
      <c r="A61" s="7" t="s">
        <v>4556</v>
      </c>
      <c r="B61" s="7" t="s">
        <v>4603</v>
      </c>
      <c r="C61" s="7" t="s">
        <v>5675</v>
      </c>
      <c r="D61" s="288" t="s">
        <v>205</v>
      </c>
      <c r="E61" s="276" t="s">
        <v>721</v>
      </c>
      <c r="F61" s="6" t="s">
        <v>1620</v>
      </c>
      <c r="G61" s="6" t="s">
        <v>4602</v>
      </c>
      <c r="H61" s="6" t="s">
        <v>68</v>
      </c>
      <c r="I61" s="6" t="s">
        <v>4604</v>
      </c>
      <c r="J61" s="7" t="s">
        <v>1599</v>
      </c>
      <c r="K61" s="6" t="s">
        <v>2064</v>
      </c>
      <c r="L61" s="7" t="s">
        <v>600</v>
      </c>
      <c r="M61" s="6" t="s">
        <v>1263</v>
      </c>
      <c r="N61" s="277" t="s">
        <v>6040</v>
      </c>
      <c r="O61" s="283"/>
    </row>
    <row r="62" spans="1:15" x14ac:dyDescent="0.3">
      <c r="A62" s="7" t="s">
        <v>4556</v>
      </c>
      <c r="B62" s="7" t="s">
        <v>4790</v>
      </c>
      <c r="C62" s="7" t="s">
        <v>1416</v>
      </c>
      <c r="D62" s="288" t="s">
        <v>205</v>
      </c>
      <c r="E62" s="276" t="s">
        <v>1601</v>
      </c>
      <c r="F62" s="6" t="s">
        <v>1649</v>
      </c>
      <c r="G62" s="6" t="s">
        <v>4789</v>
      </c>
      <c r="H62" s="6" t="s">
        <v>68</v>
      </c>
      <c r="I62" s="6" t="s">
        <v>4791</v>
      </c>
      <c r="J62" s="7" t="s">
        <v>1599</v>
      </c>
      <c r="K62" s="6" t="s">
        <v>2064</v>
      </c>
      <c r="L62" s="7" t="s">
        <v>600</v>
      </c>
      <c r="M62" s="6" t="s">
        <v>5688</v>
      </c>
      <c r="N62" s="277" t="s">
        <v>6040</v>
      </c>
      <c r="O62" s="283"/>
    </row>
    <row r="63" spans="1:15" x14ac:dyDescent="0.3">
      <c r="A63" s="7" t="s">
        <v>4556</v>
      </c>
      <c r="B63" s="7" t="s">
        <v>4557</v>
      </c>
      <c r="C63" s="7" t="s">
        <v>1416</v>
      </c>
      <c r="D63" s="288" t="s">
        <v>205</v>
      </c>
      <c r="E63" s="276" t="s">
        <v>944</v>
      </c>
      <c r="F63" s="6" t="s">
        <v>1611</v>
      </c>
      <c r="G63" s="6" t="s">
        <v>4555</v>
      </c>
      <c r="H63" s="6" t="s">
        <v>68</v>
      </c>
      <c r="I63" s="6" t="s">
        <v>4558</v>
      </c>
      <c r="J63" s="7" t="s">
        <v>1599</v>
      </c>
      <c r="K63" s="6" t="s">
        <v>2064</v>
      </c>
      <c r="L63" s="7" t="s">
        <v>600</v>
      </c>
      <c r="M63" s="6" t="s">
        <v>1260</v>
      </c>
      <c r="N63" s="277" t="s">
        <v>6040</v>
      </c>
      <c r="O63" s="283"/>
    </row>
    <row r="64" spans="1:15" x14ac:dyDescent="0.3">
      <c r="A64" s="7" t="s">
        <v>4556</v>
      </c>
      <c r="B64" s="7" t="s">
        <v>4560</v>
      </c>
      <c r="C64" s="7" t="s">
        <v>1416</v>
      </c>
      <c r="D64" s="288" t="s">
        <v>205</v>
      </c>
      <c r="E64" s="276" t="s">
        <v>944</v>
      </c>
      <c r="F64" s="6" t="s">
        <v>1611</v>
      </c>
      <c r="G64" s="6" t="s">
        <v>4559</v>
      </c>
      <c r="H64" s="6" t="s">
        <v>68</v>
      </c>
      <c r="I64" s="6" t="s">
        <v>4561</v>
      </c>
      <c r="J64" s="7" t="s">
        <v>1599</v>
      </c>
      <c r="K64" s="6" t="s">
        <v>2064</v>
      </c>
      <c r="L64" s="7" t="s">
        <v>600</v>
      </c>
      <c r="M64" s="6" t="s">
        <v>1260</v>
      </c>
      <c r="N64" s="277" t="s">
        <v>6040</v>
      </c>
      <c r="O64" s="283"/>
    </row>
    <row r="65" spans="1:15" x14ac:dyDescent="0.3">
      <c r="A65" s="7" t="s">
        <v>4556</v>
      </c>
      <c r="B65" s="7" t="s">
        <v>4735</v>
      </c>
      <c r="C65" s="7" t="s">
        <v>5675</v>
      </c>
      <c r="D65" s="288" t="s">
        <v>212</v>
      </c>
      <c r="E65" s="276" t="s">
        <v>721</v>
      </c>
      <c r="F65" s="6" t="s">
        <v>1646</v>
      </c>
      <c r="G65" s="6" t="s">
        <v>4734</v>
      </c>
      <c r="H65" s="6" t="s">
        <v>68</v>
      </c>
      <c r="I65" s="6" t="s">
        <v>4736</v>
      </c>
      <c r="J65" s="7" t="s">
        <v>1594</v>
      </c>
      <c r="K65" s="6" t="s">
        <v>2064</v>
      </c>
      <c r="L65" s="7" t="s">
        <v>600</v>
      </c>
      <c r="M65" s="6" t="s">
        <v>5713</v>
      </c>
      <c r="N65" s="277" t="s">
        <v>6040</v>
      </c>
      <c r="O65" s="283"/>
    </row>
    <row r="66" spans="1:15" x14ac:dyDescent="0.3">
      <c r="A66" s="7" t="s">
        <v>4556</v>
      </c>
      <c r="B66" s="7" t="s">
        <v>4754</v>
      </c>
      <c r="C66" s="7" t="s">
        <v>1416</v>
      </c>
      <c r="D66" s="288" t="s">
        <v>205</v>
      </c>
      <c r="E66" s="276" t="s">
        <v>1601</v>
      </c>
      <c r="F66" s="6" t="s">
        <v>1646</v>
      </c>
      <c r="G66" s="6" t="s">
        <v>4753</v>
      </c>
      <c r="H66" s="6" t="s">
        <v>68</v>
      </c>
      <c r="I66" s="6" t="s">
        <v>4736</v>
      </c>
      <c r="J66" s="7" t="s">
        <v>1599</v>
      </c>
      <c r="K66" s="6" t="s">
        <v>2064</v>
      </c>
      <c r="L66" s="7" t="s">
        <v>600</v>
      </c>
      <c r="M66" s="6" t="s">
        <v>5713</v>
      </c>
      <c r="N66" s="277" t="s">
        <v>6040</v>
      </c>
      <c r="O66" s="283"/>
    </row>
    <row r="67" spans="1:15" x14ac:dyDescent="0.3">
      <c r="A67" s="7" t="s">
        <v>4556</v>
      </c>
      <c r="B67" s="7" t="s">
        <v>4868</v>
      </c>
      <c r="C67" s="7" t="s">
        <v>1416</v>
      </c>
      <c r="D67" s="288" t="s">
        <v>205</v>
      </c>
      <c r="E67" s="276" t="s">
        <v>721</v>
      </c>
      <c r="F67" s="6" t="s">
        <v>1658</v>
      </c>
      <c r="G67" s="6" t="s">
        <v>4867</v>
      </c>
      <c r="H67" s="6" t="s">
        <v>68</v>
      </c>
      <c r="I67" s="6" t="s">
        <v>4747</v>
      </c>
      <c r="J67" s="7" t="s">
        <v>1599</v>
      </c>
      <c r="K67" s="6" t="s">
        <v>2064</v>
      </c>
      <c r="L67" s="7" t="s">
        <v>600</v>
      </c>
      <c r="M67" s="6" t="s">
        <v>5689</v>
      </c>
      <c r="N67" s="277" t="s">
        <v>6040</v>
      </c>
      <c r="O67" s="283"/>
    </row>
    <row r="68" spans="1:15" x14ac:dyDescent="0.3">
      <c r="A68" s="7" t="s">
        <v>4556</v>
      </c>
      <c r="B68" s="7" t="s">
        <v>4855</v>
      </c>
      <c r="C68" s="7" t="s">
        <v>5675</v>
      </c>
      <c r="D68" s="288" t="s">
        <v>205</v>
      </c>
      <c r="E68" s="276" t="s">
        <v>721</v>
      </c>
      <c r="F68" s="6" t="s">
        <v>1658</v>
      </c>
      <c r="G68" s="6" t="s">
        <v>4854</v>
      </c>
      <c r="H68" s="6" t="s">
        <v>68</v>
      </c>
      <c r="I68" s="6" t="s">
        <v>4856</v>
      </c>
      <c r="J68" s="7" t="s">
        <v>1599</v>
      </c>
      <c r="K68" s="6" t="s">
        <v>2064</v>
      </c>
      <c r="L68" s="7" t="s">
        <v>600</v>
      </c>
      <c r="M68" s="6" t="s">
        <v>5689</v>
      </c>
      <c r="N68" s="277" t="s">
        <v>6040</v>
      </c>
      <c r="O68" s="283"/>
    </row>
    <row r="69" spans="1:15" x14ac:dyDescent="0.3">
      <c r="A69" s="7" t="s">
        <v>4556</v>
      </c>
      <c r="B69" s="7" t="s">
        <v>4743</v>
      </c>
      <c r="C69" s="7" t="s">
        <v>5675</v>
      </c>
      <c r="D69" s="288" t="s">
        <v>212</v>
      </c>
      <c r="E69" s="276" t="s">
        <v>721</v>
      </c>
      <c r="F69" s="6" t="s">
        <v>1646</v>
      </c>
      <c r="G69" s="6" t="s">
        <v>4742</v>
      </c>
      <c r="H69" s="6" t="s">
        <v>68</v>
      </c>
      <c r="I69" s="6" t="s">
        <v>4744</v>
      </c>
      <c r="J69" s="7" t="s">
        <v>1594</v>
      </c>
      <c r="K69" s="6" t="s">
        <v>2064</v>
      </c>
      <c r="L69" s="7" t="s">
        <v>600</v>
      </c>
      <c r="M69" s="6" t="s">
        <v>5690</v>
      </c>
      <c r="N69" s="277" t="s">
        <v>6040</v>
      </c>
      <c r="O69" s="283"/>
    </row>
    <row r="70" spans="1:15" x14ac:dyDescent="0.3">
      <c r="A70" s="7" t="s">
        <v>4556</v>
      </c>
      <c r="B70" s="7" t="s">
        <v>4746</v>
      </c>
      <c r="C70" s="7" t="s">
        <v>5675</v>
      </c>
      <c r="D70" s="288" t="s">
        <v>205</v>
      </c>
      <c r="E70" s="276" t="s">
        <v>1601</v>
      </c>
      <c r="F70" s="6" t="s">
        <v>1646</v>
      </c>
      <c r="G70" s="6" t="s">
        <v>4745</v>
      </c>
      <c r="H70" s="6" t="s">
        <v>68</v>
      </c>
      <c r="I70" s="6" t="s">
        <v>4747</v>
      </c>
      <c r="J70" s="7" t="s">
        <v>1599</v>
      </c>
      <c r="K70" s="6" t="s">
        <v>2064</v>
      </c>
      <c r="L70" s="7" t="s">
        <v>600</v>
      </c>
      <c r="M70" s="6" t="s">
        <v>5690</v>
      </c>
      <c r="N70" s="277" t="s">
        <v>6040</v>
      </c>
      <c r="O70" s="283"/>
    </row>
    <row r="71" spans="1:15" x14ac:dyDescent="0.3">
      <c r="A71" s="7" t="s">
        <v>4556</v>
      </c>
      <c r="B71" s="7" t="s">
        <v>4729</v>
      </c>
      <c r="C71" s="7" t="s">
        <v>1416</v>
      </c>
      <c r="D71" s="288" t="s">
        <v>139</v>
      </c>
      <c r="E71" s="276" t="s">
        <v>4236</v>
      </c>
      <c r="F71" s="6" t="s">
        <v>1643</v>
      </c>
      <c r="G71" s="6" t="s">
        <v>4728</v>
      </c>
      <c r="H71" s="6" t="s">
        <v>68</v>
      </c>
      <c r="I71" s="6" t="s">
        <v>4730</v>
      </c>
      <c r="J71" s="7" t="s">
        <v>1588</v>
      </c>
      <c r="K71" s="6" t="s">
        <v>2064</v>
      </c>
      <c r="L71" s="7" t="s">
        <v>600</v>
      </c>
      <c r="M71" s="6" t="s">
        <v>5691</v>
      </c>
      <c r="N71" s="277" t="s">
        <v>6040</v>
      </c>
      <c r="O71" s="283"/>
    </row>
    <row r="72" spans="1:15" x14ac:dyDescent="0.3">
      <c r="A72" s="7" t="s">
        <v>4556</v>
      </c>
      <c r="B72" s="7" t="s">
        <v>4862</v>
      </c>
      <c r="C72" s="7" t="s">
        <v>5675</v>
      </c>
      <c r="D72" s="288" t="s">
        <v>205</v>
      </c>
      <c r="E72" s="276" t="s">
        <v>721</v>
      </c>
      <c r="F72" s="6" t="s">
        <v>1658</v>
      </c>
      <c r="G72" s="6" t="s">
        <v>4861</v>
      </c>
      <c r="H72" s="6" t="s">
        <v>68</v>
      </c>
      <c r="I72" s="6" t="s">
        <v>4863</v>
      </c>
      <c r="J72" s="7" t="s">
        <v>1599</v>
      </c>
      <c r="K72" s="6" t="s">
        <v>2064</v>
      </c>
      <c r="L72" s="7" t="s">
        <v>600</v>
      </c>
      <c r="M72" s="6" t="s">
        <v>508</v>
      </c>
      <c r="N72" s="277" t="s">
        <v>6040</v>
      </c>
      <c r="O72" s="283"/>
    </row>
    <row r="73" spans="1:15" x14ac:dyDescent="0.3">
      <c r="A73" s="7" t="s">
        <v>4556</v>
      </c>
      <c r="B73" s="7" t="s">
        <v>4870</v>
      </c>
      <c r="C73" s="7" t="s">
        <v>1416</v>
      </c>
      <c r="D73" s="288" t="s">
        <v>205</v>
      </c>
      <c r="E73" s="276" t="s">
        <v>944</v>
      </c>
      <c r="F73" s="6" t="s">
        <v>1658</v>
      </c>
      <c r="G73" s="6" t="s">
        <v>4869</v>
      </c>
      <c r="H73" s="6" t="s">
        <v>68</v>
      </c>
      <c r="I73" s="6" t="s">
        <v>4871</v>
      </c>
      <c r="J73" s="7" t="s">
        <v>1599</v>
      </c>
      <c r="K73" s="6" t="s">
        <v>2064</v>
      </c>
      <c r="L73" s="7" t="s">
        <v>600</v>
      </c>
      <c r="M73" s="6" t="s">
        <v>5692</v>
      </c>
      <c r="N73" s="277" t="s">
        <v>6040</v>
      </c>
      <c r="O73" s="283"/>
    </row>
    <row r="74" spans="1:15" x14ac:dyDescent="0.3">
      <c r="A74" s="7" t="s">
        <v>4556</v>
      </c>
      <c r="B74" s="7" t="s">
        <v>4630</v>
      </c>
      <c r="C74" s="7" t="s">
        <v>1416</v>
      </c>
      <c r="D74" s="288" t="s">
        <v>468</v>
      </c>
      <c r="E74" s="276" t="s">
        <v>721</v>
      </c>
      <c r="F74" s="6" t="s">
        <v>1632</v>
      </c>
      <c r="G74" s="6" t="s">
        <v>4629</v>
      </c>
      <c r="H74" s="6" t="s">
        <v>68</v>
      </c>
      <c r="I74" s="6" t="s">
        <v>4632</v>
      </c>
      <c r="J74" s="7" t="s">
        <v>4631</v>
      </c>
      <c r="K74" s="6" t="s">
        <v>2064</v>
      </c>
      <c r="L74" s="7" t="s">
        <v>600</v>
      </c>
      <c r="M74" s="6" t="s">
        <v>1634</v>
      </c>
      <c r="N74" s="277" t="s">
        <v>6040</v>
      </c>
      <c r="O74" s="283"/>
    </row>
    <row r="75" spans="1:15" x14ac:dyDescent="0.3">
      <c r="A75" s="7" t="s">
        <v>4556</v>
      </c>
      <c r="B75" s="7" t="s">
        <v>4634</v>
      </c>
      <c r="C75" s="7" t="s">
        <v>1416</v>
      </c>
      <c r="D75" s="288" t="s">
        <v>472</v>
      </c>
      <c r="E75" s="276" t="s">
        <v>1601</v>
      </c>
      <c r="F75" s="6" t="s">
        <v>1632</v>
      </c>
      <c r="G75" s="6" t="s">
        <v>4633</v>
      </c>
      <c r="H75" s="6" t="s">
        <v>68</v>
      </c>
      <c r="I75" s="6" t="s">
        <v>4632</v>
      </c>
      <c r="J75" s="7" t="s">
        <v>4635</v>
      </c>
      <c r="K75" s="6" t="s">
        <v>2064</v>
      </c>
      <c r="L75" s="7" t="s">
        <v>600</v>
      </c>
      <c r="M75" s="6" t="s">
        <v>1634</v>
      </c>
      <c r="N75" s="277" t="s">
        <v>6040</v>
      </c>
      <c r="O75" s="283"/>
    </row>
    <row r="76" spans="1:15" x14ac:dyDescent="0.3">
      <c r="A76" s="7" t="s">
        <v>4556</v>
      </c>
      <c r="B76" s="7" t="s">
        <v>4637</v>
      </c>
      <c r="C76" s="7" t="s">
        <v>1416</v>
      </c>
      <c r="D76" s="288" t="s">
        <v>367</v>
      </c>
      <c r="E76" s="276" t="s">
        <v>1601</v>
      </c>
      <c r="F76" s="6" t="s">
        <v>1632</v>
      </c>
      <c r="G76" s="6" t="s">
        <v>4636</v>
      </c>
      <c r="H76" s="6" t="s">
        <v>68</v>
      </c>
      <c r="I76" s="6" t="s">
        <v>4632</v>
      </c>
      <c r="J76" s="7" t="s">
        <v>4638</v>
      </c>
      <c r="K76" s="6" t="s">
        <v>2064</v>
      </c>
      <c r="L76" s="7" t="s">
        <v>600</v>
      </c>
      <c r="M76" s="6" t="s">
        <v>1634</v>
      </c>
      <c r="N76" s="277" t="s">
        <v>6040</v>
      </c>
      <c r="O76" s="283"/>
    </row>
    <row r="77" spans="1:15" x14ac:dyDescent="0.3">
      <c r="A77" s="7" t="s">
        <v>4556</v>
      </c>
      <c r="B77" s="7" t="s">
        <v>4640</v>
      </c>
      <c r="C77" s="7" t="s">
        <v>1416</v>
      </c>
      <c r="D77" s="288" t="s">
        <v>139</v>
      </c>
      <c r="E77" s="276" t="s">
        <v>1601</v>
      </c>
      <c r="F77" s="6" t="s">
        <v>1632</v>
      </c>
      <c r="G77" s="6" t="s">
        <v>4639</v>
      </c>
      <c r="H77" s="6" t="s">
        <v>68</v>
      </c>
      <c r="I77" s="6" t="s">
        <v>4632</v>
      </c>
      <c r="J77" s="7" t="s">
        <v>1588</v>
      </c>
      <c r="K77" s="6" t="s">
        <v>2064</v>
      </c>
      <c r="L77" s="7" t="s">
        <v>600</v>
      </c>
      <c r="M77" s="6" t="s">
        <v>1634</v>
      </c>
      <c r="N77" s="277" t="s">
        <v>6040</v>
      </c>
      <c r="O77" s="283"/>
    </row>
    <row r="78" spans="1:15" x14ac:dyDescent="0.3">
      <c r="A78" s="7" t="s">
        <v>4556</v>
      </c>
      <c r="B78" s="7" t="s">
        <v>4642</v>
      </c>
      <c r="C78" s="7" t="s">
        <v>1416</v>
      </c>
      <c r="D78" s="288" t="s">
        <v>212</v>
      </c>
      <c r="E78" s="276" t="s">
        <v>1601</v>
      </c>
      <c r="F78" s="6" t="s">
        <v>1632</v>
      </c>
      <c r="G78" s="6" t="s">
        <v>4641</v>
      </c>
      <c r="H78" s="6" t="s">
        <v>68</v>
      </c>
      <c r="I78" s="6" t="s">
        <v>4632</v>
      </c>
      <c r="J78" s="7" t="s">
        <v>1594</v>
      </c>
      <c r="K78" s="6" t="s">
        <v>2064</v>
      </c>
      <c r="L78" s="7" t="s">
        <v>600</v>
      </c>
      <c r="M78" s="6" t="s">
        <v>1634</v>
      </c>
      <c r="N78" s="277" t="s">
        <v>6040</v>
      </c>
      <c r="O78" s="283"/>
    </row>
    <row r="79" spans="1:15" x14ac:dyDescent="0.3">
      <c r="A79" s="7" t="s">
        <v>4556</v>
      </c>
      <c r="B79" s="7" t="s">
        <v>4644</v>
      </c>
      <c r="C79" s="7" t="s">
        <v>1416</v>
      </c>
      <c r="D79" s="288" t="s">
        <v>205</v>
      </c>
      <c r="E79" s="276" t="s">
        <v>1601</v>
      </c>
      <c r="F79" s="6" t="s">
        <v>1632</v>
      </c>
      <c r="G79" s="6" t="s">
        <v>4643</v>
      </c>
      <c r="H79" s="6" t="s">
        <v>68</v>
      </c>
      <c r="I79" s="6" t="s">
        <v>4632</v>
      </c>
      <c r="J79" s="7" t="s">
        <v>1599</v>
      </c>
      <c r="K79" s="6" t="s">
        <v>2064</v>
      </c>
      <c r="L79" s="7" t="s">
        <v>600</v>
      </c>
      <c r="M79" s="6" t="s">
        <v>1634</v>
      </c>
      <c r="N79" s="277" t="s">
        <v>6040</v>
      </c>
      <c r="O79" s="283"/>
    </row>
    <row r="80" spans="1:15" x14ac:dyDescent="0.3">
      <c r="A80" s="7" t="s">
        <v>4556</v>
      </c>
      <c r="B80" s="7" t="s">
        <v>4788</v>
      </c>
      <c r="C80" s="7" t="s">
        <v>5675</v>
      </c>
      <c r="D80" s="288" t="s">
        <v>205</v>
      </c>
      <c r="E80" s="276" t="s">
        <v>1601</v>
      </c>
      <c r="F80" s="6" t="s">
        <v>1649</v>
      </c>
      <c r="G80" s="6" t="s">
        <v>4787</v>
      </c>
      <c r="H80" s="6" t="s">
        <v>68</v>
      </c>
      <c r="I80" s="6" t="s">
        <v>4765</v>
      </c>
      <c r="J80" s="7" t="s">
        <v>1599</v>
      </c>
      <c r="K80" s="6" t="s">
        <v>2064</v>
      </c>
      <c r="L80" s="7" t="s">
        <v>600</v>
      </c>
      <c r="M80" s="6" t="s">
        <v>5688</v>
      </c>
      <c r="N80" s="277" t="s">
        <v>6040</v>
      </c>
      <c r="O80" s="283"/>
    </row>
    <row r="81" spans="1:15" x14ac:dyDescent="0.3">
      <c r="A81" s="7" t="s">
        <v>1587</v>
      </c>
      <c r="B81" s="7" t="s">
        <v>4575</v>
      </c>
      <c r="C81" s="7" t="s">
        <v>5675</v>
      </c>
      <c r="D81" s="288" t="s">
        <v>205</v>
      </c>
      <c r="E81" s="276" t="s">
        <v>721</v>
      </c>
      <c r="F81" s="6" t="s">
        <v>1613</v>
      </c>
      <c r="G81" s="6" t="s">
        <v>4574</v>
      </c>
      <c r="H81" s="6" t="s">
        <v>68</v>
      </c>
      <c r="I81" s="6" t="s">
        <v>4576</v>
      </c>
      <c r="J81" s="7" t="s">
        <v>1599</v>
      </c>
      <c r="K81" s="6" t="s">
        <v>2064</v>
      </c>
      <c r="L81" s="7" t="s">
        <v>600</v>
      </c>
      <c r="M81" s="6" t="s">
        <v>1236</v>
      </c>
      <c r="N81" s="277" t="s">
        <v>6040</v>
      </c>
      <c r="O81" s="283"/>
    </row>
    <row r="82" spans="1:15" x14ac:dyDescent="0.3">
      <c r="A82" s="7" t="s">
        <v>1587</v>
      </c>
      <c r="B82" s="7" t="s">
        <v>4513</v>
      </c>
      <c r="C82" s="7" t="s">
        <v>1416</v>
      </c>
      <c r="D82" s="288" t="s">
        <v>205</v>
      </c>
      <c r="E82" s="276" t="s">
        <v>721</v>
      </c>
      <c r="F82" s="6" t="s">
        <v>1606</v>
      </c>
      <c r="G82" s="6" t="s">
        <v>4512</v>
      </c>
      <c r="H82" s="6" t="s">
        <v>68</v>
      </c>
      <c r="I82" s="6" t="s">
        <v>4514</v>
      </c>
      <c r="J82" s="7" t="s">
        <v>1599</v>
      </c>
      <c r="K82" s="6" t="s">
        <v>2064</v>
      </c>
      <c r="L82" s="7" t="s">
        <v>600</v>
      </c>
      <c r="M82" s="6" t="s">
        <v>268</v>
      </c>
      <c r="N82" s="277" t="s">
        <v>6040</v>
      </c>
      <c r="O82" s="283"/>
    </row>
    <row r="83" spans="1:15" x14ac:dyDescent="0.3">
      <c r="A83" s="7" t="s">
        <v>1587</v>
      </c>
      <c r="B83" s="7" t="s">
        <v>4569</v>
      </c>
      <c r="C83" s="7" t="s">
        <v>1416</v>
      </c>
      <c r="D83" s="288" t="s">
        <v>205</v>
      </c>
      <c r="E83" s="276" t="s">
        <v>944</v>
      </c>
      <c r="F83" s="6" t="s">
        <v>1611</v>
      </c>
      <c r="G83" s="6" t="s">
        <v>4568</v>
      </c>
      <c r="H83" s="6" t="s">
        <v>68</v>
      </c>
      <c r="I83" s="6" t="s">
        <v>4570</v>
      </c>
      <c r="J83" s="7" t="s">
        <v>1599</v>
      </c>
      <c r="K83" s="6" t="s">
        <v>2064</v>
      </c>
      <c r="L83" s="7" t="s">
        <v>600</v>
      </c>
      <c r="M83" s="6" t="s">
        <v>1260</v>
      </c>
      <c r="N83" s="277" t="s">
        <v>6040</v>
      </c>
      <c r="O83" s="283"/>
    </row>
    <row r="84" spans="1:15" x14ac:dyDescent="0.3">
      <c r="A84" s="7" t="s">
        <v>1587</v>
      </c>
      <c r="B84" s="7" t="s">
        <v>1590</v>
      </c>
      <c r="C84" s="7" t="s">
        <v>1416</v>
      </c>
      <c r="D84" s="288" t="s">
        <v>139</v>
      </c>
      <c r="E84" s="276" t="s">
        <v>721</v>
      </c>
      <c r="F84" s="6" t="s">
        <v>1720</v>
      </c>
      <c r="G84" s="6" t="s">
        <v>5080</v>
      </c>
      <c r="H84" s="6" t="s">
        <v>5081</v>
      </c>
      <c r="I84" s="6" t="s">
        <v>1585</v>
      </c>
      <c r="J84" s="7" t="s">
        <v>1588</v>
      </c>
      <c r="K84" s="6" t="s">
        <v>2064</v>
      </c>
      <c r="L84" s="7" t="s">
        <v>600</v>
      </c>
      <c r="M84" s="6" t="s">
        <v>1589</v>
      </c>
      <c r="N84" s="277" t="s">
        <v>6040</v>
      </c>
      <c r="O84" s="283"/>
    </row>
    <row r="85" spans="1:15" x14ac:dyDescent="0.3">
      <c r="A85" s="7" t="s">
        <v>1587</v>
      </c>
      <c r="B85" s="7" t="s">
        <v>1590</v>
      </c>
      <c r="C85" s="7" t="s">
        <v>17</v>
      </c>
      <c r="D85" s="288" t="s">
        <v>139</v>
      </c>
      <c r="E85" s="276" t="s">
        <v>721</v>
      </c>
      <c r="F85" s="6" t="s">
        <v>1584</v>
      </c>
      <c r="G85" s="6" t="s">
        <v>5675</v>
      </c>
      <c r="H85" s="6" t="s">
        <v>5081</v>
      </c>
      <c r="I85" s="6" t="s">
        <v>1585</v>
      </c>
      <c r="J85" s="7" t="s">
        <v>1588</v>
      </c>
      <c r="K85" s="6" t="s">
        <v>5675</v>
      </c>
      <c r="L85" s="7" t="s">
        <v>600</v>
      </c>
      <c r="M85" s="6" t="s">
        <v>1589</v>
      </c>
      <c r="N85" s="277" t="s">
        <v>6040</v>
      </c>
      <c r="O85" s="283"/>
    </row>
    <row r="86" spans="1:15" x14ac:dyDescent="0.3">
      <c r="A86" s="7" t="s">
        <v>1587</v>
      </c>
      <c r="B86" s="7" t="s">
        <v>1595</v>
      </c>
      <c r="C86" s="7" t="s">
        <v>1416</v>
      </c>
      <c r="D86" s="288" t="s">
        <v>212</v>
      </c>
      <c r="E86" s="276" t="s">
        <v>721</v>
      </c>
      <c r="F86" s="6" t="s">
        <v>1720</v>
      </c>
      <c r="G86" s="6" t="s">
        <v>5082</v>
      </c>
      <c r="H86" s="6" t="s">
        <v>5081</v>
      </c>
      <c r="I86" s="6" t="s">
        <v>1592</v>
      </c>
      <c r="J86" s="7" t="s">
        <v>1594</v>
      </c>
      <c r="K86" s="6" t="s">
        <v>2064</v>
      </c>
      <c r="L86" s="7" t="s">
        <v>600</v>
      </c>
      <c r="M86" s="6" t="s">
        <v>1589</v>
      </c>
      <c r="N86" s="277" t="s">
        <v>6040</v>
      </c>
      <c r="O86" s="283"/>
    </row>
    <row r="87" spans="1:15" x14ac:dyDescent="0.3">
      <c r="A87" s="7" t="s">
        <v>1587</v>
      </c>
      <c r="B87" s="7" t="s">
        <v>1595</v>
      </c>
      <c r="C87" s="7" t="s">
        <v>17</v>
      </c>
      <c r="D87" s="288" t="s">
        <v>212</v>
      </c>
      <c r="E87" s="276" t="s">
        <v>721</v>
      </c>
      <c r="F87" s="6" t="s">
        <v>1591</v>
      </c>
      <c r="G87" s="6" t="s">
        <v>5675</v>
      </c>
      <c r="H87" s="6" t="s">
        <v>5081</v>
      </c>
      <c r="I87" s="6" t="s">
        <v>1592</v>
      </c>
      <c r="J87" s="7" t="s">
        <v>1594</v>
      </c>
      <c r="K87" s="6" t="s">
        <v>5675</v>
      </c>
      <c r="L87" s="7" t="s">
        <v>600</v>
      </c>
      <c r="M87" s="6" t="s">
        <v>1589</v>
      </c>
      <c r="N87" s="277" t="s">
        <v>6040</v>
      </c>
      <c r="O87" s="283"/>
    </row>
    <row r="88" spans="1:15" x14ac:dyDescent="0.3">
      <c r="A88" s="7" t="s">
        <v>1587</v>
      </c>
      <c r="B88" s="7" t="s">
        <v>1600</v>
      </c>
      <c r="C88" s="7" t="s">
        <v>1416</v>
      </c>
      <c r="D88" s="288" t="s">
        <v>205</v>
      </c>
      <c r="E88" s="276" t="s">
        <v>1601</v>
      </c>
      <c r="F88" s="6" t="s">
        <v>1720</v>
      </c>
      <c r="G88" s="6" t="s">
        <v>5083</v>
      </c>
      <c r="H88" s="6" t="s">
        <v>5081</v>
      </c>
      <c r="I88" s="6" t="s">
        <v>1597</v>
      </c>
      <c r="J88" s="7" t="s">
        <v>1599</v>
      </c>
      <c r="K88" s="6" t="s">
        <v>2064</v>
      </c>
      <c r="L88" s="7" t="s">
        <v>600</v>
      </c>
      <c r="M88" s="6" t="s">
        <v>1589</v>
      </c>
      <c r="N88" s="277" t="s">
        <v>6040</v>
      </c>
      <c r="O88" s="283"/>
    </row>
    <row r="89" spans="1:15" x14ac:dyDescent="0.3">
      <c r="A89" s="7" t="s">
        <v>1587</v>
      </c>
      <c r="B89" s="7" t="s">
        <v>1600</v>
      </c>
      <c r="C89" s="7" t="s">
        <v>17</v>
      </c>
      <c r="D89" s="288" t="s">
        <v>205</v>
      </c>
      <c r="E89" s="276" t="s">
        <v>1601</v>
      </c>
      <c r="F89" s="6" t="s">
        <v>1596</v>
      </c>
      <c r="G89" s="6" t="s">
        <v>5675</v>
      </c>
      <c r="H89" s="6" t="s">
        <v>5081</v>
      </c>
      <c r="I89" s="6" t="s">
        <v>1597</v>
      </c>
      <c r="J89" s="7" t="s">
        <v>1599</v>
      </c>
      <c r="K89" s="6" t="s">
        <v>5675</v>
      </c>
      <c r="L89" s="7" t="s">
        <v>600</v>
      </c>
      <c r="M89" s="6" t="s">
        <v>1589</v>
      </c>
      <c r="N89" s="277" t="s">
        <v>6040</v>
      </c>
      <c r="O89" s="283"/>
    </row>
    <row r="90" spans="1:15" x14ac:dyDescent="0.3">
      <c r="A90" s="7" t="s">
        <v>1587</v>
      </c>
      <c r="B90" s="7" t="s">
        <v>4533</v>
      </c>
      <c r="C90" s="7" t="s">
        <v>1416</v>
      </c>
      <c r="D90" s="288" t="s">
        <v>205</v>
      </c>
      <c r="E90" s="276" t="s">
        <v>944</v>
      </c>
      <c r="F90" s="6" t="s">
        <v>1608</v>
      </c>
      <c r="G90" s="6" t="s">
        <v>4532</v>
      </c>
      <c r="H90" s="6" t="s">
        <v>68</v>
      </c>
      <c r="I90" s="6" t="s">
        <v>4534</v>
      </c>
      <c r="J90" s="7" t="s">
        <v>1599</v>
      </c>
      <c r="K90" s="6" t="s">
        <v>2064</v>
      </c>
      <c r="L90" s="7" t="s">
        <v>600</v>
      </c>
      <c r="M90" s="6" t="s">
        <v>1610</v>
      </c>
      <c r="N90" s="277" t="s">
        <v>6040</v>
      </c>
      <c r="O90" s="283"/>
    </row>
    <row r="91" spans="1:15" x14ac:dyDescent="0.3">
      <c r="A91" s="7" t="s">
        <v>1587</v>
      </c>
      <c r="B91" s="7" t="s">
        <v>4536</v>
      </c>
      <c r="C91" s="7" t="s">
        <v>1416</v>
      </c>
      <c r="D91" s="288" t="s">
        <v>205</v>
      </c>
      <c r="E91" s="276" t="s">
        <v>944</v>
      </c>
      <c r="F91" s="6" t="s">
        <v>1608</v>
      </c>
      <c r="G91" s="6" t="s">
        <v>4535</v>
      </c>
      <c r="H91" s="6" t="s">
        <v>68</v>
      </c>
      <c r="I91" s="6" t="s">
        <v>4537</v>
      </c>
      <c r="J91" s="7" t="s">
        <v>1599</v>
      </c>
      <c r="K91" s="6" t="s">
        <v>2064</v>
      </c>
      <c r="L91" s="7" t="s">
        <v>600</v>
      </c>
      <c r="M91" s="6" t="s">
        <v>1610</v>
      </c>
      <c r="N91" s="277" t="s">
        <v>6040</v>
      </c>
      <c r="O91" s="283"/>
    </row>
    <row r="92" spans="1:15" x14ac:dyDescent="0.3">
      <c r="A92" s="7" t="s">
        <v>4471</v>
      </c>
      <c r="B92" s="7" t="s">
        <v>4484</v>
      </c>
      <c r="C92" s="7" t="s">
        <v>1416</v>
      </c>
      <c r="D92" s="288" t="s">
        <v>205</v>
      </c>
      <c r="E92" s="276" t="s">
        <v>721</v>
      </c>
      <c r="F92" s="6" t="s">
        <v>1606</v>
      </c>
      <c r="G92" s="6" t="s">
        <v>4483</v>
      </c>
      <c r="H92" s="6" t="s">
        <v>68</v>
      </c>
      <c r="I92" s="6" t="s">
        <v>4485</v>
      </c>
      <c r="J92" s="7" t="s">
        <v>1599</v>
      </c>
      <c r="K92" s="6" t="s">
        <v>2064</v>
      </c>
      <c r="L92" s="7" t="s">
        <v>600</v>
      </c>
      <c r="M92" s="6" t="s">
        <v>268</v>
      </c>
      <c r="N92" s="277" t="s">
        <v>6040</v>
      </c>
      <c r="O92" s="283"/>
    </row>
    <row r="93" spans="1:15" x14ac:dyDescent="0.3">
      <c r="A93" s="7" t="s">
        <v>4471</v>
      </c>
      <c r="B93" s="7" t="s">
        <v>4481</v>
      </c>
      <c r="C93" s="7" t="s">
        <v>17</v>
      </c>
      <c r="D93" s="288" t="s">
        <v>205</v>
      </c>
      <c r="E93" s="276" t="s">
        <v>721</v>
      </c>
      <c r="F93" s="6" t="s">
        <v>1606</v>
      </c>
      <c r="G93" s="6" t="s">
        <v>4480</v>
      </c>
      <c r="H93" s="6" t="s">
        <v>68</v>
      </c>
      <c r="I93" s="6" t="s">
        <v>4482</v>
      </c>
      <c r="J93" s="7" t="s">
        <v>1599</v>
      </c>
      <c r="K93" s="6" t="s">
        <v>2064</v>
      </c>
      <c r="L93" s="7" t="s">
        <v>600</v>
      </c>
      <c r="M93" s="6" t="s">
        <v>268</v>
      </c>
      <c r="N93" s="277" t="s">
        <v>6040</v>
      </c>
      <c r="O93" s="283"/>
    </row>
    <row r="94" spans="1:15" x14ac:dyDescent="0.3">
      <c r="A94" s="7" t="s">
        <v>4471</v>
      </c>
      <c r="B94" s="7" t="s">
        <v>4472</v>
      </c>
      <c r="C94" s="7" t="s">
        <v>5675</v>
      </c>
      <c r="D94" s="288" t="s">
        <v>205</v>
      </c>
      <c r="E94" s="276" t="s">
        <v>721</v>
      </c>
      <c r="F94" s="6" t="s">
        <v>1606</v>
      </c>
      <c r="G94" s="6" t="s">
        <v>4470</v>
      </c>
      <c r="H94" s="6" t="s">
        <v>68</v>
      </c>
      <c r="I94" s="6" t="s">
        <v>4473</v>
      </c>
      <c r="J94" s="7" t="s">
        <v>1599</v>
      </c>
      <c r="K94" s="6" t="s">
        <v>2064</v>
      </c>
      <c r="L94" s="7" t="s">
        <v>600</v>
      </c>
      <c r="M94" s="6" t="s">
        <v>268</v>
      </c>
      <c r="N94" s="277" t="s">
        <v>6040</v>
      </c>
      <c r="O94" s="283"/>
    </row>
    <row r="95" spans="1:15" x14ac:dyDescent="0.3">
      <c r="A95" s="7" t="s">
        <v>4471</v>
      </c>
      <c r="B95" s="7" t="s">
        <v>4487</v>
      </c>
      <c r="C95" s="7" t="s">
        <v>17</v>
      </c>
      <c r="D95" s="288" t="s">
        <v>205</v>
      </c>
      <c r="E95" s="276" t="s">
        <v>721</v>
      </c>
      <c r="F95" s="6" t="s">
        <v>1606</v>
      </c>
      <c r="G95" s="6" t="s">
        <v>4486</v>
      </c>
      <c r="H95" s="6" t="s">
        <v>68</v>
      </c>
      <c r="I95" s="6" t="s">
        <v>4488</v>
      </c>
      <c r="J95" s="7" t="s">
        <v>1599</v>
      </c>
      <c r="K95" s="6" t="s">
        <v>2064</v>
      </c>
      <c r="L95" s="7" t="s">
        <v>600</v>
      </c>
      <c r="M95" s="6" t="s">
        <v>268</v>
      </c>
      <c r="N95" s="277" t="s">
        <v>6040</v>
      </c>
      <c r="O95" s="283"/>
    </row>
    <row r="96" spans="1:15" x14ac:dyDescent="0.3">
      <c r="A96" s="7" t="s">
        <v>4471</v>
      </c>
      <c r="B96" s="7" t="s">
        <v>4478</v>
      </c>
      <c r="C96" s="7" t="s">
        <v>1416</v>
      </c>
      <c r="D96" s="288" t="s">
        <v>205</v>
      </c>
      <c r="E96" s="276" t="s">
        <v>721</v>
      </c>
      <c r="F96" s="6" t="s">
        <v>1606</v>
      </c>
      <c r="G96" s="6" t="s">
        <v>4477</v>
      </c>
      <c r="H96" s="6" t="s">
        <v>68</v>
      </c>
      <c r="I96" s="6" t="s">
        <v>4479</v>
      </c>
      <c r="J96" s="7" t="s">
        <v>1599</v>
      </c>
      <c r="K96" s="6" t="s">
        <v>2064</v>
      </c>
      <c r="L96" s="7" t="s">
        <v>600</v>
      </c>
      <c r="M96" s="6" t="s">
        <v>268</v>
      </c>
      <c r="N96" s="277" t="s">
        <v>6040</v>
      </c>
      <c r="O96" s="283"/>
    </row>
    <row r="97" spans="1:15" x14ac:dyDescent="0.3">
      <c r="A97" s="7" t="s">
        <v>4471</v>
      </c>
      <c r="B97" s="7" t="s">
        <v>4475</v>
      </c>
      <c r="C97" s="7" t="s">
        <v>5675</v>
      </c>
      <c r="D97" s="288" t="s">
        <v>205</v>
      </c>
      <c r="E97" s="276" t="s">
        <v>721</v>
      </c>
      <c r="F97" s="6" t="s">
        <v>1606</v>
      </c>
      <c r="G97" s="6" t="s">
        <v>4474</v>
      </c>
      <c r="H97" s="6" t="s">
        <v>68</v>
      </c>
      <c r="I97" s="6" t="s">
        <v>4476</v>
      </c>
      <c r="J97" s="7" t="s">
        <v>1599</v>
      </c>
      <c r="K97" s="6" t="s">
        <v>2064</v>
      </c>
      <c r="L97" s="7" t="s">
        <v>600</v>
      </c>
      <c r="M97" s="6" t="s">
        <v>268</v>
      </c>
      <c r="N97" s="277" t="s">
        <v>6040</v>
      </c>
      <c r="O97" s="283"/>
    </row>
    <row r="98" spans="1:15" x14ac:dyDescent="0.3">
      <c r="A98" s="7" t="s">
        <v>4471</v>
      </c>
      <c r="B98" s="7" t="s">
        <v>4490</v>
      </c>
      <c r="C98" s="7" t="s">
        <v>17</v>
      </c>
      <c r="D98" s="288" t="s">
        <v>205</v>
      </c>
      <c r="E98" s="276" t="s">
        <v>944</v>
      </c>
      <c r="F98" s="6" t="s">
        <v>1606</v>
      </c>
      <c r="G98" s="6" t="s">
        <v>4489</v>
      </c>
      <c r="H98" s="6" t="s">
        <v>68</v>
      </c>
      <c r="I98" s="6" t="s">
        <v>4491</v>
      </c>
      <c r="J98" s="7" t="s">
        <v>1599</v>
      </c>
      <c r="K98" s="6" t="s">
        <v>2064</v>
      </c>
      <c r="L98" s="7" t="s">
        <v>600</v>
      </c>
      <c r="M98" s="6" t="s">
        <v>268</v>
      </c>
      <c r="N98" s="277" t="s">
        <v>6040</v>
      </c>
      <c r="O98" s="283"/>
    </row>
    <row r="99" spans="1:15" x14ac:dyDescent="0.3">
      <c r="A99" s="7" t="s">
        <v>4471</v>
      </c>
      <c r="B99" s="7" t="s">
        <v>4865</v>
      </c>
      <c r="C99" s="7" t="s">
        <v>1416</v>
      </c>
      <c r="D99" s="288" t="s">
        <v>205</v>
      </c>
      <c r="E99" s="276" t="s">
        <v>721</v>
      </c>
      <c r="F99" s="6" t="s">
        <v>1658</v>
      </c>
      <c r="G99" s="6" t="s">
        <v>4864</v>
      </c>
      <c r="H99" s="6" t="s">
        <v>68</v>
      </c>
      <c r="I99" s="6" t="s">
        <v>4866</v>
      </c>
      <c r="J99" s="7" t="s">
        <v>1599</v>
      </c>
      <c r="K99" s="6" t="s">
        <v>2064</v>
      </c>
      <c r="L99" s="7" t="s">
        <v>600</v>
      </c>
      <c r="M99" s="6" t="s">
        <v>508</v>
      </c>
      <c r="N99" s="277" t="s">
        <v>6040</v>
      </c>
      <c r="O99" s="283"/>
    </row>
    <row r="100" spans="1:15" x14ac:dyDescent="0.3">
      <c r="A100" s="7" t="s">
        <v>4471</v>
      </c>
      <c r="B100" s="7" t="s">
        <v>4793</v>
      </c>
      <c r="C100" s="7" t="s">
        <v>5675</v>
      </c>
      <c r="D100" s="288" t="s">
        <v>212</v>
      </c>
      <c r="E100" s="276" t="s">
        <v>721</v>
      </c>
      <c r="F100" s="6" t="s">
        <v>1652</v>
      </c>
      <c r="G100" s="6" t="s">
        <v>4792</v>
      </c>
      <c r="H100" s="6" t="s">
        <v>68</v>
      </c>
      <c r="I100" s="6" t="s">
        <v>4794</v>
      </c>
      <c r="J100" s="7" t="s">
        <v>1594</v>
      </c>
      <c r="K100" s="6" t="s">
        <v>2064</v>
      </c>
      <c r="L100" s="7" t="s">
        <v>600</v>
      </c>
      <c r="M100" s="6" t="s">
        <v>5694</v>
      </c>
      <c r="N100" s="277" t="s">
        <v>6040</v>
      </c>
      <c r="O100" s="283"/>
    </row>
    <row r="101" spans="1:15" x14ac:dyDescent="0.3">
      <c r="A101" s="7" t="s">
        <v>4471</v>
      </c>
      <c r="B101" s="7" t="s">
        <v>4796</v>
      </c>
      <c r="C101" s="7" t="s">
        <v>5675</v>
      </c>
      <c r="D101" s="288" t="s">
        <v>205</v>
      </c>
      <c r="E101" s="276" t="s">
        <v>1601</v>
      </c>
      <c r="F101" s="6" t="s">
        <v>1652</v>
      </c>
      <c r="G101" s="6" t="s">
        <v>4795</v>
      </c>
      <c r="H101" s="6" t="s">
        <v>68</v>
      </c>
      <c r="I101" s="6" t="s">
        <v>4797</v>
      </c>
      <c r="J101" s="7" t="s">
        <v>1599</v>
      </c>
      <c r="K101" s="6" t="s">
        <v>2064</v>
      </c>
      <c r="L101" s="7" t="s">
        <v>600</v>
      </c>
      <c r="M101" s="6" t="s">
        <v>5694</v>
      </c>
      <c r="N101" s="277" t="s">
        <v>6040</v>
      </c>
      <c r="O101" s="283"/>
    </row>
    <row r="102" spans="1:15" x14ac:dyDescent="0.3">
      <c r="A102" s="7" t="s">
        <v>4471</v>
      </c>
      <c r="B102" s="7" t="s">
        <v>4805</v>
      </c>
      <c r="C102" s="7" t="s">
        <v>1416</v>
      </c>
      <c r="D102" s="288" t="s">
        <v>212</v>
      </c>
      <c r="E102" s="276" t="s">
        <v>721</v>
      </c>
      <c r="F102" s="6" t="s">
        <v>1652</v>
      </c>
      <c r="G102" s="6" t="s">
        <v>4804</v>
      </c>
      <c r="H102" s="6" t="s">
        <v>68</v>
      </c>
      <c r="I102" s="6" t="s">
        <v>4800</v>
      </c>
      <c r="J102" s="7" t="s">
        <v>1594</v>
      </c>
      <c r="K102" s="6" t="s">
        <v>2064</v>
      </c>
      <c r="L102" s="7" t="s">
        <v>600</v>
      </c>
      <c r="M102" s="6" t="s">
        <v>5694</v>
      </c>
      <c r="N102" s="277" t="s">
        <v>6040</v>
      </c>
      <c r="O102" s="283"/>
    </row>
    <row r="103" spans="1:15" x14ac:dyDescent="0.3">
      <c r="A103" s="7" t="s">
        <v>4471</v>
      </c>
      <c r="B103" s="7" t="s">
        <v>4799</v>
      </c>
      <c r="C103" s="7" t="s">
        <v>5675</v>
      </c>
      <c r="D103" s="288" t="s">
        <v>205</v>
      </c>
      <c r="E103" s="276" t="s">
        <v>1601</v>
      </c>
      <c r="F103" s="6" t="s">
        <v>1652</v>
      </c>
      <c r="G103" s="6" t="s">
        <v>4798</v>
      </c>
      <c r="H103" s="6" t="s">
        <v>68</v>
      </c>
      <c r="I103" s="6" t="s">
        <v>4800</v>
      </c>
      <c r="J103" s="7" t="s">
        <v>1599</v>
      </c>
      <c r="K103" s="6" t="s">
        <v>2064</v>
      </c>
      <c r="L103" s="7" t="s">
        <v>600</v>
      </c>
      <c r="M103" s="6" t="s">
        <v>5694</v>
      </c>
      <c r="N103" s="277" t="s">
        <v>6040</v>
      </c>
      <c r="O103" s="283"/>
    </row>
    <row r="104" spans="1:15" x14ac:dyDescent="0.3">
      <c r="A104" s="7" t="s">
        <v>4471</v>
      </c>
      <c r="B104" s="7" t="s">
        <v>4493</v>
      </c>
      <c r="C104" s="7" t="s">
        <v>5675</v>
      </c>
      <c r="D104" s="288" t="s">
        <v>205</v>
      </c>
      <c r="E104" s="276" t="s">
        <v>721</v>
      </c>
      <c r="F104" s="6" t="s">
        <v>1606</v>
      </c>
      <c r="G104" s="6" t="s">
        <v>4492</v>
      </c>
      <c r="H104" s="6" t="s">
        <v>68</v>
      </c>
      <c r="I104" s="6" t="s">
        <v>4485</v>
      </c>
      <c r="J104" s="7" t="s">
        <v>1599</v>
      </c>
      <c r="K104" s="6" t="s">
        <v>2064</v>
      </c>
      <c r="L104" s="7" t="s">
        <v>600</v>
      </c>
      <c r="M104" s="6" t="s">
        <v>268</v>
      </c>
      <c r="N104" s="277" t="s">
        <v>6040</v>
      </c>
      <c r="O104" s="283"/>
    </row>
    <row r="105" spans="1:15" x14ac:dyDescent="0.3">
      <c r="A105" s="7" t="s">
        <v>4471</v>
      </c>
      <c r="B105" s="7" t="s">
        <v>4519</v>
      </c>
      <c r="C105" s="7" t="s">
        <v>1416</v>
      </c>
      <c r="D105" s="288" t="s">
        <v>205</v>
      </c>
      <c r="E105" s="276" t="s">
        <v>721</v>
      </c>
      <c r="F105" s="6" t="s">
        <v>1606</v>
      </c>
      <c r="G105" s="6" t="s">
        <v>4518</v>
      </c>
      <c r="H105" s="6" t="s">
        <v>68</v>
      </c>
      <c r="I105" s="6" t="s">
        <v>4520</v>
      </c>
      <c r="J105" s="7" t="s">
        <v>1599</v>
      </c>
      <c r="K105" s="6" t="s">
        <v>2064</v>
      </c>
      <c r="L105" s="7" t="s">
        <v>600</v>
      </c>
      <c r="M105" s="6" t="s">
        <v>268</v>
      </c>
      <c r="N105" s="277" t="s">
        <v>6040</v>
      </c>
      <c r="O105" s="283"/>
    </row>
    <row r="106" spans="1:15" x14ac:dyDescent="0.3">
      <c r="A106" s="7" t="s">
        <v>4471</v>
      </c>
      <c r="B106" s="7" t="s">
        <v>4606</v>
      </c>
      <c r="C106" s="7" t="s">
        <v>1416</v>
      </c>
      <c r="D106" s="288" t="s">
        <v>205</v>
      </c>
      <c r="E106" s="276" t="s">
        <v>721</v>
      </c>
      <c r="F106" s="6" t="s">
        <v>1620</v>
      </c>
      <c r="G106" s="6" t="s">
        <v>4605</v>
      </c>
      <c r="H106" s="6" t="s">
        <v>68</v>
      </c>
      <c r="I106" s="6" t="s">
        <v>4607</v>
      </c>
      <c r="J106" s="7" t="s">
        <v>1599</v>
      </c>
      <c r="K106" s="6" t="s">
        <v>2064</v>
      </c>
      <c r="L106" s="7" t="s">
        <v>600</v>
      </c>
      <c r="M106" s="6" t="s">
        <v>1263</v>
      </c>
      <c r="N106" s="277" t="s">
        <v>6040</v>
      </c>
      <c r="O106" s="283"/>
    </row>
    <row r="107" spans="1:15" x14ac:dyDescent="0.3">
      <c r="A107" s="7" t="s">
        <v>4471</v>
      </c>
      <c r="B107" s="7" t="s">
        <v>4693</v>
      </c>
      <c r="C107" s="7" t="s">
        <v>5675</v>
      </c>
      <c r="D107" s="288" t="s">
        <v>139</v>
      </c>
      <c r="E107" s="276" t="s">
        <v>721</v>
      </c>
      <c r="F107" s="6" t="s">
        <v>1641</v>
      </c>
      <c r="G107" s="6" t="s">
        <v>4692</v>
      </c>
      <c r="H107" s="6" t="s">
        <v>68</v>
      </c>
      <c r="I107" s="6" t="s">
        <v>4694</v>
      </c>
      <c r="J107" s="7" t="s">
        <v>1588</v>
      </c>
      <c r="K107" s="6" t="s">
        <v>2064</v>
      </c>
      <c r="L107" s="7" t="s">
        <v>600</v>
      </c>
      <c r="M107" s="6" t="s">
        <v>5695</v>
      </c>
      <c r="N107" s="277" t="s">
        <v>6040</v>
      </c>
      <c r="O107" s="283"/>
    </row>
    <row r="108" spans="1:15" x14ac:dyDescent="0.3">
      <c r="A108" s="7" t="s">
        <v>4471</v>
      </c>
      <c r="B108" s="7" t="s">
        <v>4696</v>
      </c>
      <c r="C108" s="7" t="s">
        <v>5675</v>
      </c>
      <c r="D108" s="288" t="s">
        <v>212</v>
      </c>
      <c r="E108" s="276" t="s">
        <v>1601</v>
      </c>
      <c r="F108" s="6" t="s">
        <v>1641</v>
      </c>
      <c r="G108" s="6" t="s">
        <v>4695</v>
      </c>
      <c r="H108" s="6" t="s">
        <v>68</v>
      </c>
      <c r="I108" s="6" t="s">
        <v>4694</v>
      </c>
      <c r="J108" s="7" t="s">
        <v>1594</v>
      </c>
      <c r="K108" s="6" t="s">
        <v>2064</v>
      </c>
      <c r="L108" s="7" t="s">
        <v>600</v>
      </c>
      <c r="M108" s="6" t="s">
        <v>5695</v>
      </c>
      <c r="N108" s="277" t="s">
        <v>6040</v>
      </c>
      <c r="O108" s="283"/>
    </row>
    <row r="109" spans="1:15" x14ac:dyDescent="0.3">
      <c r="A109" s="7" t="s">
        <v>4471</v>
      </c>
      <c r="B109" s="7" t="s">
        <v>4698</v>
      </c>
      <c r="C109" s="7" t="s">
        <v>5675</v>
      </c>
      <c r="D109" s="288" t="s">
        <v>205</v>
      </c>
      <c r="E109" s="276" t="s">
        <v>1601</v>
      </c>
      <c r="F109" s="6" t="s">
        <v>1641</v>
      </c>
      <c r="G109" s="6" t="s">
        <v>4697</v>
      </c>
      <c r="H109" s="6" t="s">
        <v>68</v>
      </c>
      <c r="I109" s="6" t="s">
        <v>4694</v>
      </c>
      <c r="J109" s="7" t="s">
        <v>1599</v>
      </c>
      <c r="K109" s="6" t="s">
        <v>2064</v>
      </c>
      <c r="L109" s="7" t="s">
        <v>600</v>
      </c>
      <c r="M109" s="6" t="s">
        <v>5695</v>
      </c>
      <c r="N109" s="277" t="s">
        <v>6040</v>
      </c>
      <c r="O109" s="283"/>
    </row>
    <row r="110" spans="1:15" x14ac:dyDescent="0.3">
      <c r="A110" s="7" t="s">
        <v>4471</v>
      </c>
      <c r="B110" s="7" t="s">
        <v>4495</v>
      </c>
      <c r="C110" s="7" t="s">
        <v>5675</v>
      </c>
      <c r="D110" s="288" t="s">
        <v>205</v>
      </c>
      <c r="E110" s="276" t="s">
        <v>721</v>
      </c>
      <c r="F110" s="6" t="s">
        <v>1606</v>
      </c>
      <c r="G110" s="6" t="s">
        <v>4494</v>
      </c>
      <c r="H110" s="6" t="s">
        <v>68</v>
      </c>
      <c r="I110" s="6" t="s">
        <v>4496</v>
      </c>
      <c r="J110" s="7" t="s">
        <v>1599</v>
      </c>
      <c r="K110" s="6" t="s">
        <v>2064</v>
      </c>
      <c r="L110" s="7" t="s">
        <v>600</v>
      </c>
      <c r="M110" s="6" t="s">
        <v>206</v>
      </c>
      <c r="N110" s="277" t="s">
        <v>6040</v>
      </c>
      <c r="O110" s="283"/>
    </row>
    <row r="111" spans="1:15" x14ac:dyDescent="0.3">
      <c r="A111" s="7" t="s">
        <v>4471</v>
      </c>
      <c r="B111" s="7" t="s">
        <v>4525</v>
      </c>
      <c r="C111" s="7" t="s">
        <v>18</v>
      </c>
      <c r="D111" s="288" t="s">
        <v>205</v>
      </c>
      <c r="E111" s="276" t="s">
        <v>721</v>
      </c>
      <c r="F111" s="6" t="s">
        <v>1606</v>
      </c>
      <c r="G111" s="6" t="s">
        <v>4524</v>
      </c>
      <c r="H111" s="6" t="s">
        <v>68</v>
      </c>
      <c r="I111" s="6" t="s">
        <v>4526</v>
      </c>
      <c r="J111" s="7" t="s">
        <v>1599</v>
      </c>
      <c r="K111" s="6" t="s">
        <v>2064</v>
      </c>
      <c r="L111" s="7" t="s">
        <v>600</v>
      </c>
      <c r="M111" s="6" t="s">
        <v>268</v>
      </c>
      <c r="N111" s="277" t="s">
        <v>6040</v>
      </c>
      <c r="O111" s="283"/>
    </row>
    <row r="112" spans="1:15" x14ac:dyDescent="0.3">
      <c r="A112" s="7" t="s">
        <v>4471</v>
      </c>
      <c r="B112" s="7" t="s">
        <v>4498</v>
      </c>
      <c r="C112" s="7" t="s">
        <v>5675</v>
      </c>
      <c r="D112" s="288" t="s">
        <v>205</v>
      </c>
      <c r="E112" s="276" t="s">
        <v>721</v>
      </c>
      <c r="F112" s="6" t="s">
        <v>1606</v>
      </c>
      <c r="G112" s="6" t="s">
        <v>4497</v>
      </c>
      <c r="H112" s="6" t="s">
        <v>68</v>
      </c>
      <c r="I112" s="6" t="s">
        <v>4499</v>
      </c>
      <c r="J112" s="7" t="s">
        <v>1599</v>
      </c>
      <c r="K112" s="6" t="s">
        <v>2064</v>
      </c>
      <c r="L112" s="7" t="s">
        <v>600</v>
      </c>
      <c r="M112" s="6" t="s">
        <v>268</v>
      </c>
      <c r="N112" s="277" t="s">
        <v>6040</v>
      </c>
      <c r="O112" s="283"/>
    </row>
    <row r="113" spans="1:15" x14ac:dyDescent="0.3">
      <c r="A113" s="7" t="s">
        <v>4471</v>
      </c>
      <c r="B113" s="7" t="s">
        <v>4706</v>
      </c>
      <c r="C113" s="7" t="s">
        <v>1416</v>
      </c>
      <c r="D113" s="288" t="s">
        <v>139</v>
      </c>
      <c r="E113" s="276" t="s">
        <v>721</v>
      </c>
      <c r="F113" s="6" t="s">
        <v>1641</v>
      </c>
      <c r="G113" s="6" t="s">
        <v>4705</v>
      </c>
      <c r="H113" s="6" t="s">
        <v>68</v>
      </c>
      <c r="I113" s="6" t="s">
        <v>4707</v>
      </c>
      <c r="J113" s="7" t="s">
        <v>1588</v>
      </c>
      <c r="K113" s="6" t="s">
        <v>2064</v>
      </c>
      <c r="L113" s="7" t="s">
        <v>600</v>
      </c>
      <c r="M113" s="6" t="s">
        <v>1589</v>
      </c>
      <c r="N113" s="277" t="s">
        <v>6040</v>
      </c>
      <c r="O113" s="283"/>
    </row>
    <row r="114" spans="1:15" x14ac:dyDescent="0.3">
      <c r="A114" s="7" t="s">
        <v>4471</v>
      </c>
      <c r="B114" s="7" t="s">
        <v>4700</v>
      </c>
      <c r="C114" s="7" t="s">
        <v>5675</v>
      </c>
      <c r="D114" s="288" t="s">
        <v>212</v>
      </c>
      <c r="E114" s="276" t="s">
        <v>1601</v>
      </c>
      <c r="F114" s="6" t="s">
        <v>1641</v>
      </c>
      <c r="G114" s="6" t="s">
        <v>4699</v>
      </c>
      <c r="H114" s="6" t="s">
        <v>68</v>
      </c>
      <c r="I114" s="6" t="s">
        <v>4701</v>
      </c>
      <c r="J114" s="7" t="s">
        <v>1594</v>
      </c>
      <c r="K114" s="6" t="s">
        <v>2064</v>
      </c>
      <c r="L114" s="7" t="s">
        <v>600</v>
      </c>
      <c r="M114" s="6" t="s">
        <v>1589</v>
      </c>
      <c r="N114" s="277" t="s">
        <v>6040</v>
      </c>
      <c r="O114" s="283"/>
    </row>
    <row r="115" spans="1:15" x14ac:dyDescent="0.3">
      <c r="A115" s="7" t="s">
        <v>4471</v>
      </c>
      <c r="B115" s="7" t="s">
        <v>4703</v>
      </c>
      <c r="C115" s="7" t="s">
        <v>5675</v>
      </c>
      <c r="D115" s="288" t="s">
        <v>205</v>
      </c>
      <c r="E115" s="276" t="s">
        <v>1601</v>
      </c>
      <c r="F115" s="6" t="s">
        <v>1641</v>
      </c>
      <c r="G115" s="6" t="s">
        <v>4702</v>
      </c>
      <c r="H115" s="6" t="s">
        <v>68</v>
      </c>
      <c r="I115" s="6" t="s">
        <v>4704</v>
      </c>
      <c r="J115" s="7" t="s">
        <v>1599</v>
      </c>
      <c r="K115" s="6" t="s">
        <v>2064</v>
      </c>
      <c r="L115" s="7" t="s">
        <v>600</v>
      </c>
      <c r="M115" s="6" t="s">
        <v>1589</v>
      </c>
      <c r="N115" s="277" t="s">
        <v>6040</v>
      </c>
      <c r="O115" s="283"/>
    </row>
    <row r="116" spans="1:15" x14ac:dyDescent="0.3">
      <c r="A116" s="7" t="s">
        <v>4471</v>
      </c>
      <c r="B116" s="7" t="s">
        <v>4807</v>
      </c>
      <c r="C116" s="7" t="s">
        <v>1416</v>
      </c>
      <c r="D116" s="288" t="s">
        <v>212</v>
      </c>
      <c r="E116" s="276" t="s">
        <v>721</v>
      </c>
      <c r="F116" s="6" t="s">
        <v>1652</v>
      </c>
      <c r="G116" s="6" t="s">
        <v>4806</v>
      </c>
      <c r="H116" s="6" t="s">
        <v>68</v>
      </c>
      <c r="I116" s="6" t="s">
        <v>4803</v>
      </c>
      <c r="J116" s="7" t="s">
        <v>1594</v>
      </c>
      <c r="K116" s="6" t="s">
        <v>2064</v>
      </c>
      <c r="L116" s="7" t="s">
        <v>600</v>
      </c>
      <c r="M116" s="6" t="s">
        <v>1275</v>
      </c>
      <c r="N116" s="277" t="s">
        <v>6040</v>
      </c>
      <c r="O116" s="283"/>
    </row>
    <row r="117" spans="1:15" x14ac:dyDescent="0.3">
      <c r="A117" s="7" t="s">
        <v>4471</v>
      </c>
      <c r="B117" s="7" t="s">
        <v>4802</v>
      </c>
      <c r="C117" s="7" t="s">
        <v>5675</v>
      </c>
      <c r="D117" s="288" t="s">
        <v>205</v>
      </c>
      <c r="E117" s="276" t="s">
        <v>1601</v>
      </c>
      <c r="F117" s="6" t="s">
        <v>1652</v>
      </c>
      <c r="G117" s="6" t="s">
        <v>4801</v>
      </c>
      <c r="H117" s="6" t="s">
        <v>68</v>
      </c>
      <c r="I117" s="6" t="s">
        <v>4803</v>
      </c>
      <c r="J117" s="7" t="s">
        <v>1599</v>
      </c>
      <c r="K117" s="6" t="s">
        <v>2064</v>
      </c>
      <c r="L117" s="7" t="s">
        <v>600</v>
      </c>
      <c r="M117" s="6" t="s">
        <v>1275</v>
      </c>
      <c r="N117" s="277" t="s">
        <v>6040</v>
      </c>
      <c r="O117" s="283"/>
    </row>
    <row r="118" spans="1:15" x14ac:dyDescent="0.3">
      <c r="A118" s="7" t="s">
        <v>4471</v>
      </c>
      <c r="B118" s="7" t="s">
        <v>4612</v>
      </c>
      <c r="C118" s="7" t="s">
        <v>1416</v>
      </c>
      <c r="D118" s="288" t="s">
        <v>205</v>
      </c>
      <c r="E118" s="276" t="s">
        <v>944</v>
      </c>
      <c r="F118" s="6" t="s">
        <v>1625</v>
      </c>
      <c r="G118" s="6" t="s">
        <v>4611</v>
      </c>
      <c r="H118" s="6" t="s">
        <v>68</v>
      </c>
      <c r="I118" s="6" t="s">
        <v>4613</v>
      </c>
      <c r="J118" s="7" t="s">
        <v>1599</v>
      </c>
      <c r="K118" s="6" t="s">
        <v>2064</v>
      </c>
      <c r="L118" s="7" t="s">
        <v>600</v>
      </c>
      <c r="M118" s="6" t="s">
        <v>520</v>
      </c>
      <c r="N118" s="277" t="s">
        <v>6040</v>
      </c>
      <c r="O118" s="283"/>
    </row>
    <row r="119" spans="1:15" x14ac:dyDescent="0.3">
      <c r="A119" s="7" t="s">
        <v>4471</v>
      </c>
      <c r="B119" s="7" t="s">
        <v>4547</v>
      </c>
      <c r="C119" s="7" t="s">
        <v>1416</v>
      </c>
      <c r="D119" s="288" t="s">
        <v>205</v>
      </c>
      <c r="E119" s="276" t="s">
        <v>944</v>
      </c>
      <c r="F119" s="6" t="s">
        <v>1611</v>
      </c>
      <c r="G119" s="6" t="s">
        <v>4546</v>
      </c>
      <c r="H119" s="6" t="s">
        <v>68</v>
      </c>
      <c r="I119" s="6" t="s">
        <v>4548</v>
      </c>
      <c r="J119" s="7" t="s">
        <v>1599</v>
      </c>
      <c r="K119" s="6" t="s">
        <v>2064</v>
      </c>
      <c r="L119" s="7" t="s">
        <v>600</v>
      </c>
      <c r="M119" s="6" t="s">
        <v>1515</v>
      </c>
      <c r="N119" s="277" t="s">
        <v>6040</v>
      </c>
      <c r="O119" s="283"/>
    </row>
    <row r="120" spans="1:15" x14ac:dyDescent="0.3">
      <c r="A120" s="7" t="s">
        <v>4471</v>
      </c>
      <c r="B120" s="7" t="s">
        <v>4504</v>
      </c>
      <c r="C120" s="7" t="s">
        <v>1416</v>
      </c>
      <c r="D120" s="288" t="s">
        <v>205</v>
      </c>
      <c r="E120" s="276" t="s">
        <v>721</v>
      </c>
      <c r="F120" s="6" t="s">
        <v>1606</v>
      </c>
      <c r="G120" s="6" t="s">
        <v>4503</v>
      </c>
      <c r="H120" s="6" t="s">
        <v>68</v>
      </c>
      <c r="I120" s="6" t="s">
        <v>4505</v>
      </c>
      <c r="J120" s="7" t="s">
        <v>1599</v>
      </c>
      <c r="K120" s="6" t="s">
        <v>2064</v>
      </c>
      <c r="L120" s="7" t="s">
        <v>600</v>
      </c>
      <c r="M120" s="6" t="s">
        <v>268</v>
      </c>
      <c r="N120" s="277" t="s">
        <v>6040</v>
      </c>
      <c r="O120" s="283"/>
    </row>
    <row r="121" spans="1:15" x14ac:dyDescent="0.3">
      <c r="A121" s="7" t="s">
        <v>4471</v>
      </c>
      <c r="B121" s="7" t="s">
        <v>4501</v>
      </c>
      <c r="C121" s="7" t="s">
        <v>5675</v>
      </c>
      <c r="D121" s="288" t="s">
        <v>205</v>
      </c>
      <c r="E121" s="276" t="s">
        <v>721</v>
      </c>
      <c r="F121" s="6" t="s">
        <v>1606</v>
      </c>
      <c r="G121" s="6" t="s">
        <v>4500</v>
      </c>
      <c r="H121" s="6" t="s">
        <v>68</v>
      </c>
      <c r="I121" s="6" t="s">
        <v>4502</v>
      </c>
      <c r="J121" s="7" t="s">
        <v>1599</v>
      </c>
      <c r="K121" s="6" t="s">
        <v>2064</v>
      </c>
      <c r="L121" s="7" t="s">
        <v>600</v>
      </c>
      <c r="M121" s="6" t="s">
        <v>268</v>
      </c>
      <c r="N121" s="277" t="s">
        <v>6040</v>
      </c>
      <c r="O121" s="283"/>
    </row>
    <row r="122" spans="1:15" x14ac:dyDescent="0.3">
      <c r="A122" s="7" t="s">
        <v>4471</v>
      </c>
      <c r="B122" s="7" t="s">
        <v>4550</v>
      </c>
      <c r="C122" s="7" t="s">
        <v>1416</v>
      </c>
      <c r="D122" s="288" t="s">
        <v>205</v>
      </c>
      <c r="E122" s="276" t="s">
        <v>721</v>
      </c>
      <c r="F122" s="6" t="s">
        <v>1611</v>
      </c>
      <c r="G122" s="6" t="s">
        <v>4549</v>
      </c>
      <c r="H122" s="6" t="s">
        <v>68</v>
      </c>
      <c r="I122" s="6" t="s">
        <v>4551</v>
      </c>
      <c r="J122" s="7" t="s">
        <v>1599</v>
      </c>
      <c r="K122" s="6" t="s">
        <v>2064</v>
      </c>
      <c r="L122" s="7" t="s">
        <v>600</v>
      </c>
      <c r="M122" s="6" t="s">
        <v>1260</v>
      </c>
      <c r="N122" s="277" t="s">
        <v>6040</v>
      </c>
      <c r="O122" s="283"/>
    </row>
    <row r="123" spans="1:15" x14ac:dyDescent="0.3">
      <c r="A123" s="7" t="s">
        <v>4471</v>
      </c>
      <c r="B123" s="7" t="s">
        <v>4583</v>
      </c>
      <c r="C123" s="7" t="s">
        <v>1416</v>
      </c>
      <c r="D123" s="288" t="s">
        <v>205</v>
      </c>
      <c r="E123" s="276" t="s">
        <v>721</v>
      </c>
      <c r="F123" s="6" t="s">
        <v>1613</v>
      </c>
      <c r="G123" s="6" t="s">
        <v>4582</v>
      </c>
      <c r="H123" s="6" t="s">
        <v>68</v>
      </c>
      <c r="I123" s="6" t="s">
        <v>4584</v>
      </c>
      <c r="J123" s="7" t="s">
        <v>1599</v>
      </c>
      <c r="K123" s="6" t="s">
        <v>2064</v>
      </c>
      <c r="L123" s="7" t="s">
        <v>600</v>
      </c>
      <c r="M123" s="6" t="s">
        <v>1236</v>
      </c>
      <c r="N123" s="277" t="s">
        <v>6040</v>
      </c>
      <c r="O123" s="283"/>
    </row>
    <row r="124" spans="1:15" x14ac:dyDescent="0.3">
      <c r="A124" s="7" t="s">
        <v>4471</v>
      </c>
      <c r="B124" s="7" t="s">
        <v>4609</v>
      </c>
      <c r="C124" s="7" t="s">
        <v>5675</v>
      </c>
      <c r="D124" s="288" t="s">
        <v>205</v>
      </c>
      <c r="E124" s="276" t="s">
        <v>721</v>
      </c>
      <c r="F124" s="6" t="s">
        <v>1622</v>
      </c>
      <c r="G124" s="6" t="s">
        <v>4608</v>
      </c>
      <c r="H124" s="6" t="s">
        <v>68</v>
      </c>
      <c r="I124" s="6" t="s">
        <v>4610</v>
      </c>
      <c r="J124" s="7" t="s">
        <v>1599</v>
      </c>
      <c r="K124" s="6" t="s">
        <v>2064</v>
      </c>
      <c r="L124" s="7" t="s">
        <v>600</v>
      </c>
      <c r="M124" s="6" t="s">
        <v>1624</v>
      </c>
      <c r="N124" s="277" t="s">
        <v>6040</v>
      </c>
      <c r="O124" s="283"/>
    </row>
    <row r="125" spans="1:15" x14ac:dyDescent="0.3">
      <c r="A125" s="7" t="s">
        <v>4471</v>
      </c>
      <c r="B125" s="7" t="s">
        <v>4507</v>
      </c>
      <c r="C125" s="7" t="s">
        <v>1416</v>
      </c>
      <c r="D125" s="288" t="s">
        <v>205</v>
      </c>
      <c r="E125" s="276" t="s">
        <v>721</v>
      </c>
      <c r="F125" s="6" t="s">
        <v>1606</v>
      </c>
      <c r="G125" s="6" t="s">
        <v>4506</v>
      </c>
      <c r="H125" s="6" t="s">
        <v>68</v>
      </c>
      <c r="I125" s="6" t="s">
        <v>4479</v>
      </c>
      <c r="J125" s="7" t="s">
        <v>1599</v>
      </c>
      <c r="K125" s="6" t="s">
        <v>2064</v>
      </c>
      <c r="L125" s="7" t="s">
        <v>600</v>
      </c>
      <c r="M125" s="6" t="s">
        <v>268</v>
      </c>
      <c r="N125" s="277" t="s">
        <v>6040</v>
      </c>
      <c r="O125" s="283"/>
    </row>
    <row r="126" spans="1:15" x14ac:dyDescent="0.3">
      <c r="A126" s="7" t="s">
        <v>4471</v>
      </c>
      <c r="B126" s="7" t="s">
        <v>4770</v>
      </c>
      <c r="C126" s="7" t="s">
        <v>5675</v>
      </c>
      <c r="D126" s="288" t="s">
        <v>212</v>
      </c>
      <c r="E126" s="276" t="s">
        <v>721</v>
      </c>
      <c r="F126" s="6" t="s">
        <v>1649</v>
      </c>
      <c r="G126" s="6" t="s">
        <v>4769</v>
      </c>
      <c r="H126" s="6" t="s">
        <v>68</v>
      </c>
      <c r="I126" s="6" t="s">
        <v>4771</v>
      </c>
      <c r="J126" s="7" t="s">
        <v>1594</v>
      </c>
      <c r="K126" s="6" t="s">
        <v>2064</v>
      </c>
      <c r="L126" s="7" t="s">
        <v>600</v>
      </c>
      <c r="M126" s="6" t="s">
        <v>1651</v>
      </c>
      <c r="N126" s="277" t="s">
        <v>6040</v>
      </c>
      <c r="O126" s="283"/>
    </row>
    <row r="127" spans="1:15" x14ac:dyDescent="0.3">
      <c r="A127" s="7" t="s">
        <v>4471</v>
      </c>
      <c r="B127" s="7" t="s">
        <v>4773</v>
      </c>
      <c r="C127" s="7" t="s">
        <v>5675</v>
      </c>
      <c r="D127" s="288" t="s">
        <v>205</v>
      </c>
      <c r="E127" s="276" t="s">
        <v>1601</v>
      </c>
      <c r="F127" s="6" t="s">
        <v>1649</v>
      </c>
      <c r="G127" s="6" t="s">
        <v>4772</v>
      </c>
      <c r="H127" s="6" t="s">
        <v>68</v>
      </c>
      <c r="I127" s="6" t="s">
        <v>4774</v>
      </c>
      <c r="J127" s="7" t="s">
        <v>1599</v>
      </c>
      <c r="K127" s="6" t="s">
        <v>2064</v>
      </c>
      <c r="L127" s="7" t="s">
        <v>600</v>
      </c>
      <c r="M127" s="6" t="s">
        <v>1651</v>
      </c>
      <c r="N127" s="277" t="s">
        <v>6040</v>
      </c>
      <c r="O127" s="283"/>
    </row>
    <row r="128" spans="1:15" x14ac:dyDescent="0.3">
      <c r="A128" s="7" t="s">
        <v>4471</v>
      </c>
      <c r="B128" s="7" t="s">
        <v>4785</v>
      </c>
      <c r="C128" s="7" t="s">
        <v>1416</v>
      </c>
      <c r="D128" s="288" t="s">
        <v>212</v>
      </c>
      <c r="E128" s="276" t="s">
        <v>721</v>
      </c>
      <c r="F128" s="6" t="s">
        <v>1649</v>
      </c>
      <c r="G128" s="6" t="s">
        <v>4784</v>
      </c>
      <c r="H128" s="6" t="s">
        <v>68</v>
      </c>
      <c r="I128" s="6" t="s">
        <v>4786</v>
      </c>
      <c r="J128" s="7" t="s">
        <v>1594</v>
      </c>
      <c r="K128" s="6" t="s">
        <v>2064</v>
      </c>
      <c r="L128" s="7" t="s">
        <v>600</v>
      </c>
      <c r="M128" s="6" t="s">
        <v>1651</v>
      </c>
      <c r="N128" s="277" t="s">
        <v>6040</v>
      </c>
      <c r="O128" s="283"/>
    </row>
    <row r="129" spans="1:15" x14ac:dyDescent="0.3">
      <c r="A129" s="7" t="s">
        <v>4471</v>
      </c>
      <c r="B129" s="7" t="s">
        <v>4776</v>
      </c>
      <c r="C129" s="7" t="s">
        <v>5675</v>
      </c>
      <c r="D129" s="288" t="s">
        <v>205</v>
      </c>
      <c r="E129" s="276" t="s">
        <v>1601</v>
      </c>
      <c r="F129" s="6" t="s">
        <v>1649</v>
      </c>
      <c r="G129" s="6" t="s">
        <v>4775</v>
      </c>
      <c r="H129" s="6" t="s">
        <v>68</v>
      </c>
      <c r="I129" s="6" t="s">
        <v>4777</v>
      </c>
      <c r="J129" s="7" t="s">
        <v>1599</v>
      </c>
      <c r="K129" s="6" t="s">
        <v>2064</v>
      </c>
      <c r="L129" s="7" t="s">
        <v>600</v>
      </c>
      <c r="M129" s="6" t="s">
        <v>1651</v>
      </c>
      <c r="N129" s="277" t="s">
        <v>6040</v>
      </c>
      <c r="O129" s="283"/>
    </row>
    <row r="130" spans="1:15" x14ac:dyDescent="0.3">
      <c r="A130" s="7" t="s">
        <v>4471</v>
      </c>
      <c r="B130" s="7" t="s">
        <v>4779</v>
      </c>
      <c r="C130" s="7" t="s">
        <v>5675</v>
      </c>
      <c r="D130" s="288" t="s">
        <v>212</v>
      </c>
      <c r="E130" s="276" t="s">
        <v>721</v>
      </c>
      <c r="F130" s="6" t="s">
        <v>1649</v>
      </c>
      <c r="G130" s="6" t="s">
        <v>4778</v>
      </c>
      <c r="H130" s="6" t="s">
        <v>68</v>
      </c>
      <c r="I130" s="6" t="s">
        <v>4780</v>
      </c>
      <c r="J130" s="7" t="s">
        <v>1594</v>
      </c>
      <c r="K130" s="6" t="s">
        <v>2064</v>
      </c>
      <c r="L130" s="7" t="s">
        <v>600</v>
      </c>
      <c r="M130" s="6" t="s">
        <v>1651</v>
      </c>
      <c r="N130" s="277" t="s">
        <v>6040</v>
      </c>
      <c r="O130" s="283"/>
    </row>
    <row r="131" spans="1:15" x14ac:dyDescent="0.3">
      <c r="A131" s="7" t="s">
        <v>4471</v>
      </c>
      <c r="B131" s="7" t="s">
        <v>4782</v>
      </c>
      <c r="C131" s="7" t="s">
        <v>5675</v>
      </c>
      <c r="D131" s="288" t="s">
        <v>205</v>
      </c>
      <c r="E131" s="276" t="s">
        <v>1601</v>
      </c>
      <c r="F131" s="6" t="s">
        <v>1649</v>
      </c>
      <c r="G131" s="6" t="s">
        <v>4781</v>
      </c>
      <c r="H131" s="6" t="s">
        <v>68</v>
      </c>
      <c r="I131" s="6" t="s">
        <v>4783</v>
      </c>
      <c r="J131" s="7" t="s">
        <v>1599</v>
      </c>
      <c r="K131" s="6" t="s">
        <v>2064</v>
      </c>
      <c r="L131" s="7" t="s">
        <v>600</v>
      </c>
      <c r="M131" s="6" t="s">
        <v>1651</v>
      </c>
      <c r="N131" s="277" t="s">
        <v>6040</v>
      </c>
      <c r="O131" s="283"/>
    </row>
    <row r="132" spans="1:15" x14ac:dyDescent="0.3">
      <c r="A132" s="7" t="s">
        <v>4471</v>
      </c>
      <c r="B132" s="7" t="s">
        <v>4522</v>
      </c>
      <c r="C132" s="7" t="s">
        <v>1416</v>
      </c>
      <c r="D132" s="288" t="s">
        <v>205</v>
      </c>
      <c r="E132" s="276" t="s">
        <v>944</v>
      </c>
      <c r="F132" s="6" t="s">
        <v>1606</v>
      </c>
      <c r="G132" s="6" t="s">
        <v>4521</v>
      </c>
      <c r="H132" s="6" t="s">
        <v>68</v>
      </c>
      <c r="I132" s="6" t="s">
        <v>4523</v>
      </c>
      <c r="J132" s="7" t="s">
        <v>1599</v>
      </c>
      <c r="K132" s="6" t="s">
        <v>2064</v>
      </c>
      <c r="L132" s="7" t="s">
        <v>600</v>
      </c>
      <c r="M132" s="6" t="s">
        <v>268</v>
      </c>
      <c r="N132" s="277" t="s">
        <v>6040</v>
      </c>
      <c r="O132" s="283"/>
    </row>
    <row r="133" spans="1:15" x14ac:dyDescent="0.3">
      <c r="A133" s="7" t="s">
        <v>4471</v>
      </c>
      <c r="B133" s="7" t="s">
        <v>4726</v>
      </c>
      <c r="C133" s="7" t="s">
        <v>1416</v>
      </c>
      <c r="D133" s="288" t="s">
        <v>212</v>
      </c>
      <c r="E133" s="276" t="s">
        <v>1601</v>
      </c>
      <c r="F133" s="6" t="s">
        <v>1643</v>
      </c>
      <c r="G133" s="6" t="s">
        <v>4725</v>
      </c>
      <c r="H133" s="6" t="s">
        <v>68</v>
      </c>
      <c r="I133" s="6" t="s">
        <v>4727</v>
      </c>
      <c r="J133" s="7" t="s">
        <v>1594</v>
      </c>
      <c r="K133" s="6" t="s">
        <v>2064</v>
      </c>
      <c r="L133" s="7" t="s">
        <v>600</v>
      </c>
      <c r="M133" s="6" t="s">
        <v>1229</v>
      </c>
      <c r="N133" s="277" t="s">
        <v>6040</v>
      </c>
      <c r="O133" s="283"/>
    </row>
    <row r="134" spans="1:15" x14ac:dyDescent="0.3">
      <c r="A134" s="7" t="s">
        <v>4471</v>
      </c>
      <c r="B134" s="7" t="s">
        <v>4723</v>
      </c>
      <c r="C134" s="7" t="s">
        <v>1416</v>
      </c>
      <c r="D134" s="288" t="s">
        <v>139</v>
      </c>
      <c r="E134" s="276" t="s">
        <v>721</v>
      </c>
      <c r="F134" s="6" t="s">
        <v>1643</v>
      </c>
      <c r="G134" s="6" t="s">
        <v>4722</v>
      </c>
      <c r="H134" s="6" t="s">
        <v>68</v>
      </c>
      <c r="I134" s="6" t="s">
        <v>4724</v>
      </c>
      <c r="J134" s="7" t="s">
        <v>1588</v>
      </c>
      <c r="K134" s="6" t="s">
        <v>2064</v>
      </c>
      <c r="L134" s="7" t="s">
        <v>600</v>
      </c>
      <c r="M134" s="6" t="s">
        <v>1229</v>
      </c>
      <c r="N134" s="277" t="s">
        <v>6040</v>
      </c>
      <c r="O134" s="283"/>
    </row>
    <row r="135" spans="1:15" x14ac:dyDescent="0.3">
      <c r="A135" s="7" t="s">
        <v>4471</v>
      </c>
      <c r="B135" s="7" t="s">
        <v>4544</v>
      </c>
      <c r="C135" s="7" t="s">
        <v>5675</v>
      </c>
      <c r="D135" s="288" t="s">
        <v>205</v>
      </c>
      <c r="E135" s="276" t="s">
        <v>721</v>
      </c>
      <c r="F135" s="6" t="s">
        <v>1611</v>
      </c>
      <c r="G135" s="6" t="s">
        <v>4543</v>
      </c>
      <c r="H135" s="6" t="s">
        <v>68</v>
      </c>
      <c r="I135" s="6" t="s">
        <v>4545</v>
      </c>
      <c r="J135" s="7" t="s">
        <v>1599</v>
      </c>
      <c r="K135" s="6" t="s">
        <v>2064</v>
      </c>
      <c r="L135" s="7" t="s">
        <v>600</v>
      </c>
      <c r="M135" s="6" t="s">
        <v>1260</v>
      </c>
      <c r="N135" s="277" t="s">
        <v>6040</v>
      </c>
      <c r="O135" s="283"/>
    </row>
    <row r="136" spans="1:15" x14ac:dyDescent="0.3">
      <c r="A136" s="7" t="s">
        <v>4471</v>
      </c>
      <c r="B136" s="7" t="s">
        <v>4738</v>
      </c>
      <c r="C136" s="7" t="s">
        <v>5675</v>
      </c>
      <c r="D136" s="288" t="s">
        <v>205</v>
      </c>
      <c r="E136" s="276" t="s">
        <v>1601</v>
      </c>
      <c r="F136" s="6" t="s">
        <v>1646</v>
      </c>
      <c r="G136" s="6" t="s">
        <v>4737</v>
      </c>
      <c r="H136" s="6" t="s">
        <v>68</v>
      </c>
      <c r="I136" s="6" t="s">
        <v>4739</v>
      </c>
      <c r="J136" s="7" t="s">
        <v>1599</v>
      </c>
      <c r="K136" s="6" t="s">
        <v>2064</v>
      </c>
      <c r="L136" s="7" t="s">
        <v>600</v>
      </c>
      <c r="M136" s="6" t="s">
        <v>1232</v>
      </c>
      <c r="N136" s="277" t="s">
        <v>6040</v>
      </c>
      <c r="O136" s="283"/>
    </row>
    <row r="137" spans="1:15" x14ac:dyDescent="0.3">
      <c r="A137" s="7" t="s">
        <v>4471</v>
      </c>
      <c r="B137" s="7" t="s">
        <v>4741</v>
      </c>
      <c r="C137" s="7" t="s">
        <v>5675</v>
      </c>
      <c r="D137" s="288" t="s">
        <v>212</v>
      </c>
      <c r="E137" s="276" t="s">
        <v>721</v>
      </c>
      <c r="F137" s="6" t="s">
        <v>1646</v>
      </c>
      <c r="G137" s="6" t="s">
        <v>4740</v>
      </c>
      <c r="H137" s="6" t="s">
        <v>68</v>
      </c>
      <c r="I137" s="6" t="s">
        <v>4739</v>
      </c>
      <c r="J137" s="7" t="s">
        <v>1594</v>
      </c>
      <c r="K137" s="6" t="s">
        <v>2064</v>
      </c>
      <c r="L137" s="7" t="s">
        <v>600</v>
      </c>
      <c r="M137" s="6" t="s">
        <v>1232</v>
      </c>
      <c r="N137" s="277" t="s">
        <v>6040</v>
      </c>
      <c r="O137" s="283"/>
    </row>
    <row r="138" spans="1:15" x14ac:dyDescent="0.3">
      <c r="A138" s="7" t="s">
        <v>4471</v>
      </c>
      <c r="B138" s="7" t="s">
        <v>4572</v>
      </c>
      <c r="C138" s="7" t="s">
        <v>1416</v>
      </c>
      <c r="D138" s="288" t="s">
        <v>205</v>
      </c>
      <c r="E138" s="276" t="s">
        <v>721</v>
      </c>
      <c r="F138" s="6" t="s">
        <v>1611</v>
      </c>
      <c r="G138" s="6" t="s">
        <v>4571</v>
      </c>
      <c r="H138" s="6" t="s">
        <v>68</v>
      </c>
      <c r="I138" s="6" t="s">
        <v>4573</v>
      </c>
      <c r="J138" s="7" t="s">
        <v>1599</v>
      </c>
      <c r="K138" s="6" t="s">
        <v>2064</v>
      </c>
      <c r="L138" s="7" t="s">
        <v>600</v>
      </c>
      <c r="M138" s="6" t="s">
        <v>1260</v>
      </c>
      <c r="N138" s="277" t="s">
        <v>6040</v>
      </c>
      <c r="O138" s="283"/>
    </row>
    <row r="139" spans="1:15" x14ac:dyDescent="0.3">
      <c r="A139" s="7" t="s">
        <v>4471</v>
      </c>
      <c r="B139" s="7" t="s">
        <v>4716</v>
      </c>
      <c r="C139" s="7" t="s">
        <v>5675</v>
      </c>
      <c r="D139" s="288" t="s">
        <v>205</v>
      </c>
      <c r="E139" s="276" t="s">
        <v>1601</v>
      </c>
      <c r="F139" s="6" t="s">
        <v>1643</v>
      </c>
      <c r="G139" s="6" t="s">
        <v>4715</v>
      </c>
      <c r="H139" s="6" t="s">
        <v>68</v>
      </c>
      <c r="I139" s="6" t="s">
        <v>4717</v>
      </c>
      <c r="J139" s="7" t="s">
        <v>1599</v>
      </c>
      <c r="K139" s="6" t="s">
        <v>2064</v>
      </c>
      <c r="L139" s="7" t="s">
        <v>600</v>
      </c>
      <c r="M139" s="6" t="s">
        <v>1229</v>
      </c>
      <c r="N139" s="277" t="s">
        <v>6040</v>
      </c>
      <c r="O139" s="283"/>
    </row>
    <row r="140" spans="1:15" x14ac:dyDescent="0.3">
      <c r="A140" s="7" t="s">
        <v>4471</v>
      </c>
      <c r="B140" s="7" t="s">
        <v>4719</v>
      </c>
      <c r="C140" s="7" t="s">
        <v>5675</v>
      </c>
      <c r="D140" s="288" t="s">
        <v>212</v>
      </c>
      <c r="E140" s="276" t="s">
        <v>1601</v>
      </c>
      <c r="F140" s="6" t="s">
        <v>1643</v>
      </c>
      <c r="G140" s="6" t="s">
        <v>4718</v>
      </c>
      <c r="H140" s="6" t="s">
        <v>68</v>
      </c>
      <c r="I140" s="6" t="s">
        <v>4717</v>
      </c>
      <c r="J140" s="7" t="s">
        <v>1594</v>
      </c>
      <c r="K140" s="6" t="s">
        <v>2064</v>
      </c>
      <c r="L140" s="7" t="s">
        <v>600</v>
      </c>
      <c r="M140" s="6" t="s">
        <v>1229</v>
      </c>
      <c r="N140" s="277" t="s">
        <v>6040</v>
      </c>
      <c r="O140" s="283"/>
    </row>
    <row r="141" spans="1:15" x14ac:dyDescent="0.3">
      <c r="A141" s="7" t="s">
        <v>4471</v>
      </c>
      <c r="B141" s="7" t="s">
        <v>4721</v>
      </c>
      <c r="C141" s="7" t="s">
        <v>5675</v>
      </c>
      <c r="D141" s="288" t="s">
        <v>139</v>
      </c>
      <c r="E141" s="276" t="s">
        <v>721</v>
      </c>
      <c r="F141" s="6" t="s">
        <v>1643</v>
      </c>
      <c r="G141" s="6" t="s">
        <v>4720</v>
      </c>
      <c r="H141" s="6" t="s">
        <v>68</v>
      </c>
      <c r="I141" s="6" t="s">
        <v>4717</v>
      </c>
      <c r="J141" s="7" t="s">
        <v>1588</v>
      </c>
      <c r="K141" s="6" t="s">
        <v>2064</v>
      </c>
      <c r="L141" s="7" t="s">
        <v>600</v>
      </c>
      <c r="M141" s="6" t="s">
        <v>1229</v>
      </c>
      <c r="N141" s="277" t="s">
        <v>6040</v>
      </c>
      <c r="O141" s="283"/>
    </row>
    <row r="142" spans="1:15" x14ac:dyDescent="0.3">
      <c r="A142" s="7" t="s">
        <v>4471</v>
      </c>
      <c r="B142" s="7" t="s">
        <v>4843</v>
      </c>
      <c r="C142" s="7" t="s">
        <v>5675</v>
      </c>
      <c r="D142" s="288" t="s">
        <v>205</v>
      </c>
      <c r="E142" s="276" t="s">
        <v>944</v>
      </c>
      <c r="F142" s="6" t="s">
        <v>1658</v>
      </c>
      <c r="G142" s="6" t="s">
        <v>4842</v>
      </c>
      <c r="H142" s="6" t="s">
        <v>68</v>
      </c>
      <c r="I142" s="6" t="s">
        <v>4844</v>
      </c>
      <c r="J142" s="7" t="s">
        <v>1599</v>
      </c>
      <c r="K142" s="6" t="s">
        <v>2064</v>
      </c>
      <c r="L142" s="7" t="s">
        <v>600</v>
      </c>
      <c r="M142" s="6" t="s">
        <v>5696</v>
      </c>
      <c r="N142" s="277" t="s">
        <v>6040</v>
      </c>
      <c r="O142" s="283"/>
    </row>
    <row r="143" spans="1:15" x14ac:dyDescent="0.3">
      <c r="A143" s="7" t="s">
        <v>4471</v>
      </c>
      <c r="B143" s="7" t="s">
        <v>4846</v>
      </c>
      <c r="C143" s="7" t="s">
        <v>5675</v>
      </c>
      <c r="D143" s="288" t="s">
        <v>205</v>
      </c>
      <c r="E143" s="276" t="s">
        <v>944</v>
      </c>
      <c r="F143" s="6" t="s">
        <v>1658</v>
      </c>
      <c r="G143" s="6" t="s">
        <v>4845</v>
      </c>
      <c r="H143" s="6" t="s">
        <v>68</v>
      </c>
      <c r="I143" s="6" t="s">
        <v>4847</v>
      </c>
      <c r="J143" s="7" t="s">
        <v>1599</v>
      </c>
      <c r="K143" s="6" t="s">
        <v>2064</v>
      </c>
      <c r="L143" s="7" t="s">
        <v>600</v>
      </c>
      <c r="M143" s="6" t="s">
        <v>5696</v>
      </c>
      <c r="N143" s="277" t="s">
        <v>6040</v>
      </c>
      <c r="O143" s="283"/>
    </row>
    <row r="144" spans="1:15" x14ac:dyDescent="0.3">
      <c r="A144" s="7" t="s">
        <v>4471</v>
      </c>
      <c r="B144" s="7" t="s">
        <v>4849</v>
      </c>
      <c r="C144" s="7" t="s">
        <v>5675</v>
      </c>
      <c r="D144" s="288" t="s">
        <v>205</v>
      </c>
      <c r="E144" s="276" t="s">
        <v>944</v>
      </c>
      <c r="F144" s="6" t="s">
        <v>1658</v>
      </c>
      <c r="G144" s="6" t="s">
        <v>4848</v>
      </c>
      <c r="H144" s="6" t="s">
        <v>68</v>
      </c>
      <c r="I144" s="6" t="s">
        <v>4850</v>
      </c>
      <c r="J144" s="7" t="s">
        <v>1599</v>
      </c>
      <c r="K144" s="6" t="s">
        <v>2064</v>
      </c>
      <c r="L144" s="7" t="s">
        <v>600</v>
      </c>
      <c r="M144" s="6" t="s">
        <v>5696</v>
      </c>
      <c r="N144" s="277" t="s">
        <v>6040</v>
      </c>
      <c r="O144" s="283"/>
    </row>
    <row r="145" spans="1:15" x14ac:dyDescent="0.3">
      <c r="A145" s="7" t="s">
        <v>4471</v>
      </c>
      <c r="B145" s="7" t="s">
        <v>4852</v>
      </c>
      <c r="C145" s="7" t="s">
        <v>5675</v>
      </c>
      <c r="D145" s="288" t="s">
        <v>205</v>
      </c>
      <c r="E145" s="276" t="s">
        <v>944</v>
      </c>
      <c r="F145" s="6" t="s">
        <v>1658</v>
      </c>
      <c r="G145" s="6" t="s">
        <v>4851</v>
      </c>
      <c r="H145" s="6" t="s">
        <v>68</v>
      </c>
      <c r="I145" s="6" t="s">
        <v>4853</v>
      </c>
      <c r="J145" s="7" t="s">
        <v>1599</v>
      </c>
      <c r="K145" s="6" t="s">
        <v>2064</v>
      </c>
      <c r="L145" s="7" t="s">
        <v>600</v>
      </c>
      <c r="M145" s="6" t="s">
        <v>5696</v>
      </c>
      <c r="N145" s="277" t="s">
        <v>6040</v>
      </c>
      <c r="O145" s="283"/>
    </row>
    <row r="146" spans="1:15" x14ac:dyDescent="0.3">
      <c r="A146" s="7" t="s">
        <v>4471</v>
      </c>
      <c r="B146" s="7" t="s">
        <v>4578</v>
      </c>
      <c r="C146" s="7" t="s">
        <v>1416</v>
      </c>
      <c r="D146" s="288" t="s">
        <v>205</v>
      </c>
      <c r="E146" s="276" t="s">
        <v>944</v>
      </c>
      <c r="F146" s="6" t="s">
        <v>1613</v>
      </c>
      <c r="G146" s="6" t="s">
        <v>4577</v>
      </c>
      <c r="H146" s="6" t="s">
        <v>68</v>
      </c>
      <c r="I146" s="6" t="s">
        <v>4579</v>
      </c>
      <c r="J146" s="7" t="s">
        <v>1599</v>
      </c>
      <c r="K146" s="6" t="s">
        <v>2064</v>
      </c>
      <c r="L146" s="7" t="s">
        <v>600</v>
      </c>
      <c r="M146" s="6" t="s">
        <v>1399</v>
      </c>
      <c r="N146" s="277" t="s">
        <v>6040</v>
      </c>
      <c r="O146" s="283"/>
    </row>
    <row r="147" spans="1:15" x14ac:dyDescent="0.3">
      <c r="A147" s="7" t="s">
        <v>4471</v>
      </c>
      <c r="B147" s="7" t="s">
        <v>4621</v>
      </c>
      <c r="C147" s="7" t="s">
        <v>1416</v>
      </c>
      <c r="D147" s="288" t="s">
        <v>205</v>
      </c>
      <c r="E147" s="276" t="s">
        <v>721</v>
      </c>
      <c r="F147" s="6" t="s">
        <v>1627</v>
      </c>
      <c r="G147" s="6" t="s">
        <v>4620</v>
      </c>
      <c r="H147" s="6" t="s">
        <v>68</v>
      </c>
      <c r="I147" s="6" t="s">
        <v>4622</v>
      </c>
      <c r="J147" s="7" t="s">
        <v>1599</v>
      </c>
      <c r="K147" s="6" t="s">
        <v>2064</v>
      </c>
      <c r="L147" s="7" t="s">
        <v>600</v>
      </c>
      <c r="M147" s="6" t="s">
        <v>1629</v>
      </c>
      <c r="N147" s="277" t="s">
        <v>6040</v>
      </c>
      <c r="O147" s="283"/>
    </row>
    <row r="148" spans="1:15" x14ac:dyDescent="0.3">
      <c r="A148" s="7" t="s">
        <v>4471</v>
      </c>
      <c r="B148" s="7" t="s">
        <v>4752</v>
      </c>
      <c r="C148" s="7" t="s">
        <v>1416</v>
      </c>
      <c r="D148" s="288" t="s">
        <v>212</v>
      </c>
      <c r="E148" s="276" t="s">
        <v>721</v>
      </c>
      <c r="F148" s="6" t="s">
        <v>1646</v>
      </c>
      <c r="G148" s="6" t="s">
        <v>4751</v>
      </c>
      <c r="H148" s="6" t="s">
        <v>68</v>
      </c>
      <c r="I148" s="6" t="s">
        <v>4750</v>
      </c>
      <c r="J148" s="7" t="s">
        <v>1594</v>
      </c>
      <c r="K148" s="6" t="s">
        <v>2064</v>
      </c>
      <c r="L148" s="7" t="s">
        <v>600</v>
      </c>
      <c r="M148" s="6" t="s">
        <v>1232</v>
      </c>
      <c r="N148" s="277" t="s">
        <v>6040</v>
      </c>
      <c r="O148" s="283"/>
    </row>
    <row r="149" spans="1:15" x14ac:dyDescent="0.3">
      <c r="A149" s="7" t="s">
        <v>4471</v>
      </c>
      <c r="B149" s="7" t="s">
        <v>4749</v>
      </c>
      <c r="C149" s="7" t="s">
        <v>5675</v>
      </c>
      <c r="D149" s="288" t="s">
        <v>205</v>
      </c>
      <c r="E149" s="276" t="s">
        <v>1601</v>
      </c>
      <c r="F149" s="6" t="s">
        <v>1646</v>
      </c>
      <c r="G149" s="6" t="s">
        <v>4748</v>
      </c>
      <c r="H149" s="6" t="s">
        <v>68</v>
      </c>
      <c r="I149" s="6" t="s">
        <v>4750</v>
      </c>
      <c r="J149" s="7" t="s">
        <v>1599</v>
      </c>
      <c r="K149" s="6" t="s">
        <v>2064</v>
      </c>
      <c r="L149" s="7" t="s">
        <v>600</v>
      </c>
      <c r="M149" s="6" t="s">
        <v>1232</v>
      </c>
      <c r="N149" s="277" t="s">
        <v>6040</v>
      </c>
      <c r="O149" s="283"/>
    </row>
    <row r="150" spans="1:15" x14ac:dyDescent="0.3">
      <c r="A150" s="7" t="s">
        <v>4471</v>
      </c>
      <c r="B150" s="7" t="s">
        <v>4553</v>
      </c>
      <c r="C150" s="7" t="s">
        <v>1416</v>
      </c>
      <c r="D150" s="288" t="s">
        <v>205</v>
      </c>
      <c r="E150" s="276" t="s">
        <v>721</v>
      </c>
      <c r="F150" s="6" t="s">
        <v>1611</v>
      </c>
      <c r="G150" s="6" t="s">
        <v>4552</v>
      </c>
      <c r="H150" s="6" t="s">
        <v>68</v>
      </c>
      <c r="I150" s="6" t="s">
        <v>4554</v>
      </c>
      <c r="J150" s="7" t="s">
        <v>1599</v>
      </c>
      <c r="K150" s="6" t="s">
        <v>2064</v>
      </c>
      <c r="L150" s="7" t="s">
        <v>600</v>
      </c>
      <c r="M150" s="6" t="s">
        <v>1260</v>
      </c>
      <c r="N150" s="277" t="s">
        <v>6040</v>
      </c>
      <c r="O150" s="283"/>
    </row>
    <row r="151" spans="1:15" x14ac:dyDescent="0.3">
      <c r="A151" s="7" t="s">
        <v>4471</v>
      </c>
      <c r="B151" s="7" t="s">
        <v>4516</v>
      </c>
      <c r="C151" s="7" t="s">
        <v>17</v>
      </c>
      <c r="D151" s="288" t="s">
        <v>205</v>
      </c>
      <c r="E151" s="276" t="s">
        <v>721</v>
      </c>
      <c r="F151" s="6" t="s">
        <v>1606</v>
      </c>
      <c r="G151" s="6" t="s">
        <v>4515</v>
      </c>
      <c r="H151" s="6" t="s">
        <v>68</v>
      </c>
      <c r="I151" s="6" t="s">
        <v>4517</v>
      </c>
      <c r="J151" s="7" t="s">
        <v>1599</v>
      </c>
      <c r="K151" s="6" t="s">
        <v>2064</v>
      </c>
      <c r="L151" s="7" t="s">
        <v>600</v>
      </c>
      <c r="M151" s="6" t="s">
        <v>268</v>
      </c>
      <c r="N151" s="277" t="s">
        <v>6040</v>
      </c>
      <c r="O151" s="283"/>
    </row>
    <row r="152" spans="1:15" x14ac:dyDescent="0.3">
      <c r="A152" s="7" t="s">
        <v>4471</v>
      </c>
      <c r="B152" s="7" t="s">
        <v>4618</v>
      </c>
      <c r="C152" s="7" t="s">
        <v>17</v>
      </c>
      <c r="D152" s="288" t="s">
        <v>205</v>
      </c>
      <c r="E152" s="276" t="s">
        <v>944</v>
      </c>
      <c r="F152" s="6" t="s">
        <v>1625</v>
      </c>
      <c r="G152" s="6" t="s">
        <v>4617</v>
      </c>
      <c r="H152" s="6" t="s">
        <v>68</v>
      </c>
      <c r="I152" s="6" t="s">
        <v>4619</v>
      </c>
      <c r="J152" s="7" t="s">
        <v>1599</v>
      </c>
      <c r="K152" s="6" t="s">
        <v>2064</v>
      </c>
      <c r="L152" s="7" t="s">
        <v>600</v>
      </c>
      <c r="M152" s="6" t="s">
        <v>527</v>
      </c>
      <c r="N152" s="277" t="s">
        <v>6040</v>
      </c>
      <c r="O152" s="283"/>
    </row>
    <row r="153" spans="1:15" x14ac:dyDescent="0.3">
      <c r="A153" s="7" t="s">
        <v>4471</v>
      </c>
      <c r="B153" s="7" t="s">
        <v>4615</v>
      </c>
      <c r="C153" s="7" t="s">
        <v>17</v>
      </c>
      <c r="D153" s="288" t="s">
        <v>205</v>
      </c>
      <c r="E153" s="276" t="s">
        <v>944</v>
      </c>
      <c r="F153" s="6" t="s">
        <v>1625</v>
      </c>
      <c r="G153" s="6" t="s">
        <v>4614</v>
      </c>
      <c r="H153" s="6" t="s">
        <v>68</v>
      </c>
      <c r="I153" s="6" t="s">
        <v>4616</v>
      </c>
      <c r="J153" s="7" t="s">
        <v>1599</v>
      </c>
      <c r="K153" s="6" t="s">
        <v>2064</v>
      </c>
      <c r="L153" s="7" t="s">
        <v>600</v>
      </c>
      <c r="M153" s="6" t="s">
        <v>527</v>
      </c>
      <c r="N153" s="277" t="s">
        <v>6040</v>
      </c>
      <c r="O153" s="283"/>
    </row>
    <row r="154" spans="1:15" x14ac:dyDescent="0.3">
      <c r="A154" s="7" t="s">
        <v>4528</v>
      </c>
      <c r="B154" s="7" t="s">
        <v>4227</v>
      </c>
      <c r="C154" s="7" t="s">
        <v>18</v>
      </c>
      <c r="D154" s="288" t="s">
        <v>205</v>
      </c>
      <c r="E154" s="276" t="s">
        <v>944</v>
      </c>
      <c r="F154" s="6" t="s">
        <v>1608</v>
      </c>
      <c r="G154" s="6" t="s">
        <v>4527</v>
      </c>
      <c r="H154" s="6" t="s">
        <v>68</v>
      </c>
      <c r="I154" s="6" t="s">
        <v>4529</v>
      </c>
      <c r="J154" s="7" t="s">
        <v>1599</v>
      </c>
      <c r="K154" s="6" t="s">
        <v>2064</v>
      </c>
      <c r="L154" s="7" t="s">
        <v>600</v>
      </c>
      <c r="M154" s="6" t="s">
        <v>1610</v>
      </c>
      <c r="N154" s="277" t="s">
        <v>6040</v>
      </c>
      <c r="O154" s="283"/>
    </row>
    <row r="155" spans="1:15" x14ac:dyDescent="0.3">
      <c r="A155" s="7" t="s">
        <v>4528</v>
      </c>
      <c r="B155" s="7" t="s">
        <v>4268</v>
      </c>
      <c r="C155" s="7" t="s">
        <v>18</v>
      </c>
      <c r="D155" s="288" t="s">
        <v>205</v>
      </c>
      <c r="E155" s="276" t="s">
        <v>944</v>
      </c>
      <c r="F155" s="6" t="s">
        <v>1608</v>
      </c>
      <c r="G155" s="6" t="s">
        <v>4530</v>
      </c>
      <c r="H155" s="6" t="s">
        <v>68</v>
      </c>
      <c r="I155" s="6" t="s">
        <v>4531</v>
      </c>
      <c r="J155" s="7" t="s">
        <v>1599</v>
      </c>
      <c r="K155" s="6" t="s">
        <v>2064</v>
      </c>
      <c r="L155" s="7" t="s">
        <v>600</v>
      </c>
      <c r="M155" s="6" t="s">
        <v>1610</v>
      </c>
      <c r="N155" s="277" t="s">
        <v>6040</v>
      </c>
      <c r="O155" s="283"/>
    </row>
    <row r="156" spans="1:15" x14ac:dyDescent="0.3">
      <c r="A156" s="7" t="s">
        <v>4528</v>
      </c>
      <c r="B156" s="7" t="s">
        <v>4239</v>
      </c>
      <c r="C156" s="7" t="s">
        <v>1416</v>
      </c>
      <c r="D156" s="288" t="s">
        <v>205</v>
      </c>
      <c r="E156" s="276" t="s">
        <v>721</v>
      </c>
      <c r="F156" s="6" t="s">
        <v>1613</v>
      </c>
      <c r="G156" s="6" t="s">
        <v>4580</v>
      </c>
      <c r="H156" s="6" t="s">
        <v>68</v>
      </c>
      <c r="I156" s="6" t="s">
        <v>4581</v>
      </c>
      <c r="J156" s="7" t="s">
        <v>1599</v>
      </c>
      <c r="K156" s="6" t="s">
        <v>2064</v>
      </c>
      <c r="L156" s="7" t="s">
        <v>600</v>
      </c>
      <c r="M156" s="6" t="s">
        <v>5697</v>
      </c>
      <c r="N156" s="277" t="s">
        <v>6040</v>
      </c>
      <c r="O156" s="283"/>
    </row>
    <row r="157" spans="1:15" x14ac:dyDescent="0.3">
      <c r="A157" s="7" t="s">
        <v>4528</v>
      </c>
      <c r="B157" s="7" t="s">
        <v>4341</v>
      </c>
      <c r="C157" s="7" t="s">
        <v>17</v>
      </c>
      <c r="D157" s="288" t="s">
        <v>205</v>
      </c>
      <c r="E157" s="276" t="s">
        <v>944</v>
      </c>
      <c r="F157" s="6" t="s">
        <v>1613</v>
      </c>
      <c r="G157" s="6" t="s">
        <v>4585</v>
      </c>
      <c r="H157" s="6" t="s">
        <v>68</v>
      </c>
      <c r="I157" s="6" t="s">
        <v>4586</v>
      </c>
      <c r="J157" s="7" t="s">
        <v>1599</v>
      </c>
      <c r="K157" s="6" t="s">
        <v>2064</v>
      </c>
      <c r="L157" s="7" t="s">
        <v>600</v>
      </c>
      <c r="M157" s="6" t="s">
        <v>5697</v>
      </c>
      <c r="N157" s="277" t="s">
        <v>6040</v>
      </c>
      <c r="O157" s="283"/>
    </row>
    <row r="158" spans="1:15" x14ac:dyDescent="0.3">
      <c r="A158" s="7" t="s">
        <v>4528</v>
      </c>
      <c r="B158" s="7" t="s">
        <v>4344</v>
      </c>
      <c r="C158" s="7" t="s">
        <v>17</v>
      </c>
      <c r="D158" s="288" t="s">
        <v>205</v>
      </c>
      <c r="E158" s="276" t="s">
        <v>944</v>
      </c>
      <c r="F158" s="6" t="s">
        <v>1608</v>
      </c>
      <c r="G158" s="6" t="s">
        <v>4538</v>
      </c>
      <c r="H158" s="6" t="s">
        <v>68</v>
      </c>
      <c r="I158" s="6" t="s">
        <v>4539</v>
      </c>
      <c r="J158" s="7" t="s">
        <v>1599</v>
      </c>
      <c r="K158" s="6" t="s">
        <v>2064</v>
      </c>
      <c r="L158" s="7" t="s">
        <v>600</v>
      </c>
      <c r="M158" s="6" t="s">
        <v>1610</v>
      </c>
      <c r="N158" s="277" t="s">
        <v>6040</v>
      </c>
      <c r="O158" s="283"/>
    </row>
    <row r="159" spans="1:15" x14ac:dyDescent="0.3">
      <c r="A159" s="7" t="s">
        <v>4528</v>
      </c>
      <c r="B159" s="7" t="s">
        <v>4326</v>
      </c>
      <c r="C159" s="7" t="s">
        <v>1416</v>
      </c>
      <c r="D159" s="288" t="s">
        <v>205</v>
      </c>
      <c r="E159" s="276" t="s">
        <v>944</v>
      </c>
      <c r="F159" s="6" t="s">
        <v>1611</v>
      </c>
      <c r="G159" s="6" t="s">
        <v>4562</v>
      </c>
      <c r="H159" s="6" t="s">
        <v>68</v>
      </c>
      <c r="I159" s="6" t="s">
        <v>4563</v>
      </c>
      <c r="J159" s="7" t="s">
        <v>1599</v>
      </c>
      <c r="K159" s="6" t="s">
        <v>2064</v>
      </c>
      <c r="L159" s="7" t="s">
        <v>600</v>
      </c>
      <c r="M159" s="6" t="s">
        <v>5698</v>
      </c>
      <c r="N159" s="277" t="s">
        <v>6040</v>
      </c>
      <c r="O159" s="283"/>
    </row>
    <row r="160" spans="1:15" x14ac:dyDescent="0.3">
      <c r="A160" s="7" t="s">
        <v>4528</v>
      </c>
      <c r="B160" s="7" t="s">
        <v>4594</v>
      </c>
      <c r="C160" s="7" t="s">
        <v>5675</v>
      </c>
      <c r="D160" s="288" t="s">
        <v>205</v>
      </c>
      <c r="E160" s="276" t="s">
        <v>721</v>
      </c>
      <c r="F160" s="6" t="s">
        <v>1615</v>
      </c>
      <c r="G160" s="6" t="s">
        <v>4593</v>
      </c>
      <c r="H160" s="6" t="s">
        <v>68</v>
      </c>
      <c r="I160" s="6" t="s">
        <v>4595</v>
      </c>
      <c r="J160" s="7" t="s">
        <v>1599</v>
      </c>
      <c r="K160" s="6" t="s">
        <v>2064</v>
      </c>
      <c r="L160" s="7" t="s">
        <v>600</v>
      </c>
      <c r="M160" s="6" t="s">
        <v>1617</v>
      </c>
      <c r="N160" s="277" t="s">
        <v>6040</v>
      </c>
      <c r="O160" s="283"/>
    </row>
    <row r="161" spans="1:15" x14ac:dyDescent="0.3">
      <c r="A161" s="7" t="s">
        <v>4207</v>
      </c>
      <c r="B161" s="7" t="s">
        <v>4329</v>
      </c>
      <c r="C161" s="7" t="s">
        <v>5675</v>
      </c>
      <c r="D161" s="288" t="s">
        <v>205</v>
      </c>
      <c r="E161" s="276" t="s">
        <v>944</v>
      </c>
      <c r="F161" s="6" t="s">
        <v>1261</v>
      </c>
      <c r="G161" s="6" t="s">
        <v>4328</v>
      </c>
      <c r="H161" s="6" t="s">
        <v>68</v>
      </c>
      <c r="I161" s="6" t="s">
        <v>4330</v>
      </c>
      <c r="J161" s="7" t="s">
        <v>719</v>
      </c>
      <c r="K161" s="6" t="s">
        <v>2064</v>
      </c>
      <c r="L161" s="7" t="s">
        <v>548</v>
      </c>
      <c r="M161" s="6" t="s">
        <v>1263</v>
      </c>
      <c r="N161" s="277" t="s">
        <v>6040</v>
      </c>
      <c r="O161" s="283"/>
    </row>
    <row r="162" spans="1:15" x14ac:dyDescent="0.3">
      <c r="A162" s="7" t="s">
        <v>4207</v>
      </c>
      <c r="B162" s="7" t="s">
        <v>4376</v>
      </c>
      <c r="C162" s="7" t="s">
        <v>5675</v>
      </c>
      <c r="D162" s="288" t="s">
        <v>212</v>
      </c>
      <c r="E162" s="276" t="s">
        <v>721</v>
      </c>
      <c r="F162" s="6" t="s">
        <v>1273</v>
      </c>
      <c r="G162" s="6" t="s">
        <v>4375</v>
      </c>
      <c r="H162" s="6" t="s">
        <v>68</v>
      </c>
      <c r="I162" s="6" t="s">
        <v>4377</v>
      </c>
      <c r="J162" s="7" t="s">
        <v>4177</v>
      </c>
      <c r="K162" s="6" t="s">
        <v>2064</v>
      </c>
      <c r="L162" s="7" t="s">
        <v>548</v>
      </c>
      <c r="M162" s="6" t="s">
        <v>1275</v>
      </c>
      <c r="N162" s="277" t="s">
        <v>6040</v>
      </c>
      <c r="O162" s="283"/>
    </row>
    <row r="163" spans="1:15" x14ac:dyDescent="0.3">
      <c r="A163" s="7" t="s">
        <v>4207</v>
      </c>
      <c r="B163" s="7" t="s">
        <v>4379</v>
      </c>
      <c r="C163" s="7" t="s">
        <v>5675</v>
      </c>
      <c r="D163" s="288" t="s">
        <v>205</v>
      </c>
      <c r="E163" s="276" t="s">
        <v>1601</v>
      </c>
      <c r="F163" s="6" t="s">
        <v>1273</v>
      </c>
      <c r="G163" s="6" t="s">
        <v>4378</v>
      </c>
      <c r="H163" s="6" t="s">
        <v>68</v>
      </c>
      <c r="I163" s="6" t="s">
        <v>4377</v>
      </c>
      <c r="J163" s="7" t="s">
        <v>719</v>
      </c>
      <c r="K163" s="6" t="s">
        <v>2064</v>
      </c>
      <c r="L163" s="7" t="s">
        <v>548</v>
      </c>
      <c r="M163" s="6" t="s">
        <v>1275</v>
      </c>
      <c r="N163" s="277" t="s">
        <v>6040</v>
      </c>
      <c r="O163" s="283"/>
    </row>
    <row r="164" spans="1:15" x14ac:dyDescent="0.3">
      <c r="A164" s="7" t="s">
        <v>4207</v>
      </c>
      <c r="B164" s="7" t="s">
        <v>4381</v>
      </c>
      <c r="C164" s="7" t="s">
        <v>5675</v>
      </c>
      <c r="D164" s="288" t="s">
        <v>212</v>
      </c>
      <c r="E164" s="276" t="s">
        <v>721</v>
      </c>
      <c r="F164" s="6" t="s">
        <v>1273</v>
      </c>
      <c r="G164" s="6" t="s">
        <v>4380</v>
      </c>
      <c r="H164" s="6" t="s">
        <v>68</v>
      </c>
      <c r="I164" s="6" t="s">
        <v>4382</v>
      </c>
      <c r="J164" s="7" t="s">
        <v>4177</v>
      </c>
      <c r="K164" s="6" t="s">
        <v>2064</v>
      </c>
      <c r="L164" s="7" t="s">
        <v>548</v>
      </c>
      <c r="M164" s="6" t="s">
        <v>1275</v>
      </c>
      <c r="N164" s="277" t="s">
        <v>6040</v>
      </c>
      <c r="O164" s="283"/>
    </row>
    <row r="165" spans="1:15" x14ac:dyDescent="0.3">
      <c r="A165" s="7" t="s">
        <v>4207</v>
      </c>
      <c r="B165" s="7" t="s">
        <v>4384</v>
      </c>
      <c r="C165" s="7" t="s">
        <v>5675</v>
      </c>
      <c r="D165" s="288" t="s">
        <v>205</v>
      </c>
      <c r="E165" s="276" t="s">
        <v>1601</v>
      </c>
      <c r="F165" s="6" t="s">
        <v>1273</v>
      </c>
      <c r="G165" s="6" t="s">
        <v>4383</v>
      </c>
      <c r="H165" s="6" t="s">
        <v>68</v>
      </c>
      <c r="I165" s="6" t="s">
        <v>4382</v>
      </c>
      <c r="J165" s="7" t="s">
        <v>719</v>
      </c>
      <c r="K165" s="6" t="s">
        <v>2064</v>
      </c>
      <c r="L165" s="7" t="s">
        <v>548</v>
      </c>
      <c r="M165" s="6" t="s">
        <v>1275</v>
      </c>
      <c r="N165" s="277" t="s">
        <v>6040</v>
      </c>
      <c r="O165" s="283"/>
    </row>
    <row r="166" spans="1:15" x14ac:dyDescent="0.3">
      <c r="A166" s="7" t="s">
        <v>4207</v>
      </c>
      <c r="B166" s="7" t="s">
        <v>4367</v>
      </c>
      <c r="C166" s="7" t="s">
        <v>5675</v>
      </c>
      <c r="D166" s="288" t="s">
        <v>205</v>
      </c>
      <c r="E166" s="276" t="s">
        <v>721</v>
      </c>
      <c r="F166" s="6" t="s">
        <v>1270</v>
      </c>
      <c r="G166" s="6" t="s">
        <v>4366</v>
      </c>
      <c r="H166" s="6" t="s">
        <v>68</v>
      </c>
      <c r="I166" s="6" t="s">
        <v>4368</v>
      </c>
      <c r="J166" s="7" t="s">
        <v>719</v>
      </c>
      <c r="K166" s="6" t="s">
        <v>2064</v>
      </c>
      <c r="L166" s="7" t="s">
        <v>548</v>
      </c>
      <c r="M166" s="6" t="s">
        <v>1272</v>
      </c>
      <c r="N166" s="277" t="s">
        <v>6040</v>
      </c>
      <c r="O166" s="283"/>
    </row>
    <row r="167" spans="1:15" x14ac:dyDescent="0.3">
      <c r="A167" s="7" t="s">
        <v>4207</v>
      </c>
      <c r="B167" s="7" t="s">
        <v>4370</v>
      </c>
      <c r="C167" s="7" t="s">
        <v>5675</v>
      </c>
      <c r="D167" s="288" t="s">
        <v>205</v>
      </c>
      <c r="E167" s="276" t="s">
        <v>721</v>
      </c>
      <c r="F167" s="6" t="s">
        <v>1270</v>
      </c>
      <c r="G167" s="6" t="s">
        <v>4369</v>
      </c>
      <c r="H167" s="6" t="s">
        <v>68</v>
      </c>
      <c r="I167" s="6" t="s">
        <v>4371</v>
      </c>
      <c r="J167" s="7" t="s">
        <v>719</v>
      </c>
      <c r="K167" s="6" t="s">
        <v>2064</v>
      </c>
      <c r="L167" s="7" t="s">
        <v>548</v>
      </c>
      <c r="M167" s="6" t="s">
        <v>1272</v>
      </c>
      <c r="N167" s="277" t="s">
        <v>6040</v>
      </c>
      <c r="O167" s="283"/>
    </row>
    <row r="168" spans="1:15" x14ac:dyDescent="0.3">
      <c r="A168" s="7" t="s">
        <v>4207</v>
      </c>
      <c r="B168" s="7" t="s">
        <v>4208</v>
      </c>
      <c r="C168" s="7" t="s">
        <v>5675</v>
      </c>
      <c r="D168" s="288" t="s">
        <v>212</v>
      </c>
      <c r="E168" s="276" t="s">
        <v>721</v>
      </c>
      <c r="F168" s="6" t="s">
        <v>1224</v>
      </c>
      <c r="G168" s="6" t="s">
        <v>4206</v>
      </c>
      <c r="H168" s="6" t="s">
        <v>68</v>
      </c>
      <c r="I168" s="6" t="s">
        <v>4209</v>
      </c>
      <c r="J168" s="7" t="s">
        <v>4177</v>
      </c>
      <c r="K168" s="6" t="s">
        <v>2064</v>
      </c>
      <c r="L168" s="7" t="s">
        <v>548</v>
      </c>
      <c r="M168" s="6" t="s">
        <v>1226</v>
      </c>
      <c r="N168" s="277" t="s">
        <v>6040</v>
      </c>
      <c r="O168" s="283"/>
    </row>
    <row r="169" spans="1:15" x14ac:dyDescent="0.3">
      <c r="A169" s="7" t="s">
        <v>4207</v>
      </c>
      <c r="B169" s="7" t="s">
        <v>4211</v>
      </c>
      <c r="C169" s="7" t="s">
        <v>5675</v>
      </c>
      <c r="D169" s="288" t="s">
        <v>205</v>
      </c>
      <c r="E169" s="276" t="s">
        <v>1601</v>
      </c>
      <c r="F169" s="6" t="s">
        <v>1224</v>
      </c>
      <c r="G169" s="6" t="s">
        <v>4210</v>
      </c>
      <c r="H169" s="6" t="s">
        <v>68</v>
      </c>
      <c r="I169" s="6" t="s">
        <v>4209</v>
      </c>
      <c r="J169" s="7" t="s">
        <v>719</v>
      </c>
      <c r="K169" s="6" t="s">
        <v>2064</v>
      </c>
      <c r="L169" s="7" t="s">
        <v>548</v>
      </c>
      <c r="M169" s="6" t="s">
        <v>1226</v>
      </c>
      <c r="N169" s="277" t="s">
        <v>6040</v>
      </c>
      <c r="O169" s="283"/>
    </row>
    <row r="170" spans="1:15" x14ac:dyDescent="0.3">
      <c r="A170" s="7" t="s">
        <v>4207</v>
      </c>
      <c r="B170" s="7" t="s">
        <v>4263</v>
      </c>
      <c r="C170" s="7" t="s">
        <v>5675</v>
      </c>
      <c r="D170" s="288" t="s">
        <v>205</v>
      </c>
      <c r="E170" s="276" t="s">
        <v>721</v>
      </c>
      <c r="F170" s="6" t="s">
        <v>1246</v>
      </c>
      <c r="G170" s="6" t="s">
        <v>4262</v>
      </c>
      <c r="H170" s="6" t="s">
        <v>68</v>
      </c>
      <c r="I170" s="6" t="s">
        <v>1247</v>
      </c>
      <c r="J170" s="7" t="s">
        <v>719</v>
      </c>
      <c r="K170" s="6" t="s">
        <v>2064</v>
      </c>
      <c r="L170" s="7" t="s">
        <v>548</v>
      </c>
      <c r="M170" s="6" t="s">
        <v>1248</v>
      </c>
      <c r="N170" s="277" t="s">
        <v>6040</v>
      </c>
      <c r="O170" s="283"/>
    </row>
    <row r="171" spans="1:15" x14ac:dyDescent="0.3">
      <c r="A171" s="7" t="s">
        <v>4207</v>
      </c>
      <c r="B171" s="7" t="s">
        <v>4311</v>
      </c>
      <c r="C171" s="7" t="s">
        <v>5675</v>
      </c>
      <c r="D171" s="288" t="s">
        <v>205</v>
      </c>
      <c r="E171" s="276" t="s">
        <v>721</v>
      </c>
      <c r="F171" s="6" t="s">
        <v>1257</v>
      </c>
      <c r="G171" s="6" t="s">
        <v>4310</v>
      </c>
      <c r="H171" s="6" t="s">
        <v>68</v>
      </c>
      <c r="I171" s="6" t="s">
        <v>4312</v>
      </c>
      <c r="J171" s="7" t="s">
        <v>719</v>
      </c>
      <c r="K171" s="6" t="s">
        <v>2064</v>
      </c>
      <c r="L171" s="7" t="s">
        <v>548</v>
      </c>
      <c r="M171" s="6" t="s">
        <v>1260</v>
      </c>
      <c r="N171" s="277" t="s">
        <v>6040</v>
      </c>
      <c r="O171" s="283"/>
    </row>
    <row r="172" spans="1:15" x14ac:dyDescent="0.3">
      <c r="A172" s="7" t="s">
        <v>4207</v>
      </c>
      <c r="B172" s="7" t="s">
        <v>4229</v>
      </c>
      <c r="C172" s="7" t="s">
        <v>5675</v>
      </c>
      <c r="D172" s="288" t="s">
        <v>205</v>
      </c>
      <c r="E172" s="276" t="s">
        <v>721</v>
      </c>
      <c r="F172" s="6" t="s">
        <v>1233</v>
      </c>
      <c r="G172" s="6" t="s">
        <v>4228</v>
      </c>
      <c r="H172" s="6" t="s">
        <v>68</v>
      </c>
      <c r="I172" s="6" t="s">
        <v>4230</v>
      </c>
      <c r="J172" s="7" t="s">
        <v>719</v>
      </c>
      <c r="K172" s="6" t="s">
        <v>2064</v>
      </c>
      <c r="L172" s="7" t="s">
        <v>548</v>
      </c>
      <c r="M172" s="6" t="s">
        <v>1236</v>
      </c>
      <c r="N172" s="277" t="s">
        <v>6040</v>
      </c>
      <c r="O172" s="283"/>
    </row>
    <row r="173" spans="1:15" x14ac:dyDescent="0.3">
      <c r="A173" s="7" t="s">
        <v>4207</v>
      </c>
      <c r="B173" s="7" t="s">
        <v>4335</v>
      </c>
      <c r="C173" s="7" t="s">
        <v>5675</v>
      </c>
      <c r="D173" s="288" t="s">
        <v>205</v>
      </c>
      <c r="E173" s="276" t="s">
        <v>721</v>
      </c>
      <c r="F173" s="6" t="s">
        <v>1264</v>
      </c>
      <c r="G173" s="6" t="s">
        <v>4334</v>
      </c>
      <c r="H173" s="6" t="s">
        <v>68</v>
      </c>
      <c r="I173" s="6" t="s">
        <v>4336</v>
      </c>
      <c r="J173" s="7" t="s">
        <v>719</v>
      </c>
      <c r="K173" s="6" t="s">
        <v>2064</v>
      </c>
      <c r="L173" s="7" t="s">
        <v>548</v>
      </c>
      <c r="M173" s="6" t="s">
        <v>1266</v>
      </c>
      <c r="N173" s="277" t="s">
        <v>6040</v>
      </c>
      <c r="O173" s="283"/>
    </row>
    <row r="174" spans="1:15" x14ac:dyDescent="0.3">
      <c r="A174" s="7" t="s">
        <v>4220</v>
      </c>
      <c r="B174" s="7" t="s">
        <v>4159</v>
      </c>
      <c r="C174" s="7" t="s">
        <v>1416</v>
      </c>
      <c r="D174" s="288" t="s">
        <v>205</v>
      </c>
      <c r="E174" s="276" t="s">
        <v>721</v>
      </c>
      <c r="F174" s="6" t="s">
        <v>1270</v>
      </c>
      <c r="G174" s="6" t="s">
        <v>4357</v>
      </c>
      <c r="H174" s="6" t="s">
        <v>68</v>
      </c>
      <c r="I174" s="6" t="s">
        <v>4358</v>
      </c>
      <c r="J174" s="7" t="s">
        <v>2208</v>
      </c>
      <c r="K174" s="6" t="s">
        <v>2064</v>
      </c>
      <c r="L174" s="7" t="s">
        <v>548</v>
      </c>
      <c r="M174" s="6" t="s">
        <v>1272</v>
      </c>
      <c r="N174" s="277" t="s">
        <v>6040</v>
      </c>
      <c r="O174" s="283"/>
    </row>
    <row r="175" spans="1:15" x14ac:dyDescent="0.3">
      <c r="A175" s="7" t="s">
        <v>4220</v>
      </c>
      <c r="B175" s="7" t="s">
        <v>4162</v>
      </c>
      <c r="C175" s="7" t="s">
        <v>5675</v>
      </c>
      <c r="D175" s="288" t="s">
        <v>212</v>
      </c>
      <c r="E175" s="276" t="s">
        <v>721</v>
      </c>
      <c r="F175" s="6" t="s">
        <v>1230</v>
      </c>
      <c r="G175" s="6" t="s">
        <v>4219</v>
      </c>
      <c r="H175" s="6" t="s">
        <v>68</v>
      </c>
      <c r="I175" s="6" t="s">
        <v>4221</v>
      </c>
      <c r="J175" s="7" t="s">
        <v>3841</v>
      </c>
      <c r="K175" s="6" t="s">
        <v>2064</v>
      </c>
      <c r="L175" s="7" t="s">
        <v>548</v>
      </c>
      <c r="M175" s="6" t="s">
        <v>1232</v>
      </c>
      <c r="N175" s="277" t="s">
        <v>6040</v>
      </c>
      <c r="O175" s="283"/>
    </row>
    <row r="176" spans="1:15" x14ac:dyDescent="0.3">
      <c r="A176" s="7" t="s">
        <v>4220</v>
      </c>
      <c r="B176" s="7" t="s">
        <v>4169</v>
      </c>
      <c r="C176" s="7" t="s">
        <v>5675</v>
      </c>
      <c r="D176" s="288" t="s">
        <v>205</v>
      </c>
      <c r="E176" s="276" t="s">
        <v>1601</v>
      </c>
      <c r="F176" s="6" t="s">
        <v>1230</v>
      </c>
      <c r="G176" s="6" t="s">
        <v>4222</v>
      </c>
      <c r="H176" s="6" t="s">
        <v>68</v>
      </c>
      <c r="I176" s="6" t="s">
        <v>4221</v>
      </c>
      <c r="J176" s="7" t="s">
        <v>2208</v>
      </c>
      <c r="K176" s="6" t="s">
        <v>2064</v>
      </c>
      <c r="L176" s="7" t="s">
        <v>548</v>
      </c>
      <c r="M176" s="6" t="s">
        <v>1232</v>
      </c>
      <c r="N176" s="277" t="s">
        <v>6040</v>
      </c>
      <c r="O176" s="283"/>
    </row>
    <row r="177" spans="1:15" x14ac:dyDescent="0.3">
      <c r="A177" s="7" t="s">
        <v>4220</v>
      </c>
      <c r="B177" s="7" t="s">
        <v>4355</v>
      </c>
      <c r="C177" s="7" t="s">
        <v>5675</v>
      </c>
      <c r="D177" s="288" t="s">
        <v>205</v>
      </c>
      <c r="E177" s="276" t="s">
        <v>721</v>
      </c>
      <c r="F177" s="6" t="s">
        <v>1270</v>
      </c>
      <c r="G177" s="6" t="s">
        <v>4354</v>
      </c>
      <c r="H177" s="6" t="s">
        <v>68</v>
      </c>
      <c r="I177" s="6" t="s">
        <v>4356</v>
      </c>
      <c r="J177" s="7" t="s">
        <v>2208</v>
      </c>
      <c r="K177" s="6" t="s">
        <v>2064</v>
      </c>
      <c r="L177" s="7" t="s">
        <v>548</v>
      </c>
      <c r="M177" s="6" t="s">
        <v>1272</v>
      </c>
      <c r="N177" s="277" t="s">
        <v>6040</v>
      </c>
      <c r="O177" s="283"/>
    </row>
    <row r="178" spans="1:15" x14ac:dyDescent="0.3">
      <c r="A178" s="7" t="s">
        <v>4220</v>
      </c>
      <c r="B178" s="7" t="s">
        <v>4302</v>
      </c>
      <c r="C178" s="7" t="s">
        <v>5675</v>
      </c>
      <c r="D178" s="288" t="s">
        <v>205</v>
      </c>
      <c r="E178" s="276" t="s">
        <v>721</v>
      </c>
      <c r="F178" s="6" t="s">
        <v>1254</v>
      </c>
      <c r="G178" s="6" t="s">
        <v>4301</v>
      </c>
      <c r="H178" s="6" t="s">
        <v>68</v>
      </c>
      <c r="I178" s="6" t="s">
        <v>4303</v>
      </c>
      <c r="J178" s="7" t="s">
        <v>2208</v>
      </c>
      <c r="K178" s="6" t="s">
        <v>2064</v>
      </c>
      <c r="L178" s="7" t="s">
        <v>548</v>
      </c>
      <c r="M178" s="6" t="s">
        <v>1256</v>
      </c>
      <c r="N178" s="277" t="s">
        <v>6040</v>
      </c>
      <c r="O178" s="283"/>
    </row>
    <row r="179" spans="1:15" x14ac:dyDescent="0.3">
      <c r="A179" s="7" t="s">
        <v>4220</v>
      </c>
      <c r="B179" s="7" t="s">
        <v>4394</v>
      </c>
      <c r="C179" s="7" t="s">
        <v>5675</v>
      </c>
      <c r="D179" s="288" t="s">
        <v>212</v>
      </c>
      <c r="E179" s="276" t="s">
        <v>721</v>
      </c>
      <c r="F179" s="6" t="s">
        <v>1281</v>
      </c>
      <c r="G179" s="6" t="s">
        <v>4393</v>
      </c>
      <c r="H179" s="6" t="s">
        <v>68</v>
      </c>
      <c r="I179" s="6" t="s">
        <v>4395</v>
      </c>
      <c r="J179" s="7" t="s">
        <v>3841</v>
      </c>
      <c r="K179" s="6" t="s">
        <v>2064</v>
      </c>
      <c r="L179" s="7" t="s">
        <v>548</v>
      </c>
      <c r="M179" s="6" t="s">
        <v>1283</v>
      </c>
      <c r="N179" s="277" t="s">
        <v>6040</v>
      </c>
      <c r="O179" s="283"/>
    </row>
    <row r="180" spans="1:15" x14ac:dyDescent="0.3">
      <c r="A180" s="7" t="s">
        <v>4220</v>
      </c>
      <c r="B180" s="7" t="s">
        <v>4397</v>
      </c>
      <c r="C180" s="7" t="s">
        <v>5675</v>
      </c>
      <c r="D180" s="288" t="s">
        <v>205</v>
      </c>
      <c r="E180" s="276" t="s">
        <v>1601</v>
      </c>
      <c r="F180" s="6" t="s">
        <v>1281</v>
      </c>
      <c r="G180" s="6" t="s">
        <v>4396</v>
      </c>
      <c r="H180" s="6" t="s">
        <v>68</v>
      </c>
      <c r="I180" s="6" t="s">
        <v>4395</v>
      </c>
      <c r="J180" s="7" t="s">
        <v>2208</v>
      </c>
      <c r="K180" s="6" t="s">
        <v>2064</v>
      </c>
      <c r="L180" s="7" t="s">
        <v>548</v>
      </c>
      <c r="M180" s="6" t="s">
        <v>1283</v>
      </c>
      <c r="N180" s="277" t="s">
        <v>6040</v>
      </c>
      <c r="O180" s="283"/>
    </row>
    <row r="181" spans="1:15" x14ac:dyDescent="0.3">
      <c r="A181" s="7" t="s">
        <v>4220</v>
      </c>
      <c r="B181" s="7" t="s">
        <v>4265</v>
      </c>
      <c r="C181" s="7" t="s">
        <v>5675</v>
      </c>
      <c r="D181" s="288" t="s">
        <v>205</v>
      </c>
      <c r="E181" s="276" t="s">
        <v>721</v>
      </c>
      <c r="F181" s="6" t="s">
        <v>1246</v>
      </c>
      <c r="G181" s="6" t="s">
        <v>4264</v>
      </c>
      <c r="H181" s="6" t="s">
        <v>68</v>
      </c>
      <c r="I181" s="6" t="s">
        <v>4266</v>
      </c>
      <c r="J181" s="7" t="s">
        <v>2208</v>
      </c>
      <c r="K181" s="6" t="s">
        <v>2064</v>
      </c>
      <c r="L181" s="7" t="s">
        <v>548</v>
      </c>
      <c r="M181" s="6" t="s">
        <v>1248</v>
      </c>
      <c r="N181" s="277" t="s">
        <v>6040</v>
      </c>
      <c r="O181" s="283"/>
    </row>
    <row r="182" spans="1:15" x14ac:dyDescent="0.3">
      <c r="A182" s="7" t="s">
        <v>4220</v>
      </c>
      <c r="B182" s="7" t="s">
        <v>4314</v>
      </c>
      <c r="C182" s="7" t="s">
        <v>5675</v>
      </c>
      <c r="D182" s="288" t="s">
        <v>205</v>
      </c>
      <c r="E182" s="276" t="s">
        <v>721</v>
      </c>
      <c r="F182" s="6" t="s">
        <v>1257</v>
      </c>
      <c r="G182" s="6" t="s">
        <v>4313</v>
      </c>
      <c r="H182" s="6" t="s">
        <v>68</v>
      </c>
      <c r="I182" s="6" t="s">
        <v>4315</v>
      </c>
      <c r="J182" s="7" t="s">
        <v>2208</v>
      </c>
      <c r="K182" s="6" t="s">
        <v>2064</v>
      </c>
      <c r="L182" s="7" t="s">
        <v>548</v>
      </c>
      <c r="M182" s="6" t="s">
        <v>1260</v>
      </c>
      <c r="N182" s="277" t="s">
        <v>6040</v>
      </c>
      <c r="O182" s="283"/>
    </row>
    <row r="183" spans="1:15" x14ac:dyDescent="0.3">
      <c r="A183" s="7" t="s">
        <v>4220</v>
      </c>
      <c r="B183" s="7" t="s">
        <v>4232</v>
      </c>
      <c r="C183" s="7" t="s">
        <v>5675</v>
      </c>
      <c r="D183" s="288" t="s">
        <v>205</v>
      </c>
      <c r="E183" s="276" t="s">
        <v>721</v>
      </c>
      <c r="F183" s="6" t="s">
        <v>1233</v>
      </c>
      <c r="G183" s="6" t="s">
        <v>4231</v>
      </c>
      <c r="H183" s="6" t="s">
        <v>68</v>
      </c>
      <c r="I183" s="6" t="s">
        <v>4233</v>
      </c>
      <c r="J183" s="7" t="s">
        <v>2208</v>
      </c>
      <c r="K183" s="6" t="s">
        <v>2064</v>
      </c>
      <c r="L183" s="7" t="s">
        <v>548</v>
      </c>
      <c r="M183" s="6" t="s">
        <v>1236</v>
      </c>
      <c r="N183" s="277" t="s">
        <v>6040</v>
      </c>
      <c r="O183" s="283"/>
    </row>
    <row r="184" spans="1:15" x14ac:dyDescent="0.3">
      <c r="A184" s="7" t="s">
        <v>4220</v>
      </c>
      <c r="B184" s="7" t="s">
        <v>4338</v>
      </c>
      <c r="C184" s="7" t="s">
        <v>5675</v>
      </c>
      <c r="D184" s="288" t="s">
        <v>205</v>
      </c>
      <c r="E184" s="276" t="s">
        <v>4236</v>
      </c>
      <c r="F184" s="6" t="s">
        <v>1264</v>
      </c>
      <c r="G184" s="6" t="s">
        <v>4337</v>
      </c>
      <c r="H184" s="6" t="s">
        <v>68</v>
      </c>
      <c r="I184" s="6" t="s">
        <v>4339</v>
      </c>
      <c r="J184" s="7" t="s">
        <v>2208</v>
      </c>
      <c r="K184" s="6" t="s">
        <v>2064</v>
      </c>
      <c r="L184" s="7" t="s">
        <v>548</v>
      </c>
      <c r="M184" s="6" t="s">
        <v>1266</v>
      </c>
      <c r="N184" s="277" t="s">
        <v>6040</v>
      </c>
      <c r="O184" s="283"/>
    </row>
    <row r="185" spans="1:15" x14ac:dyDescent="0.3">
      <c r="A185" s="7" t="s">
        <v>4175</v>
      </c>
      <c r="B185" s="7" t="s">
        <v>4252</v>
      </c>
      <c r="C185" s="7" t="s">
        <v>5675</v>
      </c>
      <c r="D185" s="288" t="s">
        <v>205</v>
      </c>
      <c r="E185" s="276" t="s">
        <v>721</v>
      </c>
      <c r="F185" s="6" t="s">
        <v>1240</v>
      </c>
      <c r="G185" s="6" t="s">
        <v>4251</v>
      </c>
      <c r="H185" s="6" t="s">
        <v>68</v>
      </c>
      <c r="I185" s="6" t="s">
        <v>4253</v>
      </c>
      <c r="J185" s="7" t="s">
        <v>719</v>
      </c>
      <c r="K185" s="6" t="s">
        <v>2064</v>
      </c>
      <c r="L185" s="7" t="s">
        <v>548</v>
      </c>
      <c r="M185" s="6" t="s">
        <v>1242</v>
      </c>
      <c r="N185" s="277" t="s">
        <v>6040</v>
      </c>
      <c r="O185" s="283"/>
    </row>
    <row r="186" spans="1:15" x14ac:dyDescent="0.3">
      <c r="A186" s="7" t="s">
        <v>4175</v>
      </c>
      <c r="B186" s="7" t="s">
        <v>4187</v>
      </c>
      <c r="C186" s="7" t="s">
        <v>5675</v>
      </c>
      <c r="D186" s="288" t="s">
        <v>139</v>
      </c>
      <c r="E186" s="276" t="s">
        <v>721</v>
      </c>
      <c r="F186" s="6" t="s">
        <v>1221</v>
      </c>
      <c r="G186" s="6" t="s">
        <v>4186</v>
      </c>
      <c r="H186" s="6" t="s">
        <v>68</v>
      </c>
      <c r="I186" s="6" t="s">
        <v>4189</v>
      </c>
      <c r="J186" s="7" t="s">
        <v>4188</v>
      </c>
      <c r="K186" s="6" t="s">
        <v>2064</v>
      </c>
      <c r="L186" s="7" t="s">
        <v>548</v>
      </c>
      <c r="M186" s="6" t="s">
        <v>1223</v>
      </c>
      <c r="N186" s="277" t="s">
        <v>6040</v>
      </c>
      <c r="O186" s="283"/>
    </row>
    <row r="187" spans="1:15" x14ac:dyDescent="0.3">
      <c r="A187" s="7" t="s">
        <v>4175</v>
      </c>
      <c r="B187" s="7" t="s">
        <v>4213</v>
      </c>
      <c r="C187" s="7" t="s">
        <v>5675</v>
      </c>
      <c r="D187" s="288" t="s">
        <v>139</v>
      </c>
      <c r="E187" s="276" t="s">
        <v>721</v>
      </c>
      <c r="F187" s="6" t="s">
        <v>1227</v>
      </c>
      <c r="G187" s="6" t="s">
        <v>4212</v>
      </c>
      <c r="H187" s="6" t="s">
        <v>68</v>
      </c>
      <c r="I187" s="6" t="s">
        <v>4214</v>
      </c>
      <c r="J187" s="7" t="s">
        <v>4188</v>
      </c>
      <c r="K187" s="6" t="s">
        <v>2064</v>
      </c>
      <c r="L187" s="7" t="s">
        <v>548</v>
      </c>
      <c r="M187" s="6" t="s">
        <v>1229</v>
      </c>
      <c r="N187" s="277" t="s">
        <v>6040</v>
      </c>
      <c r="O187" s="283"/>
    </row>
    <row r="188" spans="1:15" x14ac:dyDescent="0.3">
      <c r="A188" s="7" t="s">
        <v>4175</v>
      </c>
      <c r="B188" s="7" t="s">
        <v>4216</v>
      </c>
      <c r="C188" s="7" t="s">
        <v>5675</v>
      </c>
      <c r="D188" s="288" t="s">
        <v>212</v>
      </c>
      <c r="E188" s="276" t="s">
        <v>1601</v>
      </c>
      <c r="F188" s="6" t="s">
        <v>1227</v>
      </c>
      <c r="G188" s="6" t="s">
        <v>4215</v>
      </c>
      <c r="H188" s="6" t="s">
        <v>68</v>
      </c>
      <c r="I188" s="6" t="s">
        <v>4214</v>
      </c>
      <c r="J188" s="7" t="s">
        <v>4177</v>
      </c>
      <c r="K188" s="6" t="s">
        <v>2064</v>
      </c>
      <c r="L188" s="7" t="s">
        <v>548</v>
      </c>
      <c r="M188" s="6" t="s">
        <v>1229</v>
      </c>
      <c r="N188" s="277" t="s">
        <v>6040</v>
      </c>
      <c r="O188" s="283"/>
    </row>
    <row r="189" spans="1:15" x14ac:dyDescent="0.3">
      <c r="A189" s="7" t="s">
        <v>4175</v>
      </c>
      <c r="B189" s="7" t="s">
        <v>4218</v>
      </c>
      <c r="C189" s="7" t="s">
        <v>5675</v>
      </c>
      <c r="D189" s="288" t="s">
        <v>205</v>
      </c>
      <c r="E189" s="276" t="s">
        <v>1601</v>
      </c>
      <c r="F189" s="6" t="s">
        <v>1227</v>
      </c>
      <c r="G189" s="6" t="s">
        <v>4217</v>
      </c>
      <c r="H189" s="6" t="s">
        <v>68</v>
      </c>
      <c r="I189" s="6" t="s">
        <v>4214</v>
      </c>
      <c r="J189" s="7" t="s">
        <v>719</v>
      </c>
      <c r="K189" s="6" t="s">
        <v>2064</v>
      </c>
      <c r="L189" s="7" t="s">
        <v>548</v>
      </c>
      <c r="M189" s="6" t="s">
        <v>1229</v>
      </c>
      <c r="N189" s="277" t="s">
        <v>6040</v>
      </c>
      <c r="O189" s="283"/>
    </row>
    <row r="190" spans="1:15" x14ac:dyDescent="0.3">
      <c r="A190" s="7" t="s">
        <v>4175</v>
      </c>
      <c r="B190" s="7" t="s">
        <v>4191</v>
      </c>
      <c r="C190" s="7" t="s">
        <v>5675</v>
      </c>
      <c r="D190" s="288" t="s">
        <v>139</v>
      </c>
      <c r="E190" s="276" t="s">
        <v>721</v>
      </c>
      <c r="F190" s="6" t="s">
        <v>1221</v>
      </c>
      <c r="G190" s="6" t="s">
        <v>4190</v>
      </c>
      <c r="H190" s="6" t="s">
        <v>68</v>
      </c>
      <c r="I190" s="6" t="s">
        <v>4192</v>
      </c>
      <c r="J190" s="7" t="s">
        <v>4188</v>
      </c>
      <c r="K190" s="6" t="s">
        <v>2064</v>
      </c>
      <c r="L190" s="7" t="s">
        <v>548</v>
      </c>
      <c r="M190" s="6" t="s">
        <v>1223</v>
      </c>
      <c r="N190" s="277" t="s">
        <v>6040</v>
      </c>
      <c r="O190" s="283"/>
    </row>
    <row r="191" spans="1:15" x14ac:dyDescent="0.3">
      <c r="A191" s="7" t="s">
        <v>4175</v>
      </c>
      <c r="B191" s="7" t="s">
        <v>4194</v>
      </c>
      <c r="C191" s="7" t="s">
        <v>5675</v>
      </c>
      <c r="D191" s="288" t="s">
        <v>212</v>
      </c>
      <c r="E191" s="276" t="s">
        <v>1601</v>
      </c>
      <c r="F191" s="6" t="s">
        <v>1221</v>
      </c>
      <c r="G191" s="6" t="s">
        <v>4193</v>
      </c>
      <c r="H191" s="6" t="s">
        <v>68</v>
      </c>
      <c r="I191" s="6" t="s">
        <v>4192</v>
      </c>
      <c r="J191" s="7" t="s">
        <v>4177</v>
      </c>
      <c r="K191" s="6" t="s">
        <v>2064</v>
      </c>
      <c r="L191" s="7" t="s">
        <v>548</v>
      </c>
      <c r="M191" s="6" t="s">
        <v>1223</v>
      </c>
      <c r="N191" s="277" t="s">
        <v>6040</v>
      </c>
      <c r="O191" s="283"/>
    </row>
    <row r="192" spans="1:15" x14ac:dyDescent="0.3">
      <c r="A192" s="7" t="s">
        <v>4175</v>
      </c>
      <c r="B192" s="7" t="s">
        <v>4196</v>
      </c>
      <c r="C192" s="7" t="s">
        <v>5675</v>
      </c>
      <c r="D192" s="288" t="s">
        <v>205</v>
      </c>
      <c r="E192" s="276" t="s">
        <v>1601</v>
      </c>
      <c r="F192" s="6" t="s">
        <v>1221</v>
      </c>
      <c r="G192" s="6" t="s">
        <v>4195</v>
      </c>
      <c r="H192" s="6" t="s">
        <v>68</v>
      </c>
      <c r="I192" s="6" t="s">
        <v>4192</v>
      </c>
      <c r="J192" s="7" t="s">
        <v>719</v>
      </c>
      <c r="K192" s="6" t="s">
        <v>2064</v>
      </c>
      <c r="L192" s="7" t="s">
        <v>548</v>
      </c>
      <c r="M192" s="6" t="s">
        <v>1223</v>
      </c>
      <c r="N192" s="277" t="s">
        <v>6040</v>
      </c>
      <c r="O192" s="283"/>
    </row>
    <row r="193" spans="1:15" x14ac:dyDescent="0.3">
      <c r="A193" s="7" t="s">
        <v>4175</v>
      </c>
      <c r="B193" s="7" t="s">
        <v>4198</v>
      </c>
      <c r="C193" s="7" t="s">
        <v>5675</v>
      </c>
      <c r="D193" s="288" t="s">
        <v>212</v>
      </c>
      <c r="E193" s="276" t="s">
        <v>1601</v>
      </c>
      <c r="F193" s="6" t="s">
        <v>1221</v>
      </c>
      <c r="G193" s="6" t="s">
        <v>4197</v>
      </c>
      <c r="H193" s="6" t="s">
        <v>68</v>
      </c>
      <c r="I193" s="6" t="s">
        <v>4189</v>
      </c>
      <c r="J193" s="7" t="s">
        <v>4177</v>
      </c>
      <c r="K193" s="6" t="s">
        <v>2064</v>
      </c>
      <c r="L193" s="7" t="s">
        <v>548</v>
      </c>
      <c r="M193" s="6" t="s">
        <v>1223</v>
      </c>
      <c r="N193" s="277" t="s">
        <v>6040</v>
      </c>
      <c r="O193" s="283"/>
    </row>
    <row r="194" spans="1:15" x14ac:dyDescent="0.3">
      <c r="A194" s="7" t="s">
        <v>4175</v>
      </c>
      <c r="B194" s="7" t="s">
        <v>4200</v>
      </c>
      <c r="C194" s="7" t="s">
        <v>5675</v>
      </c>
      <c r="D194" s="288" t="s">
        <v>205</v>
      </c>
      <c r="E194" s="276" t="s">
        <v>1601</v>
      </c>
      <c r="F194" s="6" t="s">
        <v>1221</v>
      </c>
      <c r="G194" s="6" t="s">
        <v>4199</v>
      </c>
      <c r="H194" s="6" t="s">
        <v>68</v>
      </c>
      <c r="I194" s="6" t="s">
        <v>4189</v>
      </c>
      <c r="J194" s="7" t="s">
        <v>719</v>
      </c>
      <c r="K194" s="6" t="s">
        <v>2064</v>
      </c>
      <c r="L194" s="7" t="s">
        <v>548</v>
      </c>
      <c r="M194" s="6" t="s">
        <v>1223</v>
      </c>
      <c r="N194" s="277" t="s">
        <v>6040</v>
      </c>
      <c r="O194" s="283"/>
    </row>
    <row r="195" spans="1:15" x14ac:dyDescent="0.3">
      <c r="A195" s="7" t="s">
        <v>4175</v>
      </c>
      <c r="B195" s="7" t="s">
        <v>4245</v>
      </c>
      <c r="C195" s="7" t="s">
        <v>5675</v>
      </c>
      <c r="D195" s="288" t="s">
        <v>139</v>
      </c>
      <c r="E195" s="276" t="s">
        <v>721</v>
      </c>
      <c r="F195" s="6" t="s">
        <v>1237</v>
      </c>
      <c r="G195" s="6" t="s">
        <v>4244</v>
      </c>
      <c r="H195" s="6" t="s">
        <v>68</v>
      </c>
      <c r="I195" s="6" t="s">
        <v>4246</v>
      </c>
      <c r="J195" s="7" t="s">
        <v>4188</v>
      </c>
      <c r="K195" s="6" t="s">
        <v>2064</v>
      </c>
      <c r="L195" s="7" t="s">
        <v>548</v>
      </c>
      <c r="M195" s="6" t="s">
        <v>1239</v>
      </c>
      <c r="N195" s="277" t="s">
        <v>6040</v>
      </c>
      <c r="O195" s="283"/>
    </row>
    <row r="196" spans="1:15" x14ac:dyDescent="0.3">
      <c r="A196" s="7" t="s">
        <v>4175</v>
      </c>
      <c r="B196" s="7" t="s">
        <v>4248</v>
      </c>
      <c r="C196" s="7" t="s">
        <v>5675</v>
      </c>
      <c r="D196" s="288" t="s">
        <v>212</v>
      </c>
      <c r="E196" s="276" t="s">
        <v>1601</v>
      </c>
      <c r="F196" s="6" t="s">
        <v>1237</v>
      </c>
      <c r="G196" s="6" t="s">
        <v>4247</v>
      </c>
      <c r="H196" s="6" t="s">
        <v>68</v>
      </c>
      <c r="I196" s="6" t="s">
        <v>4246</v>
      </c>
      <c r="J196" s="7" t="s">
        <v>4177</v>
      </c>
      <c r="K196" s="6" t="s">
        <v>2064</v>
      </c>
      <c r="L196" s="7" t="s">
        <v>548</v>
      </c>
      <c r="M196" s="6" t="s">
        <v>1239</v>
      </c>
      <c r="N196" s="277" t="s">
        <v>6040</v>
      </c>
      <c r="O196" s="283"/>
    </row>
    <row r="197" spans="1:15" x14ac:dyDescent="0.3">
      <c r="A197" s="7" t="s">
        <v>4175</v>
      </c>
      <c r="B197" s="7" t="s">
        <v>4250</v>
      </c>
      <c r="C197" s="7" t="s">
        <v>5675</v>
      </c>
      <c r="D197" s="288" t="s">
        <v>205</v>
      </c>
      <c r="E197" s="276" t="s">
        <v>1601</v>
      </c>
      <c r="F197" s="6" t="s">
        <v>1237</v>
      </c>
      <c r="G197" s="6" t="s">
        <v>4249</v>
      </c>
      <c r="H197" s="6" t="s">
        <v>68</v>
      </c>
      <c r="I197" s="6" t="s">
        <v>4246</v>
      </c>
      <c r="J197" s="7" t="s">
        <v>719</v>
      </c>
      <c r="K197" s="6" t="s">
        <v>2064</v>
      </c>
      <c r="L197" s="7" t="s">
        <v>548</v>
      </c>
      <c r="M197" s="6" t="s">
        <v>1239</v>
      </c>
      <c r="N197" s="277" t="s">
        <v>6040</v>
      </c>
      <c r="O197" s="283"/>
    </row>
    <row r="198" spans="1:15" x14ac:dyDescent="0.3">
      <c r="A198" s="7" t="s">
        <v>4175</v>
      </c>
      <c r="B198" s="7" t="s">
        <v>4202</v>
      </c>
      <c r="C198" s="7" t="s">
        <v>5675</v>
      </c>
      <c r="D198" s="288" t="s">
        <v>212</v>
      </c>
      <c r="E198" s="276" t="s">
        <v>721</v>
      </c>
      <c r="F198" s="6" t="s">
        <v>1224</v>
      </c>
      <c r="G198" s="6" t="s">
        <v>4201</v>
      </c>
      <c r="H198" s="6" t="s">
        <v>68</v>
      </c>
      <c r="I198" s="6" t="s">
        <v>4203</v>
      </c>
      <c r="J198" s="7" t="s">
        <v>4177</v>
      </c>
      <c r="K198" s="6" t="s">
        <v>2064</v>
      </c>
      <c r="L198" s="7" t="s">
        <v>548</v>
      </c>
      <c r="M198" s="6" t="s">
        <v>1226</v>
      </c>
      <c r="N198" s="277" t="s">
        <v>6040</v>
      </c>
      <c r="O198" s="283"/>
    </row>
    <row r="199" spans="1:15" x14ac:dyDescent="0.3">
      <c r="A199" s="7" t="s">
        <v>4175</v>
      </c>
      <c r="B199" s="7" t="s">
        <v>4205</v>
      </c>
      <c r="C199" s="7" t="s">
        <v>5675</v>
      </c>
      <c r="D199" s="288" t="s">
        <v>205</v>
      </c>
      <c r="E199" s="276" t="s">
        <v>1601</v>
      </c>
      <c r="F199" s="6" t="s">
        <v>1224</v>
      </c>
      <c r="G199" s="6" t="s">
        <v>4204</v>
      </c>
      <c r="H199" s="6" t="s">
        <v>68</v>
      </c>
      <c r="I199" s="6" t="s">
        <v>4203</v>
      </c>
      <c r="J199" s="7" t="s">
        <v>719</v>
      </c>
      <c r="K199" s="6" t="s">
        <v>2064</v>
      </c>
      <c r="L199" s="7" t="s">
        <v>548</v>
      </c>
      <c r="M199" s="6" t="s">
        <v>1226</v>
      </c>
      <c r="N199" s="277" t="s">
        <v>6040</v>
      </c>
      <c r="O199" s="283"/>
    </row>
    <row r="200" spans="1:15" x14ac:dyDescent="0.3">
      <c r="A200" s="7" t="s">
        <v>4175</v>
      </c>
      <c r="B200" s="7" t="s">
        <v>4350</v>
      </c>
      <c r="C200" s="7" t="s">
        <v>5675</v>
      </c>
      <c r="D200" s="288" t="s">
        <v>212</v>
      </c>
      <c r="E200" s="276" t="s">
        <v>721</v>
      </c>
      <c r="F200" s="6" t="s">
        <v>1267</v>
      </c>
      <c r="G200" s="6" t="s">
        <v>4349</v>
      </c>
      <c r="H200" s="6" t="s">
        <v>68</v>
      </c>
      <c r="I200" s="6" t="s">
        <v>4351</v>
      </c>
      <c r="J200" s="7" t="s">
        <v>4177</v>
      </c>
      <c r="K200" s="6" t="s">
        <v>2064</v>
      </c>
      <c r="L200" s="7" t="s">
        <v>548</v>
      </c>
      <c r="M200" s="6" t="s">
        <v>1269</v>
      </c>
      <c r="N200" s="277" t="s">
        <v>6040</v>
      </c>
      <c r="O200" s="283"/>
    </row>
    <row r="201" spans="1:15" x14ac:dyDescent="0.3">
      <c r="A201" s="7" t="s">
        <v>4175</v>
      </c>
      <c r="B201" s="7" t="s">
        <v>4353</v>
      </c>
      <c r="C201" s="7" t="s">
        <v>5675</v>
      </c>
      <c r="D201" s="288" t="s">
        <v>205</v>
      </c>
      <c r="E201" s="276" t="s">
        <v>1601</v>
      </c>
      <c r="F201" s="6" t="s">
        <v>1267</v>
      </c>
      <c r="G201" s="6" t="s">
        <v>4352</v>
      </c>
      <c r="H201" s="6" t="s">
        <v>68</v>
      </c>
      <c r="I201" s="6" t="s">
        <v>4351</v>
      </c>
      <c r="J201" s="7" t="s">
        <v>719</v>
      </c>
      <c r="K201" s="6" t="s">
        <v>2064</v>
      </c>
      <c r="L201" s="7" t="s">
        <v>548</v>
      </c>
      <c r="M201" s="6" t="s">
        <v>1269</v>
      </c>
      <c r="N201" s="277" t="s">
        <v>6040</v>
      </c>
      <c r="O201" s="283"/>
    </row>
    <row r="202" spans="1:15" x14ac:dyDescent="0.3">
      <c r="A202" s="7" t="s">
        <v>4175</v>
      </c>
      <c r="B202" s="7" t="s">
        <v>4280</v>
      </c>
      <c r="C202" s="7" t="s">
        <v>5675</v>
      </c>
      <c r="D202" s="288" t="s">
        <v>212</v>
      </c>
      <c r="E202" s="276" t="s">
        <v>721</v>
      </c>
      <c r="F202" s="6" t="s">
        <v>1249</v>
      </c>
      <c r="G202" s="6" t="s">
        <v>4279</v>
      </c>
      <c r="H202" s="6" t="s">
        <v>68</v>
      </c>
      <c r="I202" s="6" t="s">
        <v>4281</v>
      </c>
      <c r="J202" s="7" t="s">
        <v>4177</v>
      </c>
      <c r="K202" s="6" t="s">
        <v>2064</v>
      </c>
      <c r="L202" s="7" t="s">
        <v>548</v>
      </c>
      <c r="M202" s="6" t="s">
        <v>1251</v>
      </c>
      <c r="N202" s="277" t="s">
        <v>6040</v>
      </c>
      <c r="O202" s="283"/>
    </row>
    <row r="203" spans="1:15" x14ac:dyDescent="0.3">
      <c r="A203" s="7" t="s">
        <v>4175</v>
      </c>
      <c r="B203" s="7" t="s">
        <v>4283</v>
      </c>
      <c r="C203" s="7" t="s">
        <v>5675</v>
      </c>
      <c r="D203" s="288" t="s">
        <v>205</v>
      </c>
      <c r="E203" s="276" t="s">
        <v>1601</v>
      </c>
      <c r="F203" s="6" t="s">
        <v>1249</v>
      </c>
      <c r="G203" s="6" t="s">
        <v>4282</v>
      </c>
      <c r="H203" s="6" t="s">
        <v>68</v>
      </c>
      <c r="I203" s="6" t="s">
        <v>4281</v>
      </c>
      <c r="J203" s="7" t="s">
        <v>719</v>
      </c>
      <c r="K203" s="6" t="s">
        <v>2064</v>
      </c>
      <c r="L203" s="7" t="s">
        <v>548</v>
      </c>
      <c r="M203" s="6" t="s">
        <v>1251</v>
      </c>
      <c r="N203" s="277" t="s">
        <v>6040</v>
      </c>
      <c r="O203" s="283"/>
    </row>
    <row r="204" spans="1:15" x14ac:dyDescent="0.3">
      <c r="A204" s="7" t="s">
        <v>4175</v>
      </c>
      <c r="B204" s="7" t="s">
        <v>4176</v>
      </c>
      <c r="C204" s="7" t="s">
        <v>5675</v>
      </c>
      <c r="D204" s="288" t="s">
        <v>212</v>
      </c>
      <c r="E204" s="276" t="s">
        <v>721</v>
      </c>
      <c r="F204" s="6" t="s">
        <v>1217</v>
      </c>
      <c r="G204" s="6" t="s">
        <v>4174</v>
      </c>
      <c r="H204" s="6" t="s">
        <v>68</v>
      </c>
      <c r="I204" s="6" t="s">
        <v>4178</v>
      </c>
      <c r="J204" s="7" t="s">
        <v>4177</v>
      </c>
      <c r="K204" s="6" t="s">
        <v>2064</v>
      </c>
      <c r="L204" s="7" t="s">
        <v>548</v>
      </c>
      <c r="M204" s="6" t="s">
        <v>1220</v>
      </c>
      <c r="N204" s="277" t="s">
        <v>6040</v>
      </c>
      <c r="O204" s="283"/>
    </row>
    <row r="205" spans="1:15" x14ac:dyDescent="0.3">
      <c r="A205" s="7" t="s">
        <v>4175</v>
      </c>
      <c r="B205" s="7" t="s">
        <v>4180</v>
      </c>
      <c r="C205" s="7" t="s">
        <v>5675</v>
      </c>
      <c r="D205" s="288" t="s">
        <v>205</v>
      </c>
      <c r="E205" s="276" t="s">
        <v>1601</v>
      </c>
      <c r="F205" s="6" t="s">
        <v>1217</v>
      </c>
      <c r="G205" s="6" t="s">
        <v>4179</v>
      </c>
      <c r="H205" s="6" t="s">
        <v>68</v>
      </c>
      <c r="I205" s="6" t="s">
        <v>4178</v>
      </c>
      <c r="J205" s="7" t="s">
        <v>719</v>
      </c>
      <c r="K205" s="6" t="s">
        <v>2064</v>
      </c>
      <c r="L205" s="7" t="s">
        <v>548</v>
      </c>
      <c r="M205" s="6" t="s">
        <v>1220</v>
      </c>
      <c r="N205" s="277" t="s">
        <v>6040</v>
      </c>
      <c r="O205" s="283"/>
    </row>
    <row r="206" spans="1:15" x14ac:dyDescent="0.3">
      <c r="A206" s="7" t="s">
        <v>4175</v>
      </c>
      <c r="B206" s="7" t="s">
        <v>4182</v>
      </c>
      <c r="C206" s="7" t="s">
        <v>5675</v>
      </c>
      <c r="D206" s="288" t="s">
        <v>212</v>
      </c>
      <c r="E206" s="276" t="s">
        <v>721</v>
      </c>
      <c r="F206" s="6" t="s">
        <v>1217</v>
      </c>
      <c r="G206" s="6" t="s">
        <v>4181</v>
      </c>
      <c r="H206" s="6" t="s">
        <v>68</v>
      </c>
      <c r="I206" s="6" t="s">
        <v>4183</v>
      </c>
      <c r="J206" s="7" t="s">
        <v>4177</v>
      </c>
      <c r="K206" s="6" t="s">
        <v>2064</v>
      </c>
      <c r="L206" s="7" t="s">
        <v>548</v>
      </c>
      <c r="M206" s="6" t="s">
        <v>1220</v>
      </c>
      <c r="N206" s="277" t="s">
        <v>6040</v>
      </c>
      <c r="O206" s="283"/>
    </row>
    <row r="207" spans="1:15" x14ac:dyDescent="0.3">
      <c r="A207" s="7" t="s">
        <v>4175</v>
      </c>
      <c r="B207" s="7" t="s">
        <v>4185</v>
      </c>
      <c r="C207" s="7" t="s">
        <v>5675</v>
      </c>
      <c r="D207" s="288" t="s">
        <v>205</v>
      </c>
      <c r="E207" s="276" t="s">
        <v>1601</v>
      </c>
      <c r="F207" s="6" t="s">
        <v>1217</v>
      </c>
      <c r="G207" s="6" t="s">
        <v>4184</v>
      </c>
      <c r="H207" s="6" t="s">
        <v>68</v>
      </c>
      <c r="I207" s="6" t="s">
        <v>4183</v>
      </c>
      <c r="J207" s="7" t="s">
        <v>719</v>
      </c>
      <c r="K207" s="6" t="s">
        <v>2064</v>
      </c>
      <c r="L207" s="7" t="s">
        <v>548</v>
      </c>
      <c r="M207" s="6" t="s">
        <v>1220</v>
      </c>
      <c r="N207" s="277" t="s">
        <v>6040</v>
      </c>
      <c r="O207" s="283"/>
    </row>
    <row r="208" spans="1:15" x14ac:dyDescent="0.3">
      <c r="A208" s="7" t="s">
        <v>4175</v>
      </c>
      <c r="B208" s="7" t="s">
        <v>4255</v>
      </c>
      <c r="C208" s="7" t="s">
        <v>5675</v>
      </c>
      <c r="D208" s="288" t="s">
        <v>205</v>
      </c>
      <c r="E208" s="276" t="s">
        <v>721</v>
      </c>
      <c r="F208" s="6" t="s">
        <v>1240</v>
      </c>
      <c r="G208" s="6" t="s">
        <v>4254</v>
      </c>
      <c r="H208" s="6" t="s">
        <v>68</v>
      </c>
      <c r="I208" s="6" t="s">
        <v>4256</v>
      </c>
      <c r="J208" s="7" t="s">
        <v>719</v>
      </c>
      <c r="K208" s="6" t="s">
        <v>2064</v>
      </c>
      <c r="L208" s="7" t="s">
        <v>548</v>
      </c>
      <c r="M208" s="6" t="s">
        <v>1242</v>
      </c>
      <c r="N208" s="277" t="s">
        <v>6040</v>
      </c>
      <c r="O208" s="283"/>
    </row>
    <row r="209" spans="1:15" x14ac:dyDescent="0.3">
      <c r="A209" s="7" t="s">
        <v>4175</v>
      </c>
      <c r="B209" s="7" t="s">
        <v>4386</v>
      </c>
      <c r="C209" s="7" t="s">
        <v>1416</v>
      </c>
      <c r="D209" s="288" t="s">
        <v>205</v>
      </c>
      <c r="E209" s="276" t="s">
        <v>721</v>
      </c>
      <c r="F209" s="6" t="s">
        <v>1276</v>
      </c>
      <c r="G209" s="6" t="s">
        <v>4385</v>
      </c>
      <c r="H209" s="6" t="s">
        <v>68</v>
      </c>
      <c r="I209" s="6" t="s">
        <v>4387</v>
      </c>
      <c r="J209" s="7" t="s">
        <v>719</v>
      </c>
      <c r="K209" s="6" t="s">
        <v>2064</v>
      </c>
      <c r="L209" s="7" t="s">
        <v>548</v>
      </c>
      <c r="M209" s="6" t="s">
        <v>508</v>
      </c>
      <c r="N209" s="277" t="s">
        <v>6040</v>
      </c>
      <c r="O209" s="283"/>
    </row>
    <row r="210" spans="1:15" x14ac:dyDescent="0.3">
      <c r="A210" s="7" t="s">
        <v>4175</v>
      </c>
      <c r="B210" s="7" t="s">
        <v>4305</v>
      </c>
      <c r="C210" s="7" t="s">
        <v>5675</v>
      </c>
      <c r="D210" s="288" t="s">
        <v>205</v>
      </c>
      <c r="E210" s="276" t="s">
        <v>721</v>
      </c>
      <c r="F210" s="6" t="s">
        <v>1254</v>
      </c>
      <c r="G210" s="6" t="s">
        <v>4304</v>
      </c>
      <c r="H210" s="6" t="s">
        <v>68</v>
      </c>
      <c r="I210" s="6" t="s">
        <v>4306</v>
      </c>
      <c r="J210" s="7" t="s">
        <v>719</v>
      </c>
      <c r="K210" s="6" t="s">
        <v>2064</v>
      </c>
      <c r="L210" s="7" t="s">
        <v>548</v>
      </c>
      <c r="M210" s="6" t="s">
        <v>1256</v>
      </c>
      <c r="N210" s="277" t="s">
        <v>6040</v>
      </c>
      <c r="O210" s="283"/>
    </row>
    <row r="211" spans="1:15" x14ac:dyDescent="0.3">
      <c r="A211" s="7" t="s">
        <v>4175</v>
      </c>
      <c r="B211" s="7" t="s">
        <v>4308</v>
      </c>
      <c r="C211" s="7" t="s">
        <v>5675</v>
      </c>
      <c r="D211" s="288" t="s">
        <v>205</v>
      </c>
      <c r="E211" s="276" t="s">
        <v>721</v>
      </c>
      <c r="F211" s="6" t="s">
        <v>1254</v>
      </c>
      <c r="G211" s="6" t="s">
        <v>4307</v>
      </c>
      <c r="H211" s="6" t="s">
        <v>68</v>
      </c>
      <c r="I211" s="6" t="s">
        <v>4309</v>
      </c>
      <c r="J211" s="7" t="s">
        <v>719</v>
      </c>
      <c r="K211" s="6" t="s">
        <v>2064</v>
      </c>
      <c r="L211" s="7" t="s">
        <v>548</v>
      </c>
      <c r="M211" s="6" t="s">
        <v>1256</v>
      </c>
      <c r="N211" s="277" t="s">
        <v>6040</v>
      </c>
      <c r="O211" s="283"/>
    </row>
    <row r="212" spans="1:15" x14ac:dyDescent="0.3">
      <c r="A212" s="7" t="s">
        <v>4175</v>
      </c>
      <c r="B212" s="7" t="s">
        <v>4258</v>
      </c>
      <c r="C212" s="7" t="s">
        <v>5675</v>
      </c>
      <c r="D212" s="288" t="s">
        <v>212</v>
      </c>
      <c r="E212" s="276" t="s">
        <v>721</v>
      </c>
      <c r="F212" s="6" t="s">
        <v>1243</v>
      </c>
      <c r="G212" s="6" t="s">
        <v>4257</v>
      </c>
      <c r="H212" s="6" t="s">
        <v>68</v>
      </c>
      <c r="I212" s="6" t="s">
        <v>4259</v>
      </c>
      <c r="J212" s="7" t="s">
        <v>4177</v>
      </c>
      <c r="K212" s="6" t="s">
        <v>2064</v>
      </c>
      <c r="L212" s="7" t="s">
        <v>548</v>
      </c>
      <c r="M212" s="6" t="s">
        <v>1245</v>
      </c>
      <c r="N212" s="277" t="s">
        <v>6040</v>
      </c>
      <c r="O212" s="283"/>
    </row>
    <row r="213" spans="1:15" x14ac:dyDescent="0.3">
      <c r="A213" s="7" t="s">
        <v>4175</v>
      </c>
      <c r="B213" s="7" t="s">
        <v>4261</v>
      </c>
      <c r="C213" s="7" t="s">
        <v>5675</v>
      </c>
      <c r="D213" s="288" t="s">
        <v>205</v>
      </c>
      <c r="E213" s="276" t="s">
        <v>1601</v>
      </c>
      <c r="F213" s="6" t="s">
        <v>1243</v>
      </c>
      <c r="G213" s="6" t="s">
        <v>4260</v>
      </c>
      <c r="H213" s="6" t="s">
        <v>68</v>
      </c>
      <c r="I213" s="6" t="s">
        <v>4259</v>
      </c>
      <c r="J213" s="7" t="s">
        <v>719</v>
      </c>
      <c r="K213" s="6" t="s">
        <v>2064</v>
      </c>
      <c r="L213" s="7" t="s">
        <v>548</v>
      </c>
      <c r="M213" s="6" t="s">
        <v>1245</v>
      </c>
      <c r="N213" s="277" t="s">
        <v>6040</v>
      </c>
      <c r="O213" s="283"/>
    </row>
    <row r="214" spans="1:15" x14ac:dyDescent="0.3">
      <c r="A214" s="7" t="s">
        <v>4175</v>
      </c>
      <c r="B214" s="7" t="s">
        <v>4399</v>
      </c>
      <c r="C214" s="7" t="s">
        <v>5675</v>
      </c>
      <c r="D214" s="288" t="s">
        <v>367</v>
      </c>
      <c r="E214" s="276" t="s">
        <v>721</v>
      </c>
      <c r="F214" s="6" t="s">
        <v>1284</v>
      </c>
      <c r="G214" s="6" t="s">
        <v>4398</v>
      </c>
      <c r="H214" s="6" t="s">
        <v>68</v>
      </c>
      <c r="I214" s="6" t="s">
        <v>4401</v>
      </c>
      <c r="J214" s="7" t="s">
        <v>4400</v>
      </c>
      <c r="K214" s="6" t="s">
        <v>2064</v>
      </c>
      <c r="L214" s="7" t="s">
        <v>548</v>
      </c>
      <c r="M214" s="6" t="s">
        <v>5693</v>
      </c>
      <c r="N214" s="277" t="s">
        <v>6040</v>
      </c>
      <c r="O214" s="283"/>
    </row>
    <row r="215" spans="1:15" x14ac:dyDescent="0.3">
      <c r="A215" s="7" t="s">
        <v>4175</v>
      </c>
      <c r="B215" s="7" t="s">
        <v>4403</v>
      </c>
      <c r="C215" s="7" t="s">
        <v>5675</v>
      </c>
      <c r="D215" s="288" t="s">
        <v>139</v>
      </c>
      <c r="E215" s="276" t="s">
        <v>1601</v>
      </c>
      <c r="F215" s="6" t="s">
        <v>1284</v>
      </c>
      <c r="G215" s="6" t="s">
        <v>4402</v>
      </c>
      <c r="H215" s="6" t="s">
        <v>68</v>
      </c>
      <c r="I215" s="6" t="s">
        <v>4401</v>
      </c>
      <c r="J215" s="7" t="s">
        <v>4188</v>
      </c>
      <c r="K215" s="6" t="s">
        <v>2064</v>
      </c>
      <c r="L215" s="7" t="s">
        <v>548</v>
      </c>
      <c r="M215" s="6" t="s">
        <v>5693</v>
      </c>
      <c r="N215" s="277" t="s">
        <v>6040</v>
      </c>
      <c r="O215" s="283"/>
    </row>
    <row r="216" spans="1:15" x14ac:dyDescent="0.3">
      <c r="A216" s="7" t="s">
        <v>4175</v>
      </c>
      <c r="B216" s="7" t="s">
        <v>4405</v>
      </c>
      <c r="C216" s="7" t="s">
        <v>5675</v>
      </c>
      <c r="D216" s="288" t="s">
        <v>212</v>
      </c>
      <c r="E216" s="276" t="s">
        <v>1601</v>
      </c>
      <c r="F216" s="6" t="s">
        <v>1284</v>
      </c>
      <c r="G216" s="6" t="s">
        <v>4404</v>
      </c>
      <c r="H216" s="6" t="s">
        <v>68</v>
      </c>
      <c r="I216" s="6" t="s">
        <v>4401</v>
      </c>
      <c r="J216" s="7" t="s">
        <v>4177</v>
      </c>
      <c r="K216" s="6" t="s">
        <v>2064</v>
      </c>
      <c r="L216" s="7" t="s">
        <v>548</v>
      </c>
      <c r="M216" s="6" t="s">
        <v>5693</v>
      </c>
      <c r="N216" s="277" t="s">
        <v>6040</v>
      </c>
      <c r="O216" s="283"/>
    </row>
    <row r="217" spans="1:15" x14ac:dyDescent="0.3">
      <c r="A217" s="7" t="s">
        <v>4175</v>
      </c>
      <c r="B217" s="7" t="s">
        <v>4407</v>
      </c>
      <c r="C217" s="7" t="s">
        <v>5675</v>
      </c>
      <c r="D217" s="288" t="s">
        <v>205</v>
      </c>
      <c r="E217" s="276" t="s">
        <v>1601</v>
      </c>
      <c r="F217" s="6" t="s">
        <v>1284</v>
      </c>
      <c r="G217" s="6" t="s">
        <v>4406</v>
      </c>
      <c r="H217" s="6" t="s">
        <v>68</v>
      </c>
      <c r="I217" s="6" t="s">
        <v>4401</v>
      </c>
      <c r="J217" s="7" t="s">
        <v>719</v>
      </c>
      <c r="K217" s="6" t="s">
        <v>2064</v>
      </c>
      <c r="L217" s="7" t="s">
        <v>548</v>
      </c>
      <c r="M217" s="6" t="s">
        <v>5693</v>
      </c>
      <c r="N217" s="277" t="s">
        <v>6040</v>
      </c>
      <c r="O217" s="283"/>
    </row>
    <row r="218" spans="1:15" x14ac:dyDescent="0.3">
      <c r="A218" s="7" t="s">
        <v>4175</v>
      </c>
      <c r="B218" s="7" t="s">
        <v>4389</v>
      </c>
      <c r="C218" s="7" t="s">
        <v>5675</v>
      </c>
      <c r="D218" s="288" t="s">
        <v>205</v>
      </c>
      <c r="E218" s="276" t="s">
        <v>944</v>
      </c>
      <c r="F218" s="6" t="s">
        <v>1276</v>
      </c>
      <c r="G218" s="6" t="s">
        <v>4388</v>
      </c>
      <c r="H218" s="6" t="s">
        <v>68</v>
      </c>
      <c r="I218" s="6" t="s">
        <v>4390</v>
      </c>
      <c r="J218" s="7" t="s">
        <v>719</v>
      </c>
      <c r="K218" s="6" t="s">
        <v>2064</v>
      </c>
      <c r="L218" s="7" t="s">
        <v>548</v>
      </c>
      <c r="M218" s="6" t="s">
        <v>508</v>
      </c>
      <c r="N218" s="277" t="s">
        <v>6040</v>
      </c>
      <c r="O218" s="283"/>
    </row>
    <row r="219" spans="1:15" x14ac:dyDescent="0.3">
      <c r="A219" s="7" t="s">
        <v>4175</v>
      </c>
      <c r="B219" s="7" t="s">
        <v>4373</v>
      </c>
      <c r="C219" s="7" t="s">
        <v>5675</v>
      </c>
      <c r="D219" s="288" t="s">
        <v>205</v>
      </c>
      <c r="E219" s="276" t="s">
        <v>721</v>
      </c>
      <c r="F219" s="6" t="s">
        <v>1270</v>
      </c>
      <c r="G219" s="6" t="s">
        <v>4372</v>
      </c>
      <c r="H219" s="6" t="s">
        <v>68</v>
      </c>
      <c r="I219" s="6" t="s">
        <v>4374</v>
      </c>
      <c r="J219" s="7" t="s">
        <v>719</v>
      </c>
      <c r="K219" s="6" t="s">
        <v>2064</v>
      </c>
      <c r="L219" s="7" t="s">
        <v>548</v>
      </c>
      <c r="M219" s="6" t="s">
        <v>1272</v>
      </c>
      <c r="N219" s="277" t="s">
        <v>6040</v>
      </c>
      <c r="O219" s="283"/>
    </row>
    <row r="220" spans="1:15" x14ac:dyDescent="0.3">
      <c r="A220" s="7" t="s">
        <v>4175</v>
      </c>
      <c r="B220" s="7" t="s">
        <v>4224</v>
      </c>
      <c r="C220" s="7" t="s">
        <v>5675</v>
      </c>
      <c r="D220" s="288" t="s">
        <v>212</v>
      </c>
      <c r="E220" s="276" t="s">
        <v>721</v>
      </c>
      <c r="F220" s="6" t="s">
        <v>1230</v>
      </c>
      <c r="G220" s="6" t="s">
        <v>4223</v>
      </c>
      <c r="H220" s="6" t="s">
        <v>68</v>
      </c>
      <c r="I220" s="6" t="s">
        <v>4225</v>
      </c>
      <c r="J220" s="7" t="s">
        <v>4177</v>
      </c>
      <c r="K220" s="6" t="s">
        <v>2064</v>
      </c>
      <c r="L220" s="7" t="s">
        <v>548</v>
      </c>
      <c r="M220" s="6" t="s">
        <v>1232</v>
      </c>
      <c r="N220" s="277" t="s">
        <v>6040</v>
      </c>
      <c r="O220" s="283"/>
    </row>
    <row r="221" spans="1:15" x14ac:dyDescent="0.3">
      <c r="A221" s="7" t="s">
        <v>4175</v>
      </c>
      <c r="B221" s="7" t="s">
        <v>4227</v>
      </c>
      <c r="C221" s="7" t="s">
        <v>5675</v>
      </c>
      <c r="D221" s="288" t="s">
        <v>205</v>
      </c>
      <c r="E221" s="276" t="s">
        <v>1601</v>
      </c>
      <c r="F221" s="6" t="s">
        <v>1230</v>
      </c>
      <c r="G221" s="6" t="s">
        <v>4226</v>
      </c>
      <c r="H221" s="6" t="s">
        <v>68</v>
      </c>
      <c r="I221" s="6" t="s">
        <v>4225</v>
      </c>
      <c r="J221" s="7" t="s">
        <v>719</v>
      </c>
      <c r="K221" s="6" t="s">
        <v>2064</v>
      </c>
      <c r="L221" s="7" t="s">
        <v>548</v>
      </c>
      <c r="M221" s="6" t="s">
        <v>1232</v>
      </c>
      <c r="N221" s="277" t="s">
        <v>6040</v>
      </c>
      <c r="O221" s="283"/>
    </row>
    <row r="222" spans="1:15" x14ac:dyDescent="0.3">
      <c r="A222" s="7" t="s">
        <v>4175</v>
      </c>
      <c r="B222" s="7" t="s">
        <v>4268</v>
      </c>
      <c r="C222" s="7" t="s">
        <v>5675</v>
      </c>
      <c r="D222" s="288" t="s">
        <v>205</v>
      </c>
      <c r="E222" s="276" t="s">
        <v>721</v>
      </c>
      <c r="F222" s="6" t="s">
        <v>1246</v>
      </c>
      <c r="G222" s="6" t="s">
        <v>4267</v>
      </c>
      <c r="H222" s="6" t="s">
        <v>68</v>
      </c>
      <c r="I222" s="6" t="s">
        <v>4269</v>
      </c>
      <c r="J222" s="7" t="s">
        <v>719</v>
      </c>
      <c r="K222" s="6" t="s">
        <v>2064</v>
      </c>
      <c r="L222" s="7" t="s">
        <v>548</v>
      </c>
      <c r="M222" s="6" t="s">
        <v>1248</v>
      </c>
      <c r="N222" s="277" t="s">
        <v>6040</v>
      </c>
      <c r="O222" s="283"/>
    </row>
    <row r="223" spans="1:15" x14ac:dyDescent="0.3">
      <c r="A223" s="7" t="s">
        <v>4175</v>
      </c>
      <c r="B223" s="7" t="s">
        <v>4271</v>
      </c>
      <c r="C223" s="7" t="s">
        <v>5675</v>
      </c>
      <c r="D223" s="288" t="s">
        <v>205</v>
      </c>
      <c r="E223" s="276" t="s">
        <v>721</v>
      </c>
      <c r="F223" s="6" t="s">
        <v>1246</v>
      </c>
      <c r="G223" s="6" t="s">
        <v>4270</v>
      </c>
      <c r="H223" s="6" t="s">
        <v>68</v>
      </c>
      <c r="I223" s="6" t="s">
        <v>4272</v>
      </c>
      <c r="J223" s="7" t="s">
        <v>719</v>
      </c>
      <c r="K223" s="6" t="s">
        <v>2064</v>
      </c>
      <c r="L223" s="7" t="s">
        <v>548</v>
      </c>
      <c r="M223" s="6" t="s">
        <v>1248</v>
      </c>
      <c r="N223" s="277" t="s">
        <v>6040</v>
      </c>
      <c r="O223" s="283"/>
    </row>
    <row r="224" spans="1:15" x14ac:dyDescent="0.3">
      <c r="A224" s="7" t="s">
        <v>4175</v>
      </c>
      <c r="B224" s="7" t="s">
        <v>4274</v>
      </c>
      <c r="C224" s="7" t="s">
        <v>5675</v>
      </c>
      <c r="D224" s="288" t="s">
        <v>205</v>
      </c>
      <c r="E224" s="276" t="s">
        <v>721</v>
      </c>
      <c r="F224" s="6" t="s">
        <v>1246</v>
      </c>
      <c r="G224" s="6" t="s">
        <v>4273</v>
      </c>
      <c r="H224" s="6" t="s">
        <v>68</v>
      </c>
      <c r="I224" s="6" t="s">
        <v>4275</v>
      </c>
      <c r="J224" s="7" t="s">
        <v>719</v>
      </c>
      <c r="K224" s="6" t="s">
        <v>2064</v>
      </c>
      <c r="L224" s="7" t="s">
        <v>548</v>
      </c>
      <c r="M224" s="6" t="s">
        <v>1248</v>
      </c>
      <c r="N224" s="277" t="s">
        <v>6040</v>
      </c>
      <c r="O224" s="283"/>
    </row>
    <row r="225" spans="1:15" x14ac:dyDescent="0.3">
      <c r="A225" s="7" t="s">
        <v>4175</v>
      </c>
      <c r="B225" s="7" t="s">
        <v>4277</v>
      </c>
      <c r="C225" s="7" t="s">
        <v>5675</v>
      </c>
      <c r="D225" s="288" t="s">
        <v>205</v>
      </c>
      <c r="E225" s="276" t="s">
        <v>721</v>
      </c>
      <c r="F225" s="6" t="s">
        <v>1246</v>
      </c>
      <c r="G225" s="6" t="s">
        <v>4276</v>
      </c>
      <c r="H225" s="6" t="s">
        <v>68</v>
      </c>
      <c r="I225" s="6" t="s">
        <v>4278</v>
      </c>
      <c r="J225" s="7" t="s">
        <v>719</v>
      </c>
      <c r="K225" s="6" t="s">
        <v>2064</v>
      </c>
      <c r="L225" s="7" t="s">
        <v>548</v>
      </c>
      <c r="M225" s="6" t="s">
        <v>1248</v>
      </c>
      <c r="N225" s="277" t="s">
        <v>6040</v>
      </c>
      <c r="O225" s="283"/>
    </row>
    <row r="226" spans="1:15" x14ac:dyDescent="0.3">
      <c r="A226" s="7" t="s">
        <v>4175</v>
      </c>
      <c r="B226" s="7" t="s">
        <v>4332</v>
      </c>
      <c r="C226" s="7" t="s">
        <v>5675</v>
      </c>
      <c r="D226" s="288" t="s">
        <v>205</v>
      </c>
      <c r="E226" s="276" t="s">
        <v>721</v>
      </c>
      <c r="F226" s="6" t="s">
        <v>1261</v>
      </c>
      <c r="G226" s="6" t="s">
        <v>4331</v>
      </c>
      <c r="H226" s="6" t="s">
        <v>68</v>
      </c>
      <c r="I226" s="6" t="s">
        <v>4333</v>
      </c>
      <c r="J226" s="7" t="s">
        <v>719</v>
      </c>
      <c r="K226" s="6" t="s">
        <v>2064</v>
      </c>
      <c r="L226" s="7" t="s">
        <v>548</v>
      </c>
      <c r="M226" s="6" t="s">
        <v>1263</v>
      </c>
      <c r="N226" s="277" t="s">
        <v>6040</v>
      </c>
      <c r="O226" s="283"/>
    </row>
    <row r="227" spans="1:15" x14ac:dyDescent="0.3">
      <c r="A227" s="7" t="s">
        <v>4175</v>
      </c>
      <c r="B227" s="7" t="s">
        <v>4317</v>
      </c>
      <c r="C227" s="7" t="s">
        <v>5675</v>
      </c>
      <c r="D227" s="288" t="s">
        <v>205</v>
      </c>
      <c r="E227" s="276" t="s">
        <v>4236</v>
      </c>
      <c r="F227" s="6" t="s">
        <v>1257</v>
      </c>
      <c r="G227" s="6" t="s">
        <v>4316</v>
      </c>
      <c r="H227" s="6" t="s">
        <v>68</v>
      </c>
      <c r="I227" s="6" t="s">
        <v>4318</v>
      </c>
      <c r="J227" s="7" t="s">
        <v>719</v>
      </c>
      <c r="K227" s="6" t="s">
        <v>2064</v>
      </c>
      <c r="L227" s="7" t="s">
        <v>548</v>
      </c>
      <c r="M227" s="6" t="s">
        <v>1260</v>
      </c>
      <c r="N227" s="277" t="s">
        <v>6040</v>
      </c>
      <c r="O227" s="283"/>
    </row>
    <row r="228" spans="1:15" x14ac:dyDescent="0.3">
      <c r="A228" s="7" t="s">
        <v>4175</v>
      </c>
      <c r="B228" s="7" t="s">
        <v>4320</v>
      </c>
      <c r="C228" s="7" t="s">
        <v>5675</v>
      </c>
      <c r="D228" s="288" t="s">
        <v>205</v>
      </c>
      <c r="E228" s="276" t="s">
        <v>721</v>
      </c>
      <c r="F228" s="6" t="s">
        <v>1257</v>
      </c>
      <c r="G228" s="6" t="s">
        <v>4319</v>
      </c>
      <c r="H228" s="6" t="s">
        <v>68</v>
      </c>
      <c r="I228" s="6" t="s">
        <v>4321</v>
      </c>
      <c r="J228" s="7" t="s">
        <v>719</v>
      </c>
      <c r="K228" s="6" t="s">
        <v>2064</v>
      </c>
      <c r="L228" s="7" t="s">
        <v>548</v>
      </c>
      <c r="M228" s="6" t="s">
        <v>1260</v>
      </c>
      <c r="N228" s="277" t="s">
        <v>6040</v>
      </c>
      <c r="O228" s="283"/>
    </row>
    <row r="229" spans="1:15" x14ac:dyDescent="0.3">
      <c r="A229" s="7" t="s">
        <v>4175</v>
      </c>
      <c r="B229" s="7" t="s">
        <v>4323</v>
      </c>
      <c r="C229" s="7" t="s">
        <v>5675</v>
      </c>
      <c r="D229" s="288" t="s">
        <v>205</v>
      </c>
      <c r="E229" s="276" t="s">
        <v>721</v>
      </c>
      <c r="F229" s="6" t="s">
        <v>1257</v>
      </c>
      <c r="G229" s="6" t="s">
        <v>4322</v>
      </c>
      <c r="H229" s="6" t="s">
        <v>68</v>
      </c>
      <c r="I229" s="6" t="s">
        <v>4324</v>
      </c>
      <c r="J229" s="7" t="s">
        <v>719</v>
      </c>
      <c r="K229" s="6" t="s">
        <v>2064</v>
      </c>
      <c r="L229" s="7" t="s">
        <v>548</v>
      </c>
      <c r="M229" s="6" t="s">
        <v>1260</v>
      </c>
      <c r="N229" s="277" t="s">
        <v>6040</v>
      </c>
      <c r="O229" s="283"/>
    </row>
    <row r="230" spans="1:15" x14ac:dyDescent="0.3">
      <c r="A230" s="7" t="s">
        <v>4175</v>
      </c>
      <c r="B230" s="7" t="s">
        <v>4235</v>
      </c>
      <c r="C230" s="7" t="s">
        <v>5675</v>
      </c>
      <c r="D230" s="288" t="s">
        <v>205</v>
      </c>
      <c r="E230" s="276" t="s">
        <v>4236</v>
      </c>
      <c r="F230" s="6" t="s">
        <v>1233</v>
      </c>
      <c r="G230" s="6" t="s">
        <v>4234</v>
      </c>
      <c r="H230" s="6" t="s">
        <v>68</v>
      </c>
      <c r="I230" s="6" t="s">
        <v>4237</v>
      </c>
      <c r="J230" s="7" t="s">
        <v>719</v>
      </c>
      <c r="K230" s="6" t="s">
        <v>2064</v>
      </c>
      <c r="L230" s="7" t="s">
        <v>548</v>
      </c>
      <c r="M230" s="6" t="s">
        <v>1236</v>
      </c>
      <c r="N230" s="277" t="s">
        <v>6040</v>
      </c>
      <c r="O230" s="283"/>
    </row>
    <row r="231" spans="1:15" x14ac:dyDescent="0.3">
      <c r="A231" s="7" t="s">
        <v>4175</v>
      </c>
      <c r="B231" s="7" t="s">
        <v>4239</v>
      </c>
      <c r="C231" s="7" t="s">
        <v>5675</v>
      </c>
      <c r="D231" s="288" t="s">
        <v>205</v>
      </c>
      <c r="E231" s="276" t="s">
        <v>721</v>
      </c>
      <c r="F231" s="6" t="s">
        <v>1233</v>
      </c>
      <c r="G231" s="6" t="s">
        <v>4238</v>
      </c>
      <c r="H231" s="6" t="s">
        <v>68</v>
      </c>
      <c r="I231" s="6" t="s">
        <v>4240</v>
      </c>
      <c r="J231" s="7" t="s">
        <v>719</v>
      </c>
      <c r="K231" s="6" t="s">
        <v>2064</v>
      </c>
      <c r="L231" s="7" t="s">
        <v>548</v>
      </c>
      <c r="M231" s="6" t="s">
        <v>1236</v>
      </c>
      <c r="N231" s="277" t="s">
        <v>6040</v>
      </c>
      <c r="O231" s="283"/>
    </row>
    <row r="232" spans="1:15" x14ac:dyDescent="0.3">
      <c r="A232" s="7" t="s">
        <v>4175</v>
      </c>
      <c r="B232" s="7" t="s">
        <v>4341</v>
      </c>
      <c r="C232" s="7" t="s">
        <v>5675</v>
      </c>
      <c r="D232" s="288" t="s">
        <v>205</v>
      </c>
      <c r="E232" s="276" t="s">
        <v>721</v>
      </c>
      <c r="F232" s="6" t="s">
        <v>1264</v>
      </c>
      <c r="G232" s="6" t="s">
        <v>4340</v>
      </c>
      <c r="H232" s="6" t="s">
        <v>68</v>
      </c>
      <c r="I232" s="6" t="s">
        <v>4342</v>
      </c>
      <c r="J232" s="7" t="s">
        <v>719</v>
      </c>
      <c r="K232" s="6" t="s">
        <v>2064</v>
      </c>
      <c r="L232" s="7" t="s">
        <v>548</v>
      </c>
      <c r="M232" s="6" t="s">
        <v>1266</v>
      </c>
      <c r="N232" s="277" t="s">
        <v>6040</v>
      </c>
      <c r="O232" s="283"/>
    </row>
    <row r="233" spans="1:15" x14ac:dyDescent="0.3">
      <c r="A233" s="7" t="s">
        <v>4175</v>
      </c>
      <c r="B233" s="7" t="s">
        <v>4344</v>
      </c>
      <c r="C233" s="7" t="s">
        <v>5675</v>
      </c>
      <c r="D233" s="288" t="s">
        <v>205</v>
      </c>
      <c r="E233" s="276" t="s">
        <v>721</v>
      </c>
      <c r="F233" s="6" t="s">
        <v>1264</v>
      </c>
      <c r="G233" s="6" t="s">
        <v>4343</v>
      </c>
      <c r="H233" s="6" t="s">
        <v>68</v>
      </c>
      <c r="I233" s="6" t="s">
        <v>4345</v>
      </c>
      <c r="J233" s="7" t="s">
        <v>719</v>
      </c>
      <c r="K233" s="6" t="s">
        <v>2064</v>
      </c>
      <c r="L233" s="7" t="s">
        <v>548</v>
      </c>
      <c r="M233" s="6" t="s">
        <v>1266</v>
      </c>
      <c r="N233" s="277" t="s">
        <v>6040</v>
      </c>
      <c r="O233" s="283"/>
    </row>
    <row r="234" spans="1:15" x14ac:dyDescent="0.3">
      <c r="A234" s="7" t="s">
        <v>4175</v>
      </c>
      <c r="B234" s="7" t="s">
        <v>4347</v>
      </c>
      <c r="C234" s="7" t="s">
        <v>5675</v>
      </c>
      <c r="D234" s="288" t="s">
        <v>205</v>
      </c>
      <c r="E234" s="276" t="s">
        <v>721</v>
      </c>
      <c r="F234" s="6" t="s">
        <v>1264</v>
      </c>
      <c r="G234" s="6" t="s">
        <v>4346</v>
      </c>
      <c r="H234" s="6" t="s">
        <v>68</v>
      </c>
      <c r="I234" s="6" t="s">
        <v>4348</v>
      </c>
      <c r="J234" s="7" t="s">
        <v>719</v>
      </c>
      <c r="K234" s="6" t="s">
        <v>2064</v>
      </c>
      <c r="L234" s="7" t="s">
        <v>548</v>
      </c>
      <c r="M234" s="6" t="s">
        <v>1266</v>
      </c>
      <c r="N234" s="277" t="s">
        <v>6040</v>
      </c>
      <c r="O234" s="283"/>
    </row>
    <row r="235" spans="1:15" x14ac:dyDescent="0.3">
      <c r="A235" s="7" t="s">
        <v>4175</v>
      </c>
      <c r="B235" s="7" t="s">
        <v>4326</v>
      </c>
      <c r="C235" s="7" t="s">
        <v>5675</v>
      </c>
      <c r="D235" s="288" t="s">
        <v>205</v>
      </c>
      <c r="E235" s="276" t="s">
        <v>721</v>
      </c>
      <c r="F235" s="6" t="s">
        <v>1257</v>
      </c>
      <c r="G235" s="6" t="s">
        <v>4325</v>
      </c>
      <c r="H235" s="6" t="s">
        <v>68</v>
      </c>
      <c r="I235" s="6" t="s">
        <v>4327</v>
      </c>
      <c r="J235" s="7" t="s">
        <v>719</v>
      </c>
      <c r="K235" s="6" t="s">
        <v>2064</v>
      </c>
      <c r="L235" s="7" t="s">
        <v>548</v>
      </c>
      <c r="M235" s="6" t="s">
        <v>1260</v>
      </c>
      <c r="N235" s="277" t="s">
        <v>6040</v>
      </c>
      <c r="O235" s="283"/>
    </row>
    <row r="236" spans="1:15" x14ac:dyDescent="0.3">
      <c r="A236" s="7" t="s">
        <v>4242</v>
      </c>
      <c r="B236" s="7" t="s">
        <v>3181</v>
      </c>
      <c r="C236" s="7" t="s">
        <v>5675</v>
      </c>
      <c r="D236" s="288" t="s">
        <v>205</v>
      </c>
      <c r="E236" s="276" t="s">
        <v>944</v>
      </c>
      <c r="F236" s="6" t="s">
        <v>1279</v>
      </c>
      <c r="G236" s="6" t="s">
        <v>4391</v>
      </c>
      <c r="H236" s="6" t="s">
        <v>68</v>
      </c>
      <c r="I236" s="6" t="s">
        <v>4392</v>
      </c>
      <c r="J236" s="7" t="s">
        <v>719</v>
      </c>
      <c r="K236" s="6" t="s">
        <v>2064</v>
      </c>
      <c r="L236" s="7" t="s">
        <v>548</v>
      </c>
      <c r="M236" s="6" t="s">
        <v>268</v>
      </c>
      <c r="N236" s="277" t="s">
        <v>6040</v>
      </c>
      <c r="O236" s="283"/>
    </row>
    <row r="237" spans="1:15" x14ac:dyDescent="0.3">
      <c r="A237" s="7" t="s">
        <v>4242</v>
      </c>
      <c r="B237" s="7" t="s">
        <v>3247</v>
      </c>
      <c r="C237" s="7" t="s">
        <v>5675</v>
      </c>
      <c r="D237" s="288" t="s">
        <v>205</v>
      </c>
      <c r="E237" s="276" t="s">
        <v>721</v>
      </c>
      <c r="F237" s="6" t="s">
        <v>1233</v>
      </c>
      <c r="G237" s="6" t="s">
        <v>4241</v>
      </c>
      <c r="H237" s="6" t="s">
        <v>68</v>
      </c>
      <c r="I237" s="6" t="s">
        <v>4243</v>
      </c>
      <c r="J237" s="7" t="s">
        <v>719</v>
      </c>
      <c r="K237" s="6" t="s">
        <v>2064</v>
      </c>
      <c r="L237" s="7" t="s">
        <v>548</v>
      </c>
      <c r="M237" s="6" t="s">
        <v>1236</v>
      </c>
      <c r="N237" s="277" t="s">
        <v>6040</v>
      </c>
      <c r="O237" s="283"/>
    </row>
    <row r="238" spans="1:15" x14ac:dyDescent="0.3">
      <c r="A238" s="7" t="s">
        <v>1712</v>
      </c>
      <c r="B238" s="7" t="s">
        <v>4176</v>
      </c>
      <c r="C238" s="7" t="s">
        <v>1416</v>
      </c>
      <c r="D238" s="288" t="s">
        <v>205</v>
      </c>
      <c r="E238" s="276" t="s">
        <v>944</v>
      </c>
      <c r="F238" s="6" t="s">
        <v>1770</v>
      </c>
      <c r="G238" s="6" t="s">
        <v>5510</v>
      </c>
      <c r="H238" s="6" t="s">
        <v>68</v>
      </c>
      <c r="I238" s="6" t="s">
        <v>5511</v>
      </c>
      <c r="J238" s="7" t="s">
        <v>719</v>
      </c>
      <c r="K238" s="6" t="s">
        <v>2064</v>
      </c>
      <c r="L238" s="7" t="s">
        <v>326</v>
      </c>
      <c r="M238" s="6" t="s">
        <v>508</v>
      </c>
      <c r="N238" s="277" t="s">
        <v>6040</v>
      </c>
      <c r="O238" s="283"/>
    </row>
    <row r="239" spans="1:15" x14ac:dyDescent="0.3">
      <c r="A239" s="7" t="s">
        <v>1712</v>
      </c>
      <c r="B239" s="7" t="s">
        <v>4373</v>
      </c>
      <c r="C239" s="7" t="s">
        <v>17</v>
      </c>
      <c r="D239" s="288" t="s">
        <v>205</v>
      </c>
      <c r="E239" s="276" t="s">
        <v>2016</v>
      </c>
      <c r="F239" s="6" t="s">
        <v>1726</v>
      </c>
      <c r="G239" s="6" t="s">
        <v>5152</v>
      </c>
      <c r="H239" s="6" t="s">
        <v>68</v>
      </c>
      <c r="I239" s="6" t="s">
        <v>5153</v>
      </c>
      <c r="J239" s="7" t="s">
        <v>719</v>
      </c>
      <c r="K239" s="6" t="s">
        <v>2064</v>
      </c>
      <c r="L239" s="7" t="s">
        <v>326</v>
      </c>
      <c r="M239" s="6" t="s">
        <v>268</v>
      </c>
      <c r="N239" s="277" t="s">
        <v>6040</v>
      </c>
      <c r="O239" s="283"/>
    </row>
    <row r="240" spans="1:15" x14ac:dyDescent="0.3">
      <c r="A240" s="7" t="s">
        <v>1712</v>
      </c>
      <c r="B240" s="7" t="s">
        <v>4347</v>
      </c>
      <c r="C240" s="7" t="s">
        <v>5675</v>
      </c>
      <c r="D240" s="288" t="s">
        <v>205</v>
      </c>
      <c r="E240" s="276" t="s">
        <v>4236</v>
      </c>
      <c r="F240" s="6" t="s">
        <v>1746</v>
      </c>
      <c r="G240" s="6" t="s">
        <v>5422</v>
      </c>
      <c r="H240" s="6" t="s">
        <v>68</v>
      </c>
      <c r="I240" s="6" t="s">
        <v>5423</v>
      </c>
      <c r="J240" s="7" t="s">
        <v>719</v>
      </c>
      <c r="K240" s="6" t="s">
        <v>2064</v>
      </c>
      <c r="L240" s="7" t="s">
        <v>326</v>
      </c>
      <c r="M240" s="6" t="s">
        <v>1266</v>
      </c>
      <c r="N240" s="277" t="s">
        <v>6040</v>
      </c>
      <c r="O240" s="283"/>
    </row>
    <row r="241" spans="1:15" x14ac:dyDescent="0.3">
      <c r="A241" s="7" t="s">
        <v>1712</v>
      </c>
      <c r="B241" s="7" t="s">
        <v>4326</v>
      </c>
      <c r="C241" s="7" t="s">
        <v>1416</v>
      </c>
      <c r="D241" s="288" t="s">
        <v>205</v>
      </c>
      <c r="E241" s="276" t="s">
        <v>721</v>
      </c>
      <c r="F241" s="6" t="s">
        <v>1744</v>
      </c>
      <c r="G241" s="6" t="s">
        <v>5411</v>
      </c>
      <c r="H241" s="6" t="s">
        <v>68</v>
      </c>
      <c r="I241" s="6" t="s">
        <v>5412</v>
      </c>
      <c r="J241" s="7" t="s">
        <v>719</v>
      </c>
      <c r="K241" s="6" t="s">
        <v>2064</v>
      </c>
      <c r="L241" s="7" t="s">
        <v>326</v>
      </c>
      <c r="M241" s="6" t="s">
        <v>1263</v>
      </c>
      <c r="N241" s="277" t="s">
        <v>6040</v>
      </c>
      <c r="O241" s="283"/>
    </row>
    <row r="242" spans="1:15" x14ac:dyDescent="0.3">
      <c r="A242" s="7" t="s">
        <v>1712</v>
      </c>
      <c r="B242" s="7" t="s">
        <v>5365</v>
      </c>
      <c r="C242" s="7" t="s">
        <v>5675</v>
      </c>
      <c r="D242" s="288" t="s">
        <v>205</v>
      </c>
      <c r="E242" s="276" t="s">
        <v>721</v>
      </c>
      <c r="F242" s="6" t="s">
        <v>1738</v>
      </c>
      <c r="G242" s="6" t="s">
        <v>5364</v>
      </c>
      <c r="H242" s="6" t="s">
        <v>68</v>
      </c>
      <c r="I242" s="6" t="s">
        <v>5366</v>
      </c>
      <c r="J242" s="7" t="s">
        <v>719</v>
      </c>
      <c r="K242" s="6" t="s">
        <v>2064</v>
      </c>
      <c r="L242" s="7" t="s">
        <v>326</v>
      </c>
      <c r="M242" s="6" t="s">
        <v>1236</v>
      </c>
      <c r="N242" s="277" t="s">
        <v>6040</v>
      </c>
      <c r="O242" s="283"/>
    </row>
    <row r="243" spans="1:15" x14ac:dyDescent="0.3">
      <c r="A243" s="7" t="s">
        <v>1712</v>
      </c>
      <c r="B243" s="7" t="s">
        <v>3165</v>
      </c>
      <c r="C243" s="7" t="s">
        <v>5675</v>
      </c>
      <c r="D243" s="288" t="s">
        <v>205</v>
      </c>
      <c r="E243" s="276" t="s">
        <v>721</v>
      </c>
      <c r="F243" s="6" t="s">
        <v>1736</v>
      </c>
      <c r="G243" s="6" t="s">
        <v>5352</v>
      </c>
      <c r="H243" s="6" t="s">
        <v>68</v>
      </c>
      <c r="I243" s="6" t="s">
        <v>5353</v>
      </c>
      <c r="J243" s="7" t="s">
        <v>719</v>
      </c>
      <c r="K243" s="6" t="s">
        <v>2064</v>
      </c>
      <c r="L243" s="7" t="s">
        <v>326</v>
      </c>
      <c r="M243" s="6" t="s">
        <v>1260</v>
      </c>
      <c r="N243" s="277" t="s">
        <v>6040</v>
      </c>
      <c r="O243" s="283"/>
    </row>
    <row r="244" spans="1:15" x14ac:dyDescent="0.3">
      <c r="A244" s="7" t="s">
        <v>1712</v>
      </c>
      <c r="B244" s="7" t="s">
        <v>3701</v>
      </c>
      <c r="C244" s="7" t="s">
        <v>5675</v>
      </c>
      <c r="D244" s="288" t="s">
        <v>205</v>
      </c>
      <c r="E244" s="276" t="s">
        <v>721</v>
      </c>
      <c r="F244" s="6" t="s">
        <v>1740</v>
      </c>
      <c r="G244" s="6" t="s">
        <v>5394</v>
      </c>
      <c r="H244" s="6" t="s">
        <v>68</v>
      </c>
      <c r="I244" s="6" t="s">
        <v>5395</v>
      </c>
      <c r="J244" s="7" t="s">
        <v>719</v>
      </c>
      <c r="K244" s="6" t="s">
        <v>2064</v>
      </c>
      <c r="L244" s="7" t="s">
        <v>326</v>
      </c>
      <c r="M244" s="6" t="s">
        <v>1272</v>
      </c>
      <c r="N244" s="277" t="s">
        <v>6040</v>
      </c>
      <c r="O244" s="283"/>
    </row>
    <row r="245" spans="1:15" x14ac:dyDescent="0.3">
      <c r="A245" s="7" t="s">
        <v>1712</v>
      </c>
      <c r="B245" s="7" t="s">
        <v>2355</v>
      </c>
      <c r="C245" s="7" t="s">
        <v>5675</v>
      </c>
      <c r="D245" s="288" t="s">
        <v>205</v>
      </c>
      <c r="E245" s="276" t="s">
        <v>721</v>
      </c>
      <c r="F245" s="6" t="s">
        <v>1748</v>
      </c>
      <c r="G245" s="6" t="s">
        <v>5460</v>
      </c>
      <c r="H245" s="6" t="s">
        <v>68</v>
      </c>
      <c r="I245" s="6" t="s">
        <v>5461</v>
      </c>
      <c r="J245" s="7" t="s">
        <v>719</v>
      </c>
      <c r="K245" s="6" t="s">
        <v>2064</v>
      </c>
      <c r="L245" s="7" t="s">
        <v>326</v>
      </c>
      <c r="M245" s="6" t="s">
        <v>1624</v>
      </c>
      <c r="N245" s="277" t="s">
        <v>6040</v>
      </c>
      <c r="O245" s="283"/>
    </row>
    <row r="246" spans="1:15" x14ac:dyDescent="0.3">
      <c r="A246" s="7" t="s">
        <v>1712</v>
      </c>
      <c r="B246" s="7" t="s">
        <v>2715</v>
      </c>
      <c r="C246" s="7" t="s">
        <v>1416</v>
      </c>
      <c r="D246" s="288" t="s">
        <v>205</v>
      </c>
      <c r="E246" s="276" t="s">
        <v>721</v>
      </c>
      <c r="F246" s="6" t="s">
        <v>1732</v>
      </c>
      <c r="G246" s="6" t="s">
        <v>5341</v>
      </c>
      <c r="H246" s="6" t="s">
        <v>68</v>
      </c>
      <c r="I246" s="6" t="s">
        <v>5342</v>
      </c>
      <c r="J246" s="7" t="s">
        <v>719</v>
      </c>
      <c r="K246" s="6" t="s">
        <v>2064</v>
      </c>
      <c r="L246" s="7" t="s">
        <v>326</v>
      </c>
      <c r="M246" s="6" t="s">
        <v>268</v>
      </c>
      <c r="N246" s="277" t="s">
        <v>6040</v>
      </c>
      <c r="O246" s="283"/>
    </row>
    <row r="247" spans="1:15" x14ac:dyDescent="0.3">
      <c r="A247" s="7" t="s">
        <v>1712</v>
      </c>
      <c r="B247" s="7" t="s">
        <v>2295</v>
      </c>
      <c r="C247" s="7" t="s">
        <v>1416</v>
      </c>
      <c r="D247" s="288" t="s">
        <v>212</v>
      </c>
      <c r="E247" s="276" t="s">
        <v>721</v>
      </c>
      <c r="F247" s="6" t="s">
        <v>1778</v>
      </c>
      <c r="G247" s="6" t="s">
        <v>5642</v>
      </c>
      <c r="H247" s="6" t="s">
        <v>68</v>
      </c>
      <c r="I247" s="6" t="s">
        <v>5643</v>
      </c>
      <c r="J247" s="7" t="s">
        <v>4177</v>
      </c>
      <c r="K247" s="6" t="s">
        <v>2064</v>
      </c>
      <c r="L247" s="7" t="s">
        <v>326</v>
      </c>
      <c r="M247" s="6" t="s">
        <v>5685</v>
      </c>
      <c r="N247" s="277" t="s">
        <v>6040</v>
      </c>
      <c r="O247" s="283"/>
    </row>
    <row r="248" spans="1:15" x14ac:dyDescent="0.3">
      <c r="A248" s="7" t="s">
        <v>1712</v>
      </c>
      <c r="B248" s="7" t="s">
        <v>2403</v>
      </c>
      <c r="C248" s="7" t="s">
        <v>1416</v>
      </c>
      <c r="D248" s="288" t="s">
        <v>205</v>
      </c>
      <c r="E248" s="276" t="s">
        <v>1601</v>
      </c>
      <c r="F248" s="6" t="s">
        <v>1778</v>
      </c>
      <c r="G248" s="6" t="s">
        <v>5644</v>
      </c>
      <c r="H248" s="6" t="s">
        <v>68</v>
      </c>
      <c r="I248" s="6" t="s">
        <v>5643</v>
      </c>
      <c r="J248" s="7" t="s">
        <v>719</v>
      </c>
      <c r="K248" s="6" t="s">
        <v>2064</v>
      </c>
      <c r="L248" s="7" t="s">
        <v>326</v>
      </c>
      <c r="M248" s="6" t="s">
        <v>5685</v>
      </c>
      <c r="N248" s="277" t="s">
        <v>6040</v>
      </c>
      <c r="O248" s="283"/>
    </row>
    <row r="249" spans="1:15" x14ac:dyDescent="0.3">
      <c r="A249" s="7" t="s">
        <v>1712</v>
      </c>
      <c r="B249" s="7" t="s">
        <v>2862</v>
      </c>
      <c r="C249" s="7" t="s">
        <v>1416</v>
      </c>
      <c r="D249" s="288" t="s">
        <v>205</v>
      </c>
      <c r="E249" s="276" t="s">
        <v>721</v>
      </c>
      <c r="F249" s="6" t="s">
        <v>1770</v>
      </c>
      <c r="G249" s="6" t="s">
        <v>5540</v>
      </c>
      <c r="H249" s="6" t="s">
        <v>68</v>
      </c>
      <c r="I249" s="6" t="s">
        <v>5049</v>
      </c>
      <c r="J249" s="7" t="s">
        <v>719</v>
      </c>
      <c r="K249" s="6" t="s">
        <v>2064</v>
      </c>
      <c r="L249" s="7" t="s">
        <v>326</v>
      </c>
      <c r="M249" s="6" t="s">
        <v>508</v>
      </c>
      <c r="N249" s="277" t="s">
        <v>6040</v>
      </c>
      <c r="O249" s="283"/>
    </row>
    <row r="250" spans="1:15" x14ac:dyDescent="0.3">
      <c r="A250" s="7" t="s">
        <v>1712</v>
      </c>
      <c r="B250" s="7" t="s">
        <v>3655</v>
      </c>
      <c r="C250" s="7" t="s">
        <v>5675</v>
      </c>
      <c r="D250" s="288" t="s">
        <v>205</v>
      </c>
      <c r="E250" s="276" t="s">
        <v>721</v>
      </c>
      <c r="F250" s="6" t="s">
        <v>1732</v>
      </c>
      <c r="G250" s="6" t="s">
        <v>5337</v>
      </c>
      <c r="H250" s="6" t="s">
        <v>68</v>
      </c>
      <c r="I250" s="6" t="s">
        <v>5338</v>
      </c>
      <c r="J250" s="7" t="s">
        <v>719</v>
      </c>
      <c r="K250" s="6" t="s">
        <v>2064</v>
      </c>
      <c r="L250" s="7" t="s">
        <v>326</v>
      </c>
      <c r="M250" s="6" t="s">
        <v>268</v>
      </c>
      <c r="N250" s="277" t="s">
        <v>6040</v>
      </c>
      <c r="O250" s="283"/>
    </row>
    <row r="251" spans="1:15" x14ac:dyDescent="0.3">
      <c r="A251" s="7" t="s">
        <v>1712</v>
      </c>
      <c r="B251" s="287" t="s">
        <v>1713</v>
      </c>
      <c r="C251" s="7" t="s">
        <v>5675</v>
      </c>
      <c r="D251" s="288" t="s">
        <v>205</v>
      </c>
      <c r="E251" s="276" t="s">
        <v>944</v>
      </c>
      <c r="F251" s="6" t="s">
        <v>1709</v>
      </c>
      <c r="G251" s="6" t="s">
        <v>5675</v>
      </c>
      <c r="H251" s="6" t="s">
        <v>5081</v>
      </c>
      <c r="I251" s="6" t="s">
        <v>1710</v>
      </c>
      <c r="J251" s="7" t="s">
        <v>719</v>
      </c>
      <c r="K251" s="6" t="s">
        <v>5675</v>
      </c>
      <c r="L251" s="7" t="s">
        <v>326</v>
      </c>
      <c r="M251" s="6" t="s">
        <v>1236</v>
      </c>
      <c r="N251" s="277" t="s">
        <v>6040</v>
      </c>
      <c r="O251" s="283" t="s">
        <v>5744</v>
      </c>
    </row>
    <row r="252" spans="1:15" x14ac:dyDescent="0.3">
      <c r="A252" s="7" t="s">
        <v>1712</v>
      </c>
      <c r="B252" s="7" t="s">
        <v>2200</v>
      </c>
      <c r="C252" s="7" t="s">
        <v>5675</v>
      </c>
      <c r="D252" s="288" t="s">
        <v>205</v>
      </c>
      <c r="E252" s="276" t="s">
        <v>721</v>
      </c>
      <c r="F252" s="6" t="s">
        <v>1730</v>
      </c>
      <c r="G252" s="6" t="s">
        <v>5283</v>
      </c>
      <c r="H252" s="6" t="s">
        <v>68</v>
      </c>
      <c r="I252" s="6" t="s">
        <v>5284</v>
      </c>
      <c r="J252" s="7" t="s">
        <v>719</v>
      </c>
      <c r="K252" s="6" t="s">
        <v>2064</v>
      </c>
      <c r="L252" s="7" t="s">
        <v>326</v>
      </c>
      <c r="M252" s="6" t="s">
        <v>268</v>
      </c>
      <c r="N252" s="277" t="s">
        <v>6040</v>
      </c>
      <c r="O252" s="283"/>
    </row>
    <row r="253" spans="1:15" x14ac:dyDescent="0.3">
      <c r="A253" s="7" t="s">
        <v>5213</v>
      </c>
      <c r="B253" s="7" t="s">
        <v>2619</v>
      </c>
      <c r="C253" s="7" t="s">
        <v>25</v>
      </c>
      <c r="D253" s="288" t="s">
        <v>205</v>
      </c>
      <c r="E253" s="276" t="s">
        <v>944</v>
      </c>
      <c r="F253" s="6" t="s">
        <v>1728</v>
      </c>
      <c r="G253" s="6" t="s">
        <v>5216</v>
      </c>
      <c r="H253" s="6" t="s">
        <v>68</v>
      </c>
      <c r="I253" s="6" t="s">
        <v>5217</v>
      </c>
      <c r="J253" s="7" t="s">
        <v>2506</v>
      </c>
      <c r="K253" s="6" t="s">
        <v>2064</v>
      </c>
      <c r="L253" s="7" t="s">
        <v>326</v>
      </c>
      <c r="M253" s="6" t="s">
        <v>268</v>
      </c>
      <c r="N253" s="277" t="s">
        <v>6040</v>
      </c>
      <c r="O253" s="283"/>
    </row>
    <row r="254" spans="1:15" x14ac:dyDescent="0.3">
      <c r="A254" s="7" t="s">
        <v>5213</v>
      </c>
      <c r="B254" s="7" t="s">
        <v>5455</v>
      </c>
      <c r="C254" s="7" t="s">
        <v>1416</v>
      </c>
      <c r="D254" s="288" t="s">
        <v>205</v>
      </c>
      <c r="E254" s="276" t="s">
        <v>721</v>
      </c>
      <c r="F254" s="6" t="s">
        <v>1748</v>
      </c>
      <c r="G254" s="6" t="s">
        <v>5454</v>
      </c>
      <c r="H254" s="6" t="s">
        <v>68</v>
      </c>
      <c r="I254" s="6" t="s">
        <v>5456</v>
      </c>
      <c r="J254" s="7" t="s">
        <v>2506</v>
      </c>
      <c r="K254" s="6" t="s">
        <v>2064</v>
      </c>
      <c r="L254" s="7" t="s">
        <v>326</v>
      </c>
      <c r="M254" s="6" t="s">
        <v>1624</v>
      </c>
      <c r="N254" s="277" t="s">
        <v>6040</v>
      </c>
      <c r="O254" s="283"/>
    </row>
    <row r="255" spans="1:15" x14ac:dyDescent="0.3">
      <c r="A255" s="7" t="s">
        <v>5213</v>
      </c>
      <c r="B255" s="7" t="s">
        <v>5635</v>
      </c>
      <c r="C255" s="7" t="s">
        <v>1416</v>
      </c>
      <c r="D255" s="288" t="s">
        <v>212</v>
      </c>
      <c r="E255" s="276" t="s">
        <v>721</v>
      </c>
      <c r="F255" s="6" t="s">
        <v>1778</v>
      </c>
      <c r="G255" s="6" t="s">
        <v>5634</v>
      </c>
      <c r="H255" s="6" t="s">
        <v>68</v>
      </c>
      <c r="I255" s="6" t="s">
        <v>5636</v>
      </c>
      <c r="J255" s="7" t="s">
        <v>3841</v>
      </c>
      <c r="K255" s="6" t="s">
        <v>2064</v>
      </c>
      <c r="L255" s="7" t="s">
        <v>326</v>
      </c>
      <c r="M255" s="6" t="s">
        <v>5699</v>
      </c>
      <c r="N255" s="277" t="s">
        <v>6040</v>
      </c>
      <c r="O255" s="283"/>
    </row>
    <row r="256" spans="1:15" x14ac:dyDescent="0.3">
      <c r="A256" s="7" t="s">
        <v>5213</v>
      </c>
      <c r="B256" s="7" t="s">
        <v>5638</v>
      </c>
      <c r="C256" s="7" t="s">
        <v>1416</v>
      </c>
      <c r="D256" s="288" t="s">
        <v>205</v>
      </c>
      <c r="E256" s="276" t="s">
        <v>1601</v>
      </c>
      <c r="F256" s="6" t="s">
        <v>1778</v>
      </c>
      <c r="G256" s="6" t="s">
        <v>5637</v>
      </c>
      <c r="H256" s="6" t="s">
        <v>68</v>
      </c>
      <c r="I256" s="6" t="s">
        <v>5636</v>
      </c>
      <c r="J256" s="7" t="s">
        <v>2506</v>
      </c>
      <c r="K256" s="6" t="s">
        <v>2064</v>
      </c>
      <c r="L256" s="7" t="s">
        <v>326</v>
      </c>
      <c r="M256" s="6" t="s">
        <v>5699</v>
      </c>
      <c r="N256" s="277" t="s">
        <v>6040</v>
      </c>
      <c r="O256" s="283"/>
    </row>
    <row r="257" spans="1:15" x14ac:dyDescent="0.3">
      <c r="A257" s="7" t="s">
        <v>5213</v>
      </c>
      <c r="B257" s="7" t="s">
        <v>5355</v>
      </c>
      <c r="C257" s="7" t="s">
        <v>18</v>
      </c>
      <c r="D257" s="288" t="s">
        <v>205</v>
      </c>
      <c r="E257" s="276" t="s">
        <v>721</v>
      </c>
      <c r="F257" s="6" t="s">
        <v>1736</v>
      </c>
      <c r="G257" s="6" t="s">
        <v>5354</v>
      </c>
      <c r="H257" s="6" t="s">
        <v>68</v>
      </c>
      <c r="I257" s="6" t="s">
        <v>5356</v>
      </c>
      <c r="J257" s="7" t="s">
        <v>2506</v>
      </c>
      <c r="K257" s="6" t="s">
        <v>2064</v>
      </c>
      <c r="L257" s="7" t="s">
        <v>326</v>
      </c>
      <c r="M257" s="6" t="s">
        <v>5700</v>
      </c>
      <c r="N257" s="277" t="s">
        <v>6040</v>
      </c>
      <c r="O257" s="283"/>
    </row>
    <row r="258" spans="1:15" x14ac:dyDescent="0.3">
      <c r="A258" s="7" t="s">
        <v>5213</v>
      </c>
      <c r="B258" s="7" t="s">
        <v>2428</v>
      </c>
      <c r="C258" s="7" t="s">
        <v>17</v>
      </c>
      <c r="D258" s="288" t="s">
        <v>205</v>
      </c>
      <c r="E258" s="276" t="s">
        <v>721</v>
      </c>
      <c r="F258" s="6" t="s">
        <v>1736</v>
      </c>
      <c r="G258" s="6" t="s">
        <v>5362</v>
      </c>
      <c r="H258" s="6" t="s">
        <v>68</v>
      </c>
      <c r="I258" s="6" t="s">
        <v>5363</v>
      </c>
      <c r="J258" s="7" t="s">
        <v>2506</v>
      </c>
      <c r="K258" s="6" t="s">
        <v>2064</v>
      </c>
      <c r="L258" s="7" t="s">
        <v>326</v>
      </c>
      <c r="M258" s="6" t="s">
        <v>5701</v>
      </c>
      <c r="N258" s="277" t="s">
        <v>6040</v>
      </c>
      <c r="O258" s="283"/>
    </row>
    <row r="259" spans="1:15" x14ac:dyDescent="0.3">
      <c r="A259" s="7" t="s">
        <v>5213</v>
      </c>
      <c r="B259" s="7" t="s">
        <v>3804</v>
      </c>
      <c r="C259" s="7" t="s">
        <v>5675</v>
      </c>
      <c r="D259" s="288" t="s">
        <v>205</v>
      </c>
      <c r="E259" s="276" t="s">
        <v>721</v>
      </c>
      <c r="F259" s="6" t="s">
        <v>1748</v>
      </c>
      <c r="G259" s="6" t="s">
        <v>5452</v>
      </c>
      <c r="H259" s="6" t="s">
        <v>68</v>
      </c>
      <c r="I259" s="6" t="s">
        <v>5453</v>
      </c>
      <c r="J259" s="7" t="s">
        <v>2506</v>
      </c>
      <c r="K259" s="6" t="s">
        <v>2064</v>
      </c>
      <c r="L259" s="7" t="s">
        <v>326</v>
      </c>
      <c r="M259" s="6" t="s">
        <v>1624</v>
      </c>
      <c r="N259" s="277" t="s">
        <v>6040</v>
      </c>
      <c r="O259" s="283"/>
    </row>
    <row r="260" spans="1:15" x14ac:dyDescent="0.3">
      <c r="A260" s="7" t="s">
        <v>5213</v>
      </c>
      <c r="B260" s="7" t="s">
        <v>5214</v>
      </c>
      <c r="C260" s="7" t="s">
        <v>5675</v>
      </c>
      <c r="D260" s="288" t="s">
        <v>205</v>
      </c>
      <c r="E260" s="276" t="s">
        <v>721</v>
      </c>
      <c r="F260" s="6" t="s">
        <v>1728</v>
      </c>
      <c r="G260" s="6" t="s">
        <v>5212</v>
      </c>
      <c r="H260" s="6" t="s">
        <v>68</v>
      </c>
      <c r="I260" s="6" t="s">
        <v>5215</v>
      </c>
      <c r="J260" s="7" t="s">
        <v>2506</v>
      </c>
      <c r="K260" s="6" t="s">
        <v>2064</v>
      </c>
      <c r="L260" s="7" t="s">
        <v>326</v>
      </c>
      <c r="M260" s="6" t="s">
        <v>268</v>
      </c>
      <c r="N260" s="277" t="s">
        <v>6040</v>
      </c>
      <c r="O260" s="283"/>
    </row>
    <row r="261" spans="1:15" x14ac:dyDescent="0.3">
      <c r="A261" s="7" t="s">
        <v>5213</v>
      </c>
      <c r="B261" s="7" t="s">
        <v>3538</v>
      </c>
      <c r="C261" s="7" t="s">
        <v>5675</v>
      </c>
      <c r="D261" s="288" t="s">
        <v>205</v>
      </c>
      <c r="E261" s="276" t="s">
        <v>721</v>
      </c>
      <c r="F261" s="6" t="s">
        <v>1770</v>
      </c>
      <c r="G261" s="6" t="s">
        <v>5529</v>
      </c>
      <c r="H261" s="6" t="s">
        <v>68</v>
      </c>
      <c r="I261" s="6" t="s">
        <v>5530</v>
      </c>
      <c r="J261" s="7" t="s">
        <v>2506</v>
      </c>
      <c r="K261" s="6" t="s">
        <v>2064</v>
      </c>
      <c r="L261" s="7" t="s">
        <v>326</v>
      </c>
      <c r="M261" s="6" t="s">
        <v>508</v>
      </c>
      <c r="N261" s="277" t="s">
        <v>6040</v>
      </c>
      <c r="O261" s="283"/>
    </row>
    <row r="262" spans="1:15" x14ac:dyDescent="0.3">
      <c r="A262" s="7" t="s">
        <v>5472</v>
      </c>
      <c r="B262" s="7" t="s">
        <v>3134</v>
      </c>
      <c r="C262" s="7" t="s">
        <v>1416</v>
      </c>
      <c r="D262" s="288" t="s">
        <v>205</v>
      </c>
      <c r="E262" s="276" t="s">
        <v>721</v>
      </c>
      <c r="F262" s="6" t="s">
        <v>1753</v>
      </c>
      <c r="G262" s="6" t="s">
        <v>5471</v>
      </c>
      <c r="H262" s="6" t="s">
        <v>68</v>
      </c>
      <c r="I262" s="6" t="s">
        <v>5473</v>
      </c>
      <c r="J262" s="7" t="s">
        <v>2506</v>
      </c>
      <c r="K262" s="6" t="s">
        <v>2064</v>
      </c>
      <c r="L262" s="7" t="s">
        <v>326</v>
      </c>
      <c r="M262" s="6" t="s">
        <v>5702</v>
      </c>
      <c r="N262" s="277" t="s">
        <v>6040</v>
      </c>
      <c r="O262" s="283"/>
    </row>
    <row r="263" spans="1:15" x14ac:dyDescent="0.3">
      <c r="A263" s="7" t="s">
        <v>5209</v>
      </c>
      <c r="B263" s="276" t="s">
        <v>5527</v>
      </c>
      <c r="C263" s="7" t="s">
        <v>17</v>
      </c>
      <c r="D263" s="288" t="s">
        <v>205</v>
      </c>
      <c r="E263" s="276" t="s">
        <v>944</v>
      </c>
      <c r="F263" s="6" t="s">
        <v>1770</v>
      </c>
      <c r="G263" s="6" t="s">
        <v>5526</v>
      </c>
      <c r="H263" s="6" t="s">
        <v>68</v>
      </c>
      <c r="I263" s="6" t="s">
        <v>5528</v>
      </c>
      <c r="J263" s="7" t="s">
        <v>2280</v>
      </c>
      <c r="K263" s="6" t="s">
        <v>2064</v>
      </c>
      <c r="L263" s="7" t="s">
        <v>326</v>
      </c>
      <c r="M263" s="8" t="s">
        <v>508</v>
      </c>
      <c r="N263" s="277" t="s">
        <v>6040</v>
      </c>
      <c r="O263" s="283" t="s">
        <v>5748</v>
      </c>
    </row>
    <row r="264" spans="1:15" x14ac:dyDescent="0.3">
      <c r="A264" s="7" t="s">
        <v>5209</v>
      </c>
      <c r="B264" s="7" t="s">
        <v>5502</v>
      </c>
      <c r="C264" s="7" t="s">
        <v>1416</v>
      </c>
      <c r="D264" s="288" t="s">
        <v>205</v>
      </c>
      <c r="E264" s="276" t="s">
        <v>944</v>
      </c>
      <c r="F264" s="6" t="s">
        <v>1770</v>
      </c>
      <c r="G264" s="6" t="s">
        <v>5501</v>
      </c>
      <c r="H264" s="6" t="s">
        <v>68</v>
      </c>
      <c r="I264" s="6" t="s">
        <v>5503</v>
      </c>
      <c r="J264" s="7" t="s">
        <v>2280</v>
      </c>
      <c r="K264" s="6" t="s">
        <v>2064</v>
      </c>
      <c r="L264" s="7" t="s">
        <v>326</v>
      </c>
      <c r="M264" s="6" t="s">
        <v>508</v>
      </c>
      <c r="N264" s="277" t="s">
        <v>6040</v>
      </c>
      <c r="O264" s="283"/>
    </row>
    <row r="265" spans="1:15" x14ac:dyDescent="0.3">
      <c r="A265" s="7" t="s">
        <v>5209</v>
      </c>
      <c r="B265" s="7" t="s">
        <v>4915</v>
      </c>
      <c r="C265" s="7" t="s">
        <v>1416</v>
      </c>
      <c r="D265" s="288" t="s">
        <v>205</v>
      </c>
      <c r="E265" s="276" t="s">
        <v>944</v>
      </c>
      <c r="F265" s="6" t="s">
        <v>1770</v>
      </c>
      <c r="G265" s="6" t="s">
        <v>5512</v>
      </c>
      <c r="H265" s="6" t="s">
        <v>68</v>
      </c>
      <c r="I265" s="6" t="s">
        <v>5511</v>
      </c>
      <c r="J265" s="7" t="s">
        <v>2280</v>
      </c>
      <c r="K265" s="6" t="s">
        <v>2064</v>
      </c>
      <c r="L265" s="7" t="s">
        <v>326</v>
      </c>
      <c r="M265" s="6" t="s">
        <v>508</v>
      </c>
      <c r="N265" s="277" t="s">
        <v>6040</v>
      </c>
      <c r="O265" s="283"/>
    </row>
    <row r="266" spans="1:15" x14ac:dyDescent="0.3">
      <c r="A266" s="7" t="s">
        <v>5209</v>
      </c>
      <c r="B266" s="7" t="s">
        <v>5417</v>
      </c>
      <c r="C266" s="7" t="s">
        <v>1416</v>
      </c>
      <c r="D266" s="288" t="s">
        <v>205</v>
      </c>
      <c r="E266" s="276" t="s">
        <v>944</v>
      </c>
      <c r="F266" s="6" t="s">
        <v>1744</v>
      </c>
      <c r="G266" s="6" t="s">
        <v>5416</v>
      </c>
      <c r="H266" s="6" t="s">
        <v>68</v>
      </c>
      <c r="I266" s="6" t="s">
        <v>5418</v>
      </c>
      <c r="J266" s="7" t="s">
        <v>2280</v>
      </c>
      <c r="K266" s="6" t="s">
        <v>2064</v>
      </c>
      <c r="L266" s="7" t="s">
        <v>326</v>
      </c>
      <c r="M266" s="6" t="s">
        <v>1263</v>
      </c>
      <c r="N266" s="277" t="s">
        <v>6040</v>
      </c>
      <c r="O266" s="283"/>
    </row>
    <row r="267" spans="1:15" x14ac:dyDescent="0.3">
      <c r="A267" s="7" t="s">
        <v>5209</v>
      </c>
      <c r="B267" s="287" t="s">
        <v>5210</v>
      </c>
      <c r="C267" s="7" t="s">
        <v>1416</v>
      </c>
      <c r="D267" s="288" t="s">
        <v>205</v>
      </c>
      <c r="E267" s="276" t="s">
        <v>721</v>
      </c>
      <c r="F267" s="6" t="s">
        <v>1728</v>
      </c>
      <c r="G267" s="6" t="s">
        <v>5208</v>
      </c>
      <c r="H267" s="6" t="s">
        <v>68</v>
      </c>
      <c r="I267" s="6" t="s">
        <v>5211</v>
      </c>
      <c r="J267" s="7" t="s">
        <v>2280</v>
      </c>
      <c r="K267" s="6" t="s">
        <v>2064</v>
      </c>
      <c r="L267" s="7" t="s">
        <v>326</v>
      </c>
      <c r="M267" s="6" t="s">
        <v>268</v>
      </c>
      <c r="N267" s="277" t="s">
        <v>6040</v>
      </c>
      <c r="O267" s="284" t="s">
        <v>5745</v>
      </c>
    </row>
    <row r="268" spans="1:15" x14ac:dyDescent="0.3">
      <c r="A268" s="7" t="s">
        <v>5209</v>
      </c>
      <c r="B268" s="7" t="s">
        <v>5622</v>
      </c>
      <c r="C268" s="7" t="s">
        <v>5675</v>
      </c>
      <c r="D268" s="288" t="s">
        <v>212</v>
      </c>
      <c r="E268" s="276" t="s">
        <v>721</v>
      </c>
      <c r="F268" s="6" t="s">
        <v>1778</v>
      </c>
      <c r="G268" s="6" t="s">
        <v>5621</v>
      </c>
      <c r="H268" s="6" t="s">
        <v>68</v>
      </c>
      <c r="I268" s="6" t="s">
        <v>5623</v>
      </c>
      <c r="J268" s="7" t="s">
        <v>4177</v>
      </c>
      <c r="K268" s="6" t="s">
        <v>2064</v>
      </c>
      <c r="L268" s="7" t="s">
        <v>326</v>
      </c>
      <c r="M268" s="6" t="s">
        <v>1275</v>
      </c>
      <c r="N268" s="277" t="s">
        <v>6040</v>
      </c>
      <c r="O268" s="283"/>
    </row>
    <row r="269" spans="1:15" x14ac:dyDescent="0.3">
      <c r="A269" s="7" t="s">
        <v>5209</v>
      </c>
      <c r="B269" s="7" t="s">
        <v>5625</v>
      </c>
      <c r="C269" s="7" t="s">
        <v>5675</v>
      </c>
      <c r="D269" s="288" t="s">
        <v>205</v>
      </c>
      <c r="E269" s="276" t="s">
        <v>1601</v>
      </c>
      <c r="F269" s="6" t="s">
        <v>1778</v>
      </c>
      <c r="G269" s="6" t="s">
        <v>5624</v>
      </c>
      <c r="H269" s="6" t="s">
        <v>68</v>
      </c>
      <c r="I269" s="6" t="s">
        <v>5623</v>
      </c>
      <c r="J269" s="7" t="s">
        <v>2280</v>
      </c>
      <c r="K269" s="6" t="s">
        <v>2064</v>
      </c>
      <c r="L269" s="7" t="s">
        <v>326</v>
      </c>
      <c r="M269" s="6" t="s">
        <v>1275</v>
      </c>
      <c r="N269" s="277" t="s">
        <v>6040</v>
      </c>
      <c r="O269" s="283"/>
    </row>
    <row r="270" spans="1:15" x14ac:dyDescent="0.3">
      <c r="A270" s="7" t="s">
        <v>5209</v>
      </c>
      <c r="B270" s="7" t="s">
        <v>5374</v>
      </c>
      <c r="C270" s="7" t="s">
        <v>1416</v>
      </c>
      <c r="D270" s="288" t="s">
        <v>205</v>
      </c>
      <c r="E270" s="276" t="s">
        <v>721</v>
      </c>
      <c r="F270" s="6" t="s">
        <v>1738</v>
      </c>
      <c r="G270" s="6" t="s">
        <v>5373</v>
      </c>
      <c r="H270" s="6" t="s">
        <v>68</v>
      </c>
      <c r="I270" s="6" t="s">
        <v>5375</v>
      </c>
      <c r="J270" s="7" t="s">
        <v>2280</v>
      </c>
      <c r="K270" s="6" t="s">
        <v>2064</v>
      </c>
      <c r="L270" s="7" t="s">
        <v>326</v>
      </c>
      <c r="M270" s="6" t="s">
        <v>1236</v>
      </c>
      <c r="N270" s="277" t="s">
        <v>6040</v>
      </c>
      <c r="O270" s="283"/>
    </row>
    <row r="271" spans="1:15" x14ac:dyDescent="0.3">
      <c r="A271" s="7" t="s">
        <v>5209</v>
      </c>
      <c r="B271" s="7" t="s">
        <v>5507</v>
      </c>
      <c r="C271" s="7" t="s">
        <v>5675</v>
      </c>
      <c r="D271" s="288" t="s">
        <v>205</v>
      </c>
      <c r="E271" s="276" t="s">
        <v>944</v>
      </c>
      <c r="F271" s="6" t="s">
        <v>1770</v>
      </c>
      <c r="G271" s="6" t="s">
        <v>5506</v>
      </c>
      <c r="H271" s="6" t="s">
        <v>68</v>
      </c>
      <c r="I271" s="6" t="s">
        <v>5508</v>
      </c>
      <c r="J271" s="7" t="s">
        <v>2280</v>
      </c>
      <c r="K271" s="6" t="s">
        <v>2064</v>
      </c>
      <c r="L271" s="7" t="s">
        <v>326</v>
      </c>
      <c r="M271" s="6" t="s">
        <v>508</v>
      </c>
      <c r="N271" s="277" t="s">
        <v>6040</v>
      </c>
      <c r="O271" s="283"/>
    </row>
    <row r="272" spans="1:15" x14ac:dyDescent="0.3">
      <c r="A272" s="7" t="s">
        <v>5209</v>
      </c>
      <c r="B272" s="7" t="s">
        <v>5406</v>
      </c>
      <c r="C272" s="7" t="s">
        <v>17</v>
      </c>
      <c r="D272" s="288" t="s">
        <v>205</v>
      </c>
      <c r="E272" s="276" t="s">
        <v>944</v>
      </c>
      <c r="F272" s="6" t="s">
        <v>1742</v>
      </c>
      <c r="G272" s="6" t="s">
        <v>5405</v>
      </c>
      <c r="H272" s="6" t="s">
        <v>68</v>
      </c>
      <c r="I272" s="6" t="s">
        <v>5407</v>
      </c>
      <c r="J272" s="7" t="s">
        <v>2280</v>
      </c>
      <c r="K272" s="6" t="s">
        <v>2064</v>
      </c>
      <c r="L272" s="7" t="s">
        <v>326</v>
      </c>
      <c r="M272" s="6" t="s">
        <v>5703</v>
      </c>
      <c r="N272" s="277" t="s">
        <v>6040</v>
      </c>
      <c r="O272" s="283"/>
    </row>
    <row r="273" spans="1:15" x14ac:dyDescent="0.3">
      <c r="A273" s="7" t="s">
        <v>5209</v>
      </c>
      <c r="B273" s="7" t="s">
        <v>5447</v>
      </c>
      <c r="C273" s="7" t="s">
        <v>1416</v>
      </c>
      <c r="D273" s="288" t="s">
        <v>205</v>
      </c>
      <c r="E273" s="276" t="s">
        <v>721</v>
      </c>
      <c r="F273" s="6" t="s">
        <v>1746</v>
      </c>
      <c r="G273" s="6" t="s">
        <v>5446</v>
      </c>
      <c r="H273" s="6" t="s">
        <v>68</v>
      </c>
      <c r="I273" s="6" t="s">
        <v>5448</v>
      </c>
      <c r="J273" s="7" t="s">
        <v>2280</v>
      </c>
      <c r="K273" s="6" t="s">
        <v>2064</v>
      </c>
      <c r="L273" s="7" t="s">
        <v>326</v>
      </c>
      <c r="M273" s="6" t="s">
        <v>1077</v>
      </c>
      <c r="N273" s="277" t="s">
        <v>6040</v>
      </c>
      <c r="O273" s="283"/>
    </row>
    <row r="274" spans="1:15" x14ac:dyDescent="0.3">
      <c r="A274" s="7" t="s">
        <v>5209</v>
      </c>
      <c r="B274" s="7" t="s">
        <v>5493</v>
      </c>
      <c r="C274" s="7" t="s">
        <v>17</v>
      </c>
      <c r="D274" s="288" t="s">
        <v>205</v>
      </c>
      <c r="E274" s="276" t="s">
        <v>944</v>
      </c>
      <c r="F274" s="6" t="s">
        <v>1762</v>
      </c>
      <c r="G274" s="6" t="s">
        <v>5492</v>
      </c>
      <c r="H274" s="6" t="s">
        <v>68</v>
      </c>
      <c r="I274" s="6" t="s">
        <v>5494</v>
      </c>
      <c r="J274" s="7" t="s">
        <v>2280</v>
      </c>
      <c r="K274" s="6" t="s">
        <v>2064</v>
      </c>
      <c r="L274" s="7" t="s">
        <v>326</v>
      </c>
      <c r="M274" s="6" t="s">
        <v>5719</v>
      </c>
      <c r="N274" s="277" t="s">
        <v>6040</v>
      </c>
      <c r="O274" s="283"/>
    </row>
    <row r="275" spans="1:15" x14ac:dyDescent="0.3">
      <c r="A275" s="7" t="s">
        <v>5209</v>
      </c>
      <c r="B275" s="7" t="s">
        <v>5368</v>
      </c>
      <c r="C275" s="7" t="s">
        <v>1416</v>
      </c>
      <c r="D275" s="288" t="s">
        <v>205</v>
      </c>
      <c r="E275" s="276" t="s">
        <v>721</v>
      </c>
      <c r="F275" s="6" t="s">
        <v>1738</v>
      </c>
      <c r="G275" s="6" t="s">
        <v>5367</v>
      </c>
      <c r="H275" s="6" t="s">
        <v>68</v>
      </c>
      <c r="I275" s="6" t="s">
        <v>5369</v>
      </c>
      <c r="J275" s="7" t="s">
        <v>2280</v>
      </c>
      <c r="K275" s="6" t="s">
        <v>2064</v>
      </c>
      <c r="L275" s="7" t="s">
        <v>326</v>
      </c>
      <c r="M275" s="6" t="s">
        <v>1236</v>
      </c>
      <c r="N275" s="277" t="s">
        <v>6040</v>
      </c>
      <c r="O275" s="283"/>
    </row>
    <row r="276" spans="1:15" x14ac:dyDescent="0.3">
      <c r="A276" s="7" t="s">
        <v>5209</v>
      </c>
      <c r="B276" s="7" t="s">
        <v>5525</v>
      </c>
      <c r="C276" s="7" t="s">
        <v>1416</v>
      </c>
      <c r="D276" s="288" t="s">
        <v>205</v>
      </c>
      <c r="E276" s="276" t="s">
        <v>2016</v>
      </c>
      <c r="F276" s="6" t="s">
        <v>1770</v>
      </c>
      <c r="G276" s="6" t="s">
        <v>5524</v>
      </c>
      <c r="H276" s="6" t="s">
        <v>68</v>
      </c>
      <c r="I276" s="6" t="s">
        <v>5523</v>
      </c>
      <c r="J276" s="7" t="s">
        <v>2280</v>
      </c>
      <c r="K276" s="6" t="s">
        <v>2064</v>
      </c>
      <c r="L276" s="7" t="s">
        <v>326</v>
      </c>
      <c r="M276" s="6" t="s">
        <v>508</v>
      </c>
      <c r="N276" s="277" t="s">
        <v>6040</v>
      </c>
      <c r="O276" s="283"/>
    </row>
    <row r="277" spans="1:15" x14ac:dyDescent="0.3">
      <c r="A277" s="7" t="s">
        <v>5209</v>
      </c>
      <c r="B277" s="7" t="s">
        <v>5649</v>
      </c>
      <c r="C277" s="7" t="s">
        <v>5675</v>
      </c>
      <c r="D277" s="288" t="s">
        <v>205</v>
      </c>
      <c r="E277" s="276" t="s">
        <v>944</v>
      </c>
      <c r="F277" s="6" t="s">
        <v>1781</v>
      </c>
      <c r="G277" s="6" t="s">
        <v>5648</v>
      </c>
      <c r="H277" s="6" t="s">
        <v>68</v>
      </c>
      <c r="I277" s="6" t="s">
        <v>5647</v>
      </c>
      <c r="J277" s="7" t="s">
        <v>2280</v>
      </c>
      <c r="K277" s="6" t="s">
        <v>2064</v>
      </c>
      <c r="L277" s="7" t="s">
        <v>326</v>
      </c>
      <c r="M277" s="6" t="s">
        <v>1242</v>
      </c>
      <c r="N277" s="277" t="s">
        <v>6040</v>
      </c>
      <c r="O277" s="283"/>
    </row>
    <row r="278" spans="1:15" x14ac:dyDescent="0.3">
      <c r="A278" s="7" t="s">
        <v>5209</v>
      </c>
      <c r="B278" s="7" t="s">
        <v>5432</v>
      </c>
      <c r="C278" s="7" t="s">
        <v>1416</v>
      </c>
      <c r="D278" s="288" t="s">
        <v>205</v>
      </c>
      <c r="E278" s="276" t="s">
        <v>2016</v>
      </c>
      <c r="F278" s="6" t="s">
        <v>1746</v>
      </c>
      <c r="G278" s="6" t="s">
        <v>5431</v>
      </c>
      <c r="H278" s="6" t="s">
        <v>68</v>
      </c>
      <c r="I278" s="6" t="s">
        <v>5433</v>
      </c>
      <c r="J278" s="7" t="s">
        <v>2280</v>
      </c>
      <c r="K278" s="6" t="s">
        <v>2064</v>
      </c>
      <c r="L278" s="7" t="s">
        <v>326</v>
      </c>
      <c r="M278" s="6" t="s">
        <v>1073</v>
      </c>
      <c r="N278" s="277" t="s">
        <v>6040</v>
      </c>
      <c r="O278" s="283"/>
    </row>
    <row r="279" spans="1:15" x14ac:dyDescent="0.3">
      <c r="A279" s="7" t="s">
        <v>5209</v>
      </c>
      <c r="B279" s="7" t="s">
        <v>5441</v>
      </c>
      <c r="C279" s="7" t="s">
        <v>17</v>
      </c>
      <c r="D279" s="288" t="s">
        <v>205</v>
      </c>
      <c r="E279" s="276" t="s">
        <v>2016</v>
      </c>
      <c r="F279" s="6" t="s">
        <v>1746</v>
      </c>
      <c r="G279" s="6" t="s">
        <v>5440</v>
      </c>
      <c r="H279" s="6" t="s">
        <v>68</v>
      </c>
      <c r="I279" s="6" t="s">
        <v>5442</v>
      </c>
      <c r="J279" s="7" t="s">
        <v>2280</v>
      </c>
      <c r="K279" s="6" t="s">
        <v>2064</v>
      </c>
      <c r="L279" s="7" t="s">
        <v>326</v>
      </c>
      <c r="M279" s="6" t="s">
        <v>1077</v>
      </c>
      <c r="N279" s="277" t="s">
        <v>6040</v>
      </c>
      <c r="O279" s="283"/>
    </row>
    <row r="280" spans="1:15" x14ac:dyDescent="0.3">
      <c r="A280" s="7" t="s">
        <v>4830</v>
      </c>
      <c r="B280" s="7" t="s">
        <v>4831</v>
      </c>
      <c r="C280" s="7" t="s">
        <v>17</v>
      </c>
      <c r="D280" s="288" t="s">
        <v>212</v>
      </c>
      <c r="E280" s="276" t="s">
        <v>944</v>
      </c>
      <c r="F280" s="6" t="s">
        <v>1655</v>
      </c>
      <c r="G280" s="6" t="s">
        <v>4829</v>
      </c>
      <c r="H280" s="6" t="s">
        <v>68</v>
      </c>
      <c r="I280" s="6" t="s">
        <v>4832</v>
      </c>
      <c r="J280" s="7" t="s">
        <v>3841</v>
      </c>
      <c r="K280" s="6" t="s">
        <v>2064</v>
      </c>
      <c r="L280" s="7" t="s">
        <v>600</v>
      </c>
      <c r="M280" s="6" t="s">
        <v>5685</v>
      </c>
      <c r="N280" s="277" t="s">
        <v>6040</v>
      </c>
      <c r="O280" s="283"/>
    </row>
    <row r="281" spans="1:15" x14ac:dyDescent="0.3">
      <c r="A281" s="7" t="s">
        <v>4830</v>
      </c>
      <c r="B281" s="7" t="s">
        <v>4834</v>
      </c>
      <c r="C281" s="7" t="s">
        <v>17</v>
      </c>
      <c r="D281" s="288" t="s">
        <v>205</v>
      </c>
      <c r="E281" s="276" t="s">
        <v>1601</v>
      </c>
      <c r="F281" s="6" t="s">
        <v>1655</v>
      </c>
      <c r="G281" s="6" t="s">
        <v>4833</v>
      </c>
      <c r="H281" s="6" t="s">
        <v>68</v>
      </c>
      <c r="I281" s="6" t="s">
        <v>4835</v>
      </c>
      <c r="J281" s="7" t="s">
        <v>719</v>
      </c>
      <c r="K281" s="6" t="s">
        <v>2064</v>
      </c>
      <c r="L281" s="7" t="s">
        <v>600</v>
      </c>
      <c r="M281" s="6" t="s">
        <v>5685</v>
      </c>
      <c r="N281" s="277" t="s">
        <v>6040</v>
      </c>
      <c r="O281" s="283"/>
    </row>
    <row r="282" spans="1:15" x14ac:dyDescent="0.3">
      <c r="A282" s="7" t="s">
        <v>5205</v>
      </c>
      <c r="B282" s="7" t="s">
        <v>5611</v>
      </c>
      <c r="C282" s="7" t="s">
        <v>1416</v>
      </c>
      <c r="D282" s="288" t="s">
        <v>212</v>
      </c>
      <c r="E282" s="276" t="s">
        <v>721</v>
      </c>
      <c r="F282" s="6" t="s">
        <v>1775</v>
      </c>
      <c r="G282" s="6" t="s">
        <v>5610</v>
      </c>
      <c r="H282" s="6" t="s">
        <v>68</v>
      </c>
      <c r="I282" s="6" t="s">
        <v>5601</v>
      </c>
      <c r="J282" s="7" t="s">
        <v>4177</v>
      </c>
      <c r="K282" s="6" t="s">
        <v>2064</v>
      </c>
      <c r="L282" s="7" t="s">
        <v>326</v>
      </c>
      <c r="M282" s="6" t="s">
        <v>5688</v>
      </c>
      <c r="N282" s="277" t="s">
        <v>6040</v>
      </c>
      <c r="O282" s="283"/>
    </row>
    <row r="283" spans="1:15" x14ac:dyDescent="0.3">
      <c r="A283" s="7" t="s">
        <v>5205</v>
      </c>
      <c r="B283" s="7" t="s">
        <v>5600</v>
      </c>
      <c r="C283" s="7" t="s">
        <v>1416</v>
      </c>
      <c r="D283" s="288" t="s">
        <v>205</v>
      </c>
      <c r="E283" s="276" t="s">
        <v>1601</v>
      </c>
      <c r="F283" s="6" t="s">
        <v>1775</v>
      </c>
      <c r="G283" s="6" t="s">
        <v>5599</v>
      </c>
      <c r="H283" s="6" t="s">
        <v>68</v>
      </c>
      <c r="I283" s="6" t="s">
        <v>5601</v>
      </c>
      <c r="J283" s="7" t="s">
        <v>719</v>
      </c>
      <c r="K283" s="6" t="s">
        <v>2064</v>
      </c>
      <c r="L283" s="7" t="s">
        <v>326</v>
      </c>
      <c r="M283" s="6" t="s">
        <v>5688</v>
      </c>
      <c r="N283" s="277" t="s">
        <v>6040</v>
      </c>
      <c r="O283" s="283"/>
    </row>
    <row r="284" spans="1:15" x14ac:dyDescent="0.3">
      <c r="A284" s="7" t="s">
        <v>5205</v>
      </c>
      <c r="B284" s="7" t="s">
        <v>5414</v>
      </c>
      <c r="C284" s="7" t="s">
        <v>1416</v>
      </c>
      <c r="D284" s="288" t="s">
        <v>205</v>
      </c>
      <c r="E284" s="276" t="s">
        <v>721</v>
      </c>
      <c r="F284" s="6" t="s">
        <v>1744</v>
      </c>
      <c r="G284" s="6" t="s">
        <v>5413</v>
      </c>
      <c r="H284" s="6" t="s">
        <v>68</v>
      </c>
      <c r="I284" s="6" t="s">
        <v>5415</v>
      </c>
      <c r="J284" s="7" t="s">
        <v>719</v>
      </c>
      <c r="K284" s="6" t="s">
        <v>2064</v>
      </c>
      <c r="L284" s="7" t="s">
        <v>326</v>
      </c>
      <c r="M284" s="6" t="s">
        <v>1263</v>
      </c>
      <c r="N284" s="277" t="s">
        <v>6040</v>
      </c>
      <c r="O284" s="283"/>
    </row>
    <row r="285" spans="1:15" x14ac:dyDescent="0.3">
      <c r="A285" s="7" t="s">
        <v>5205</v>
      </c>
      <c r="B285" s="7" t="s">
        <v>5420</v>
      </c>
      <c r="C285" s="7" t="s">
        <v>1416</v>
      </c>
      <c r="D285" s="288" t="s">
        <v>205</v>
      </c>
      <c r="E285" s="276" t="s">
        <v>721</v>
      </c>
      <c r="F285" s="6" t="s">
        <v>1744</v>
      </c>
      <c r="G285" s="6" t="s">
        <v>5419</v>
      </c>
      <c r="H285" s="6" t="s">
        <v>68</v>
      </c>
      <c r="I285" s="6" t="s">
        <v>5421</v>
      </c>
      <c r="J285" s="7" t="s">
        <v>719</v>
      </c>
      <c r="K285" s="6" t="s">
        <v>2064</v>
      </c>
      <c r="L285" s="7" t="s">
        <v>326</v>
      </c>
      <c r="M285" s="6" t="s">
        <v>1263</v>
      </c>
      <c r="N285" s="277" t="s">
        <v>6040</v>
      </c>
      <c r="O285" s="283"/>
    </row>
    <row r="286" spans="1:15" x14ac:dyDescent="0.3">
      <c r="A286" s="7" t="s">
        <v>5205</v>
      </c>
      <c r="B286" s="7" t="s">
        <v>5617</v>
      </c>
      <c r="C286" s="7" t="s">
        <v>5675</v>
      </c>
      <c r="D286" s="288" t="s">
        <v>212</v>
      </c>
      <c r="E286" s="276" t="s">
        <v>721</v>
      </c>
      <c r="F286" s="6" t="s">
        <v>1778</v>
      </c>
      <c r="G286" s="6" t="s">
        <v>5616</v>
      </c>
      <c r="H286" s="6" t="s">
        <v>68</v>
      </c>
      <c r="I286" s="6" t="s">
        <v>5618</v>
      </c>
      <c r="J286" s="7" t="s">
        <v>4177</v>
      </c>
      <c r="K286" s="6" t="s">
        <v>2064</v>
      </c>
      <c r="L286" s="7" t="s">
        <v>326</v>
      </c>
      <c r="M286" s="6" t="s">
        <v>1275</v>
      </c>
      <c r="N286" s="277" t="s">
        <v>6040</v>
      </c>
      <c r="O286" s="283"/>
    </row>
    <row r="287" spans="1:15" x14ac:dyDescent="0.3">
      <c r="A287" s="7" t="s">
        <v>5205</v>
      </c>
      <c r="B287" s="7" t="s">
        <v>5620</v>
      </c>
      <c r="C287" s="7" t="s">
        <v>5675</v>
      </c>
      <c r="D287" s="288" t="s">
        <v>205</v>
      </c>
      <c r="E287" s="276" t="s">
        <v>1601</v>
      </c>
      <c r="F287" s="6" t="s">
        <v>1778</v>
      </c>
      <c r="G287" s="6" t="s">
        <v>5619</v>
      </c>
      <c r="H287" s="6" t="s">
        <v>68</v>
      </c>
      <c r="I287" s="6" t="s">
        <v>5618</v>
      </c>
      <c r="J287" s="7" t="s">
        <v>719</v>
      </c>
      <c r="K287" s="6" t="s">
        <v>2064</v>
      </c>
      <c r="L287" s="7" t="s">
        <v>326</v>
      </c>
      <c r="M287" s="6" t="s">
        <v>1275</v>
      </c>
      <c r="N287" s="277" t="s">
        <v>6040</v>
      </c>
      <c r="O287" s="283"/>
    </row>
    <row r="288" spans="1:15" x14ac:dyDescent="0.3">
      <c r="A288" s="7" t="s">
        <v>5205</v>
      </c>
      <c r="B288" s="7" t="s">
        <v>5206</v>
      </c>
      <c r="C288" s="7" t="s">
        <v>1416</v>
      </c>
      <c r="D288" s="288" t="s">
        <v>205</v>
      </c>
      <c r="E288" s="276" t="s">
        <v>721</v>
      </c>
      <c r="F288" s="6" t="s">
        <v>1728</v>
      </c>
      <c r="G288" s="6" t="s">
        <v>5204</v>
      </c>
      <c r="H288" s="6" t="s">
        <v>68</v>
      </c>
      <c r="I288" s="6" t="s">
        <v>5207</v>
      </c>
      <c r="J288" s="7" t="s">
        <v>719</v>
      </c>
      <c r="K288" s="6" t="s">
        <v>2064</v>
      </c>
      <c r="L288" s="7" t="s">
        <v>326</v>
      </c>
      <c r="M288" s="6" t="s">
        <v>268</v>
      </c>
      <c r="N288" s="277" t="s">
        <v>6040</v>
      </c>
      <c r="O288" s="283"/>
    </row>
    <row r="289" spans="1:15" x14ac:dyDescent="0.3">
      <c r="A289" s="7" t="s">
        <v>5205</v>
      </c>
      <c r="B289" s="7" t="s">
        <v>5383</v>
      </c>
      <c r="C289" s="7" t="s">
        <v>1416</v>
      </c>
      <c r="D289" s="288" t="s">
        <v>205</v>
      </c>
      <c r="E289" s="276" t="s">
        <v>721</v>
      </c>
      <c r="F289" s="6" t="s">
        <v>1738</v>
      </c>
      <c r="G289" s="6" t="s">
        <v>5382</v>
      </c>
      <c r="H289" s="6" t="s">
        <v>68</v>
      </c>
      <c r="I289" s="6" t="s">
        <v>5384</v>
      </c>
      <c r="J289" s="7" t="s">
        <v>719</v>
      </c>
      <c r="K289" s="6" t="s">
        <v>2064</v>
      </c>
      <c r="L289" s="7" t="s">
        <v>326</v>
      </c>
      <c r="M289" s="6" t="s">
        <v>1236</v>
      </c>
      <c r="N289" s="277" t="s">
        <v>6040</v>
      </c>
      <c r="O289" s="283"/>
    </row>
    <row r="290" spans="1:15" x14ac:dyDescent="0.3">
      <c r="A290" s="7" t="s">
        <v>5205</v>
      </c>
      <c r="B290" s="7" t="s">
        <v>5389</v>
      </c>
      <c r="C290" s="7" t="s">
        <v>17</v>
      </c>
      <c r="D290" s="288" t="s">
        <v>205</v>
      </c>
      <c r="E290" s="276" t="s">
        <v>721</v>
      </c>
      <c r="F290" s="6" t="s">
        <v>1738</v>
      </c>
      <c r="G290" s="6" t="s">
        <v>5388</v>
      </c>
      <c r="H290" s="6" t="s">
        <v>68</v>
      </c>
      <c r="I290" s="6" t="s">
        <v>5390</v>
      </c>
      <c r="J290" s="7" t="s">
        <v>719</v>
      </c>
      <c r="K290" s="6" t="s">
        <v>2064</v>
      </c>
      <c r="L290" s="7" t="s">
        <v>326</v>
      </c>
      <c r="M290" s="6" t="s">
        <v>1236</v>
      </c>
      <c r="N290" s="277" t="s">
        <v>6040</v>
      </c>
      <c r="O290" s="283"/>
    </row>
    <row r="291" spans="1:15" x14ac:dyDescent="0.3">
      <c r="A291" s="7" t="s">
        <v>5205</v>
      </c>
      <c r="B291" s="7" t="s">
        <v>5380</v>
      </c>
      <c r="C291" s="7" t="s">
        <v>1416</v>
      </c>
      <c r="D291" s="288" t="s">
        <v>205</v>
      </c>
      <c r="E291" s="276" t="s">
        <v>721</v>
      </c>
      <c r="F291" s="6" t="s">
        <v>1738</v>
      </c>
      <c r="G291" s="6" t="s">
        <v>5379</v>
      </c>
      <c r="H291" s="6" t="s">
        <v>68</v>
      </c>
      <c r="I291" s="6" t="s">
        <v>5381</v>
      </c>
      <c r="J291" s="7" t="s">
        <v>719</v>
      </c>
      <c r="K291" s="6" t="s">
        <v>2064</v>
      </c>
      <c r="L291" s="7" t="s">
        <v>326</v>
      </c>
      <c r="M291" s="6" t="s">
        <v>1236</v>
      </c>
      <c r="N291" s="277" t="s">
        <v>6040</v>
      </c>
      <c r="O291" s="283"/>
    </row>
    <row r="292" spans="1:15" x14ac:dyDescent="0.3">
      <c r="A292" s="7" t="s">
        <v>5205</v>
      </c>
      <c r="B292" s="7" t="s">
        <v>5556</v>
      </c>
      <c r="C292" s="7" t="s">
        <v>1416</v>
      </c>
      <c r="D292" s="288" t="s">
        <v>205</v>
      </c>
      <c r="E292" s="276" t="s">
        <v>721</v>
      </c>
      <c r="F292" s="6" t="s">
        <v>1772</v>
      </c>
      <c r="G292" s="6" t="s">
        <v>5555</v>
      </c>
      <c r="H292" s="6" t="s">
        <v>68</v>
      </c>
      <c r="I292" s="6" t="s">
        <v>5557</v>
      </c>
      <c r="J292" s="7" t="s">
        <v>719</v>
      </c>
      <c r="K292" s="6" t="s">
        <v>2064</v>
      </c>
      <c r="L292" s="7" t="s">
        <v>326</v>
      </c>
      <c r="M292" s="6" t="s">
        <v>5723</v>
      </c>
      <c r="N292" s="277" t="s">
        <v>6040</v>
      </c>
      <c r="O292" s="283"/>
    </row>
    <row r="293" spans="1:15" x14ac:dyDescent="0.3">
      <c r="A293" s="7" t="s">
        <v>5205</v>
      </c>
      <c r="B293" s="7" t="s">
        <v>5350</v>
      </c>
      <c r="C293" s="7" t="s">
        <v>1416</v>
      </c>
      <c r="D293" s="288" t="s">
        <v>205</v>
      </c>
      <c r="E293" s="276" t="s">
        <v>721</v>
      </c>
      <c r="F293" s="6" t="s">
        <v>1734</v>
      </c>
      <c r="G293" s="6" t="s">
        <v>5349</v>
      </c>
      <c r="H293" s="6" t="s">
        <v>68</v>
      </c>
      <c r="I293" s="6" t="s">
        <v>5351</v>
      </c>
      <c r="J293" s="7" t="s">
        <v>719</v>
      </c>
      <c r="K293" s="6" t="s">
        <v>2064</v>
      </c>
      <c r="L293" s="7" t="s">
        <v>326</v>
      </c>
      <c r="M293" s="6" t="s">
        <v>5704</v>
      </c>
      <c r="N293" s="277" t="s">
        <v>6040</v>
      </c>
      <c r="O293" s="283"/>
    </row>
    <row r="294" spans="1:15" x14ac:dyDescent="0.3">
      <c r="A294" s="7" t="s">
        <v>5205</v>
      </c>
      <c r="B294" s="7" t="s">
        <v>5409</v>
      </c>
      <c r="C294" s="7" t="s">
        <v>5675</v>
      </c>
      <c r="D294" s="288" t="s">
        <v>205</v>
      </c>
      <c r="E294" s="276" t="s">
        <v>721</v>
      </c>
      <c r="F294" s="6" t="s">
        <v>1744</v>
      </c>
      <c r="G294" s="6" t="s">
        <v>5408</v>
      </c>
      <c r="H294" s="6" t="s">
        <v>68</v>
      </c>
      <c r="I294" s="6" t="s">
        <v>5410</v>
      </c>
      <c r="J294" s="7" t="s">
        <v>719</v>
      </c>
      <c r="K294" s="6" t="s">
        <v>2064</v>
      </c>
      <c r="L294" s="7" t="s">
        <v>326</v>
      </c>
      <c r="M294" s="6" t="s">
        <v>1263</v>
      </c>
      <c r="N294" s="277" t="s">
        <v>6040</v>
      </c>
      <c r="O294" s="283"/>
    </row>
    <row r="295" spans="1:15" x14ac:dyDescent="0.3">
      <c r="A295" s="7" t="s">
        <v>5205</v>
      </c>
      <c r="B295" s="7" t="s">
        <v>5371</v>
      </c>
      <c r="C295" s="7" t="s">
        <v>1416</v>
      </c>
      <c r="D295" s="288" t="s">
        <v>205</v>
      </c>
      <c r="E295" s="276" t="s">
        <v>721</v>
      </c>
      <c r="F295" s="6" t="s">
        <v>1738</v>
      </c>
      <c r="G295" s="6" t="s">
        <v>5370</v>
      </c>
      <c r="H295" s="6" t="s">
        <v>68</v>
      </c>
      <c r="I295" s="6" t="s">
        <v>5372</v>
      </c>
      <c r="J295" s="7" t="s">
        <v>719</v>
      </c>
      <c r="K295" s="6" t="s">
        <v>2064</v>
      </c>
      <c r="L295" s="7" t="s">
        <v>326</v>
      </c>
      <c r="M295" s="6" t="s">
        <v>1236</v>
      </c>
      <c r="N295" s="277" t="s">
        <v>6040</v>
      </c>
      <c r="O295" s="283"/>
    </row>
    <row r="296" spans="1:15" x14ac:dyDescent="0.3">
      <c r="A296" s="7" t="s">
        <v>5205</v>
      </c>
      <c r="B296" s="7" t="s">
        <v>5425</v>
      </c>
      <c r="C296" s="7" t="s">
        <v>5675</v>
      </c>
      <c r="D296" s="288" t="s">
        <v>205</v>
      </c>
      <c r="E296" s="276" t="s">
        <v>721</v>
      </c>
      <c r="F296" s="6" t="s">
        <v>1746</v>
      </c>
      <c r="G296" s="6" t="s">
        <v>5424</v>
      </c>
      <c r="H296" s="6" t="s">
        <v>68</v>
      </c>
      <c r="I296" s="6" t="s">
        <v>5426</v>
      </c>
      <c r="J296" s="7" t="s">
        <v>719</v>
      </c>
      <c r="K296" s="6" t="s">
        <v>2064</v>
      </c>
      <c r="L296" s="7" t="s">
        <v>326</v>
      </c>
      <c r="M296" s="6" t="s">
        <v>1077</v>
      </c>
      <c r="N296" s="277" t="s">
        <v>6040</v>
      </c>
      <c r="O296" s="283"/>
    </row>
    <row r="297" spans="1:15" x14ac:dyDescent="0.3">
      <c r="A297" s="7" t="s">
        <v>5205</v>
      </c>
      <c r="B297" s="7" t="s">
        <v>5444</v>
      </c>
      <c r="C297" s="7" t="s">
        <v>1416</v>
      </c>
      <c r="D297" s="288" t="s">
        <v>205</v>
      </c>
      <c r="E297" s="276" t="s">
        <v>721</v>
      </c>
      <c r="F297" s="6" t="s">
        <v>1746</v>
      </c>
      <c r="G297" s="6" t="s">
        <v>5443</v>
      </c>
      <c r="H297" s="6" t="s">
        <v>68</v>
      </c>
      <c r="I297" s="6" t="s">
        <v>5445</v>
      </c>
      <c r="J297" s="7" t="s">
        <v>719</v>
      </c>
      <c r="K297" s="6" t="s">
        <v>2064</v>
      </c>
      <c r="L297" s="7" t="s">
        <v>326</v>
      </c>
      <c r="M297" s="6" t="s">
        <v>1077</v>
      </c>
      <c r="N297" s="277" t="s">
        <v>6040</v>
      </c>
      <c r="O297" s="283"/>
    </row>
    <row r="298" spans="1:15" x14ac:dyDescent="0.3">
      <c r="A298" s="7" t="s">
        <v>5205</v>
      </c>
      <c r="B298" s="7" t="s">
        <v>5438</v>
      </c>
      <c r="C298" s="7" t="s">
        <v>1416</v>
      </c>
      <c r="D298" s="288" t="s">
        <v>205</v>
      </c>
      <c r="E298" s="276" t="s">
        <v>2016</v>
      </c>
      <c r="F298" s="6" t="s">
        <v>1746</v>
      </c>
      <c r="G298" s="6" t="s">
        <v>5437</v>
      </c>
      <c r="H298" s="6" t="s">
        <v>68</v>
      </c>
      <c r="I298" s="6" t="s">
        <v>5439</v>
      </c>
      <c r="J298" s="7" t="s">
        <v>719</v>
      </c>
      <c r="K298" s="6" t="s">
        <v>2064</v>
      </c>
      <c r="L298" s="7" t="s">
        <v>326</v>
      </c>
      <c r="M298" s="6" t="s">
        <v>1077</v>
      </c>
      <c r="N298" s="277" t="s">
        <v>6040</v>
      </c>
      <c r="O298" s="283"/>
    </row>
    <row r="299" spans="1:15" x14ac:dyDescent="0.3">
      <c r="A299" s="7" t="s">
        <v>5205</v>
      </c>
      <c r="B299" s="7" t="s">
        <v>5615</v>
      </c>
      <c r="C299" s="7" t="s">
        <v>1416</v>
      </c>
      <c r="D299" s="288" t="s">
        <v>212</v>
      </c>
      <c r="E299" s="276" t="s">
        <v>2016</v>
      </c>
      <c r="F299" s="6" t="s">
        <v>1775</v>
      </c>
      <c r="G299" s="6" t="s">
        <v>5614</v>
      </c>
      <c r="H299" s="6" t="s">
        <v>68</v>
      </c>
      <c r="I299" s="6" t="s">
        <v>5582</v>
      </c>
      <c r="J299" s="7" t="s">
        <v>4177</v>
      </c>
      <c r="K299" s="6" t="s">
        <v>2064</v>
      </c>
      <c r="L299" s="7" t="s">
        <v>326</v>
      </c>
      <c r="M299" s="6" t="s">
        <v>5688</v>
      </c>
      <c r="N299" s="277" t="s">
        <v>6040</v>
      </c>
      <c r="O299" s="283"/>
    </row>
    <row r="300" spans="1:15" x14ac:dyDescent="0.3">
      <c r="A300" s="7" t="s">
        <v>5205</v>
      </c>
      <c r="B300" s="7" t="s">
        <v>5581</v>
      </c>
      <c r="C300" s="7" t="s">
        <v>5675</v>
      </c>
      <c r="D300" s="288" t="s">
        <v>205</v>
      </c>
      <c r="E300" s="276" t="s">
        <v>1601</v>
      </c>
      <c r="F300" s="6" t="s">
        <v>1775</v>
      </c>
      <c r="G300" s="6" t="s">
        <v>5580</v>
      </c>
      <c r="H300" s="6" t="s">
        <v>68</v>
      </c>
      <c r="I300" s="6" t="s">
        <v>5582</v>
      </c>
      <c r="J300" s="7" t="s">
        <v>719</v>
      </c>
      <c r="K300" s="6" t="s">
        <v>2064</v>
      </c>
      <c r="L300" s="7" t="s">
        <v>326</v>
      </c>
      <c r="M300" s="6" t="s">
        <v>5688</v>
      </c>
      <c r="N300" s="277" t="s">
        <v>6040</v>
      </c>
      <c r="O300" s="283"/>
    </row>
    <row r="301" spans="1:15" x14ac:dyDescent="0.3">
      <c r="A301" s="7" t="s">
        <v>5205</v>
      </c>
      <c r="B301" s="7" t="s">
        <v>5397</v>
      </c>
      <c r="C301" s="7" t="s">
        <v>1416</v>
      </c>
      <c r="D301" s="288" t="s">
        <v>205</v>
      </c>
      <c r="E301" s="276" t="s">
        <v>721</v>
      </c>
      <c r="F301" s="6" t="s">
        <v>1740</v>
      </c>
      <c r="G301" s="6" t="s">
        <v>5396</v>
      </c>
      <c r="H301" s="6" t="s">
        <v>68</v>
      </c>
      <c r="I301" s="6" t="s">
        <v>5398</v>
      </c>
      <c r="J301" s="7" t="s">
        <v>719</v>
      </c>
      <c r="K301" s="6" t="s">
        <v>2064</v>
      </c>
      <c r="L301" s="7" t="s">
        <v>326</v>
      </c>
      <c r="M301" s="6" t="s">
        <v>1272</v>
      </c>
      <c r="N301" s="277" t="s">
        <v>6040</v>
      </c>
      <c r="O301" s="283"/>
    </row>
    <row r="302" spans="1:15" x14ac:dyDescent="0.3">
      <c r="A302" s="7" t="s">
        <v>5428</v>
      </c>
      <c r="B302" s="7" t="s">
        <v>5486</v>
      </c>
      <c r="C302" s="7" t="s">
        <v>1416</v>
      </c>
      <c r="D302" s="288" t="s">
        <v>205</v>
      </c>
      <c r="E302" s="276" t="s">
        <v>721</v>
      </c>
      <c r="F302" s="6" t="s">
        <v>1760</v>
      </c>
      <c r="G302" s="6" t="s">
        <v>5485</v>
      </c>
      <c r="H302" s="6" t="s">
        <v>68</v>
      </c>
      <c r="I302" s="6" t="s">
        <v>5487</v>
      </c>
      <c r="J302" s="7" t="s">
        <v>2506</v>
      </c>
      <c r="K302" s="6" t="s">
        <v>2064</v>
      </c>
      <c r="L302" s="7" t="s">
        <v>326</v>
      </c>
      <c r="M302" s="6" t="s">
        <v>1185</v>
      </c>
      <c r="N302" s="277" t="s">
        <v>6040</v>
      </c>
      <c r="O302" s="283"/>
    </row>
    <row r="303" spans="1:15" x14ac:dyDescent="0.3">
      <c r="A303" s="7" t="s">
        <v>5428</v>
      </c>
      <c r="B303" s="7" t="s">
        <v>5483</v>
      </c>
      <c r="C303" s="7" t="s">
        <v>5675</v>
      </c>
      <c r="D303" s="288" t="s">
        <v>205</v>
      </c>
      <c r="E303" s="276" t="s">
        <v>721</v>
      </c>
      <c r="F303" s="6" t="s">
        <v>1760</v>
      </c>
      <c r="G303" s="6" t="s">
        <v>5482</v>
      </c>
      <c r="H303" s="6" t="s">
        <v>68</v>
      </c>
      <c r="I303" s="6" t="s">
        <v>5484</v>
      </c>
      <c r="J303" s="7" t="s">
        <v>2506</v>
      </c>
      <c r="K303" s="6" t="s">
        <v>2064</v>
      </c>
      <c r="L303" s="7" t="s">
        <v>326</v>
      </c>
      <c r="M303" s="6" t="s">
        <v>1185</v>
      </c>
      <c r="N303" s="277" t="s">
        <v>6040</v>
      </c>
      <c r="O303" s="283"/>
    </row>
    <row r="304" spans="1:15" x14ac:dyDescent="0.3">
      <c r="A304" s="7" t="s">
        <v>5428</v>
      </c>
      <c r="B304" s="7" t="s">
        <v>5429</v>
      </c>
      <c r="C304" s="7" t="s">
        <v>5675</v>
      </c>
      <c r="D304" s="288" t="s">
        <v>205</v>
      </c>
      <c r="E304" s="276" t="s">
        <v>721</v>
      </c>
      <c r="F304" s="6" t="s">
        <v>1746</v>
      </c>
      <c r="G304" s="6" t="s">
        <v>5427</v>
      </c>
      <c r="H304" s="6" t="s">
        <v>68</v>
      </c>
      <c r="I304" s="6" t="s">
        <v>5430</v>
      </c>
      <c r="J304" s="7" t="s">
        <v>2506</v>
      </c>
      <c r="K304" s="6" t="s">
        <v>2064</v>
      </c>
      <c r="L304" s="7" t="s">
        <v>326</v>
      </c>
      <c r="M304" s="6" t="s">
        <v>1266</v>
      </c>
      <c r="N304" s="277" t="s">
        <v>6040</v>
      </c>
      <c r="O304" s="283"/>
    </row>
    <row r="305" spans="1:15" x14ac:dyDescent="0.3">
      <c r="A305" s="7" t="s">
        <v>941</v>
      </c>
      <c r="B305" s="7" t="s">
        <v>5478</v>
      </c>
      <c r="C305" s="7" t="s">
        <v>18</v>
      </c>
      <c r="D305" s="288" t="s">
        <v>205</v>
      </c>
      <c r="E305" s="276" t="s">
        <v>944</v>
      </c>
      <c r="F305" s="6" t="s">
        <v>1755</v>
      </c>
      <c r="G305" s="6" t="s">
        <v>5477</v>
      </c>
      <c r="H305" s="6" t="s">
        <v>68</v>
      </c>
      <c r="I305" s="6" t="s">
        <v>5479</v>
      </c>
      <c r="J305" s="7" t="s">
        <v>942</v>
      </c>
      <c r="K305" s="6" t="s">
        <v>2064</v>
      </c>
      <c r="L305" s="7" t="s">
        <v>326</v>
      </c>
      <c r="M305" s="6" t="s">
        <v>5705</v>
      </c>
      <c r="N305" s="277" t="s">
        <v>6040</v>
      </c>
      <c r="O305" s="283"/>
    </row>
    <row r="306" spans="1:15" x14ac:dyDescent="0.3">
      <c r="A306" s="7" t="s">
        <v>941</v>
      </c>
      <c r="B306" s="7" t="s">
        <v>5463</v>
      </c>
      <c r="C306" s="7" t="s">
        <v>40</v>
      </c>
      <c r="D306" s="288" t="s">
        <v>205</v>
      </c>
      <c r="E306" s="276" t="s">
        <v>944</v>
      </c>
      <c r="F306" s="6" t="s">
        <v>1750</v>
      </c>
      <c r="G306" s="6" t="s">
        <v>5462</v>
      </c>
      <c r="H306" s="6" t="s">
        <v>68</v>
      </c>
      <c r="I306" s="6" t="s">
        <v>5464</v>
      </c>
      <c r="J306" s="7" t="s">
        <v>942</v>
      </c>
      <c r="K306" s="6" t="s">
        <v>2064</v>
      </c>
      <c r="L306" s="7" t="s">
        <v>326</v>
      </c>
      <c r="M306" s="6" t="s">
        <v>1102</v>
      </c>
      <c r="N306" s="277" t="s">
        <v>6040</v>
      </c>
      <c r="O306" s="283"/>
    </row>
    <row r="307" spans="1:15" x14ac:dyDescent="0.3">
      <c r="A307" s="7" t="s">
        <v>941</v>
      </c>
      <c r="B307" s="7" t="s">
        <v>5173</v>
      </c>
      <c r="C307" s="7" t="s">
        <v>54</v>
      </c>
      <c r="D307" s="288" t="s">
        <v>205</v>
      </c>
      <c r="E307" s="276" t="s">
        <v>944</v>
      </c>
      <c r="F307" s="6" t="s">
        <v>1726</v>
      </c>
      <c r="G307" s="6" t="s">
        <v>5172</v>
      </c>
      <c r="H307" s="6" t="s">
        <v>68</v>
      </c>
      <c r="I307" s="6" t="s">
        <v>5174</v>
      </c>
      <c r="J307" s="7" t="s">
        <v>942</v>
      </c>
      <c r="K307" s="6" t="s">
        <v>2064</v>
      </c>
      <c r="L307" s="7" t="s">
        <v>326</v>
      </c>
      <c r="M307" s="6" t="s">
        <v>268</v>
      </c>
      <c r="N307" s="277" t="s">
        <v>6040</v>
      </c>
      <c r="O307" s="283"/>
    </row>
    <row r="308" spans="1:15" x14ac:dyDescent="0.3">
      <c r="A308" s="7" t="s">
        <v>941</v>
      </c>
      <c r="B308" s="7" t="s">
        <v>2037</v>
      </c>
      <c r="C308" s="7" t="s">
        <v>40</v>
      </c>
      <c r="D308" s="288" t="s">
        <v>205</v>
      </c>
      <c r="E308" s="276" t="s">
        <v>944</v>
      </c>
      <c r="F308" s="6" t="s">
        <v>1734</v>
      </c>
      <c r="G308" s="6" t="s">
        <v>5348</v>
      </c>
      <c r="H308" s="6" t="s">
        <v>19</v>
      </c>
      <c r="I308" s="6" t="s">
        <v>2034</v>
      </c>
      <c r="J308" s="7" t="s">
        <v>942</v>
      </c>
      <c r="K308" s="6" t="s">
        <v>2064</v>
      </c>
      <c r="L308" s="7" t="s">
        <v>326</v>
      </c>
      <c r="M308" s="6" t="s">
        <v>1073</v>
      </c>
      <c r="N308" s="277" t="s">
        <v>6040</v>
      </c>
      <c r="O308" s="283"/>
    </row>
    <row r="309" spans="1:15" x14ac:dyDescent="0.3">
      <c r="A309" s="7" t="s">
        <v>941</v>
      </c>
      <c r="B309" s="7" t="s">
        <v>2037</v>
      </c>
      <c r="C309" s="7" t="s">
        <v>47</v>
      </c>
      <c r="D309" s="288" t="s">
        <v>205</v>
      </c>
      <c r="E309" s="276" t="s">
        <v>944</v>
      </c>
      <c r="F309" s="6" t="s">
        <v>2033</v>
      </c>
      <c r="G309" s="6" t="s">
        <v>5675</v>
      </c>
      <c r="H309" s="6" t="s">
        <v>19</v>
      </c>
      <c r="I309" s="6" t="s">
        <v>2034</v>
      </c>
      <c r="J309" s="7" t="s">
        <v>942</v>
      </c>
      <c r="K309" s="6" t="s">
        <v>5675</v>
      </c>
      <c r="L309" s="7" t="s">
        <v>326</v>
      </c>
      <c r="M309" s="6" t="s">
        <v>1248</v>
      </c>
      <c r="N309" s="277" t="s">
        <v>6040</v>
      </c>
      <c r="O309" s="283"/>
    </row>
    <row r="310" spans="1:15" x14ac:dyDescent="0.3">
      <c r="A310" s="7" t="s">
        <v>941</v>
      </c>
      <c r="B310" s="7" t="s">
        <v>2037</v>
      </c>
      <c r="C310" s="7" t="s">
        <v>54</v>
      </c>
      <c r="D310" s="288" t="s">
        <v>205</v>
      </c>
      <c r="E310" s="276" t="s">
        <v>944</v>
      </c>
      <c r="F310" s="6" t="s">
        <v>2036</v>
      </c>
      <c r="G310" s="6" t="s">
        <v>5675</v>
      </c>
      <c r="H310" s="6" t="s">
        <v>19</v>
      </c>
      <c r="I310" s="6" t="s">
        <v>2034</v>
      </c>
      <c r="J310" s="7" t="s">
        <v>942</v>
      </c>
      <c r="K310" s="6" t="s">
        <v>5675</v>
      </c>
      <c r="L310" s="7" t="s">
        <v>326</v>
      </c>
      <c r="M310" s="6" t="s">
        <v>1248</v>
      </c>
      <c r="N310" s="277" t="s">
        <v>6040</v>
      </c>
      <c r="O310" s="283"/>
    </row>
    <row r="311" spans="1:15" x14ac:dyDescent="0.3">
      <c r="A311" s="7" t="s">
        <v>941</v>
      </c>
      <c r="B311" s="7" t="s">
        <v>2037</v>
      </c>
      <c r="C311" s="7" t="s">
        <v>61</v>
      </c>
      <c r="D311" s="288" t="s">
        <v>205</v>
      </c>
      <c r="E311" s="276" t="s">
        <v>944</v>
      </c>
      <c r="F311" s="6" t="s">
        <v>2086</v>
      </c>
      <c r="G311" s="6" t="s">
        <v>5675</v>
      </c>
      <c r="H311" s="6" t="s">
        <v>68</v>
      </c>
      <c r="I311" s="6" t="s">
        <v>2034</v>
      </c>
      <c r="J311" s="7" t="s">
        <v>942</v>
      </c>
      <c r="K311" s="6" t="s">
        <v>5675</v>
      </c>
      <c r="L311" s="7" t="s">
        <v>326</v>
      </c>
      <c r="M311" s="6" t="s">
        <v>1248</v>
      </c>
      <c r="N311" s="277" t="s">
        <v>6040</v>
      </c>
      <c r="O311" s="283"/>
    </row>
    <row r="312" spans="1:15" x14ac:dyDescent="0.3">
      <c r="A312" s="7" t="s">
        <v>941</v>
      </c>
      <c r="B312" s="7" t="s">
        <v>5489</v>
      </c>
      <c r="C312" s="7" t="s">
        <v>47</v>
      </c>
      <c r="D312" s="288" t="s">
        <v>205</v>
      </c>
      <c r="E312" s="276" t="s">
        <v>944</v>
      </c>
      <c r="F312" s="6" t="s">
        <v>1760</v>
      </c>
      <c r="G312" s="6" t="s">
        <v>5488</v>
      </c>
      <c r="H312" s="6" t="s">
        <v>68</v>
      </c>
      <c r="I312" s="6" t="s">
        <v>5490</v>
      </c>
      <c r="J312" s="7" t="s">
        <v>942</v>
      </c>
      <c r="K312" s="6" t="s">
        <v>2064</v>
      </c>
      <c r="L312" s="7" t="s">
        <v>326</v>
      </c>
      <c r="M312" s="6" t="s">
        <v>1185</v>
      </c>
      <c r="N312" s="277" t="s">
        <v>6040</v>
      </c>
      <c r="O312" s="283"/>
    </row>
    <row r="313" spans="1:15" x14ac:dyDescent="0.3">
      <c r="A313" s="7" t="s">
        <v>941</v>
      </c>
      <c r="B313" s="7" t="s">
        <v>5538</v>
      </c>
      <c r="C313" s="7" t="s">
        <v>72</v>
      </c>
      <c r="D313" s="288" t="s">
        <v>205</v>
      </c>
      <c r="E313" s="276" t="s">
        <v>944</v>
      </c>
      <c r="F313" s="6" t="s">
        <v>1770</v>
      </c>
      <c r="G313" s="6" t="s">
        <v>5537</v>
      </c>
      <c r="H313" s="6" t="s">
        <v>68</v>
      </c>
      <c r="I313" s="6" t="s">
        <v>5539</v>
      </c>
      <c r="J313" s="7" t="s">
        <v>942</v>
      </c>
      <c r="K313" s="6" t="s">
        <v>2064</v>
      </c>
      <c r="L313" s="7" t="s">
        <v>326</v>
      </c>
      <c r="M313" s="6" t="s">
        <v>508</v>
      </c>
      <c r="N313" s="277" t="s">
        <v>6040</v>
      </c>
      <c r="O313" s="283"/>
    </row>
    <row r="314" spans="1:15" x14ac:dyDescent="0.3">
      <c r="A314" s="7" t="s">
        <v>941</v>
      </c>
      <c r="B314" s="7" t="s">
        <v>5403</v>
      </c>
      <c r="C314" s="7" t="s">
        <v>40</v>
      </c>
      <c r="D314" s="288" t="s">
        <v>205</v>
      </c>
      <c r="E314" s="276" t="s">
        <v>944</v>
      </c>
      <c r="F314" s="6" t="s">
        <v>1742</v>
      </c>
      <c r="G314" s="6" t="s">
        <v>5402</v>
      </c>
      <c r="H314" s="6" t="s">
        <v>68</v>
      </c>
      <c r="I314" s="6" t="s">
        <v>5404</v>
      </c>
      <c r="J314" s="7" t="s">
        <v>942</v>
      </c>
      <c r="K314" s="6" t="s">
        <v>2064</v>
      </c>
      <c r="L314" s="7" t="s">
        <v>326</v>
      </c>
      <c r="M314" s="6" t="s">
        <v>1256</v>
      </c>
      <c r="N314" s="277" t="s">
        <v>6040</v>
      </c>
      <c r="O314" s="283"/>
    </row>
    <row r="315" spans="1:15" x14ac:dyDescent="0.3">
      <c r="A315" s="7" t="s">
        <v>941</v>
      </c>
      <c r="B315" s="7" t="s">
        <v>5646</v>
      </c>
      <c r="C315" s="7" t="s">
        <v>40</v>
      </c>
      <c r="D315" s="288" t="s">
        <v>205</v>
      </c>
      <c r="E315" s="276" t="s">
        <v>944</v>
      </c>
      <c r="F315" s="6" t="s">
        <v>1781</v>
      </c>
      <c r="G315" s="6" t="s">
        <v>5645</v>
      </c>
      <c r="H315" s="6" t="s">
        <v>68</v>
      </c>
      <c r="I315" s="6" t="s">
        <v>5647</v>
      </c>
      <c r="J315" s="7" t="s">
        <v>942</v>
      </c>
      <c r="K315" s="6" t="s">
        <v>2064</v>
      </c>
      <c r="L315" s="7" t="s">
        <v>326</v>
      </c>
      <c r="M315" s="6" t="s">
        <v>1242</v>
      </c>
      <c r="N315" s="277" t="s">
        <v>6040</v>
      </c>
      <c r="O315" s="283"/>
    </row>
    <row r="316" spans="1:15" x14ac:dyDescent="0.3">
      <c r="A316" s="7" t="s">
        <v>941</v>
      </c>
      <c r="B316" s="7" t="s">
        <v>5144</v>
      </c>
      <c r="C316" s="7" t="s">
        <v>30</v>
      </c>
      <c r="D316" s="288" t="s">
        <v>205</v>
      </c>
      <c r="E316" s="276" t="s">
        <v>2016</v>
      </c>
      <c r="F316" s="6" t="s">
        <v>1726</v>
      </c>
      <c r="G316" s="6" t="s">
        <v>5143</v>
      </c>
      <c r="H316" s="6" t="s">
        <v>490</v>
      </c>
      <c r="I316" s="6" t="s">
        <v>5145</v>
      </c>
      <c r="J316" s="272" t="s">
        <v>942</v>
      </c>
      <c r="K316" s="6" t="s">
        <v>2064</v>
      </c>
      <c r="L316" s="7" t="s">
        <v>326</v>
      </c>
      <c r="M316" s="6" t="s">
        <v>268</v>
      </c>
      <c r="N316" s="277" t="s">
        <v>6040</v>
      </c>
      <c r="O316" s="283" t="s">
        <v>6041</v>
      </c>
    </row>
    <row r="317" spans="1:15" x14ac:dyDescent="0.3">
      <c r="A317" s="7" t="s">
        <v>941</v>
      </c>
      <c r="B317" s="7" t="s">
        <v>5392</v>
      </c>
      <c r="C317" s="7" t="s">
        <v>54</v>
      </c>
      <c r="D317" s="288" t="s">
        <v>205</v>
      </c>
      <c r="E317" s="276" t="s">
        <v>944</v>
      </c>
      <c r="F317" s="6" t="s">
        <v>1738</v>
      </c>
      <c r="G317" s="6" t="s">
        <v>5391</v>
      </c>
      <c r="H317" s="6" t="s">
        <v>68</v>
      </c>
      <c r="I317" s="6" t="s">
        <v>5393</v>
      </c>
      <c r="J317" s="7" t="s">
        <v>942</v>
      </c>
      <c r="K317" s="6" t="s">
        <v>2064</v>
      </c>
      <c r="L317" s="7" t="s">
        <v>326</v>
      </c>
      <c r="M317" s="6" t="s">
        <v>1236</v>
      </c>
      <c r="N317" s="277" t="s">
        <v>6040</v>
      </c>
      <c r="O317" s="283"/>
    </row>
    <row r="318" spans="1:15" x14ac:dyDescent="0.3">
      <c r="A318" s="7" t="s">
        <v>941</v>
      </c>
      <c r="B318" s="7" t="s">
        <v>5450</v>
      </c>
      <c r="C318" s="7" t="s">
        <v>40</v>
      </c>
      <c r="D318" s="288" t="s">
        <v>205</v>
      </c>
      <c r="E318" s="276" t="s">
        <v>944</v>
      </c>
      <c r="F318" s="6" t="s">
        <v>1746</v>
      </c>
      <c r="G318" s="6" t="s">
        <v>5449</v>
      </c>
      <c r="H318" s="6" t="s">
        <v>68</v>
      </c>
      <c r="I318" s="6" t="s">
        <v>5451</v>
      </c>
      <c r="J318" s="7" t="s">
        <v>942</v>
      </c>
      <c r="K318" s="6" t="s">
        <v>2064</v>
      </c>
      <c r="L318" s="7" t="s">
        <v>326</v>
      </c>
      <c r="M318" s="6" t="s">
        <v>1266</v>
      </c>
      <c r="N318" s="277" t="s">
        <v>6040</v>
      </c>
      <c r="O318" s="283"/>
    </row>
    <row r="319" spans="1:15" x14ac:dyDescent="0.3">
      <c r="A319" s="7" t="s">
        <v>941</v>
      </c>
      <c r="B319" s="7" t="s">
        <v>1903</v>
      </c>
      <c r="C319" s="7" t="s">
        <v>30</v>
      </c>
      <c r="D319" s="288" t="s">
        <v>205</v>
      </c>
      <c r="E319" s="276" t="s">
        <v>944</v>
      </c>
      <c r="F319" s="6" t="s">
        <v>1764</v>
      </c>
      <c r="G319" s="6" t="s">
        <v>5495</v>
      </c>
      <c r="H319" s="6" t="s">
        <v>490</v>
      </c>
      <c r="I319" s="6" t="s">
        <v>5496</v>
      </c>
      <c r="J319" s="7" t="s">
        <v>942</v>
      </c>
      <c r="K319" s="6" t="s">
        <v>19</v>
      </c>
      <c r="L319" s="7" t="s">
        <v>326</v>
      </c>
      <c r="M319" s="6" t="s">
        <v>1089</v>
      </c>
      <c r="N319" s="277" t="s">
        <v>6040</v>
      </c>
      <c r="O319" s="283"/>
    </row>
    <row r="320" spans="1:15" x14ac:dyDescent="0.3">
      <c r="A320" s="7" t="s">
        <v>941</v>
      </c>
      <c r="B320" s="7" t="s">
        <v>1903</v>
      </c>
      <c r="C320" s="7" t="s">
        <v>47</v>
      </c>
      <c r="D320" s="288" t="s">
        <v>205</v>
      </c>
      <c r="E320" s="276" t="s">
        <v>944</v>
      </c>
      <c r="F320" s="6" t="s">
        <v>1900</v>
      </c>
      <c r="G320" s="6" t="s">
        <v>5675</v>
      </c>
      <c r="H320" s="6" t="s">
        <v>68</v>
      </c>
      <c r="I320" s="6" t="s">
        <v>1901</v>
      </c>
      <c r="J320" s="7" t="s">
        <v>942</v>
      </c>
      <c r="K320" s="6" t="s">
        <v>5675</v>
      </c>
      <c r="L320" s="7" t="s">
        <v>326</v>
      </c>
      <c r="M320" s="6" t="s">
        <v>1089</v>
      </c>
      <c r="N320" s="277" t="s">
        <v>6040</v>
      </c>
      <c r="O320" s="283"/>
    </row>
    <row r="321" spans="1:15" x14ac:dyDescent="0.3">
      <c r="A321" s="7" t="s">
        <v>941</v>
      </c>
      <c r="B321" s="7" t="s">
        <v>5535</v>
      </c>
      <c r="C321" s="7" t="s">
        <v>30</v>
      </c>
      <c r="D321" s="288" t="s">
        <v>205</v>
      </c>
      <c r="E321" s="276" t="s">
        <v>944</v>
      </c>
      <c r="F321" s="6" t="s">
        <v>1770</v>
      </c>
      <c r="G321" s="6" t="s">
        <v>5534</v>
      </c>
      <c r="H321" s="6" t="s">
        <v>68</v>
      </c>
      <c r="I321" s="6" t="s">
        <v>5536</v>
      </c>
      <c r="J321" s="7" t="s">
        <v>942</v>
      </c>
      <c r="K321" s="6" t="s">
        <v>2064</v>
      </c>
      <c r="L321" s="7" t="s">
        <v>326</v>
      </c>
      <c r="M321" s="6" t="s">
        <v>508</v>
      </c>
      <c r="N321" s="277" t="s">
        <v>6040</v>
      </c>
      <c r="O321" s="283"/>
    </row>
    <row r="322" spans="1:15" x14ac:dyDescent="0.3">
      <c r="A322" s="7" t="s">
        <v>941</v>
      </c>
      <c r="B322" s="7" t="s">
        <v>5358</v>
      </c>
      <c r="C322" s="7" t="s">
        <v>25</v>
      </c>
      <c r="D322" s="288" t="s">
        <v>205</v>
      </c>
      <c r="E322" s="276" t="s">
        <v>944</v>
      </c>
      <c r="F322" s="6" t="s">
        <v>1736</v>
      </c>
      <c r="G322" s="6" t="s">
        <v>5357</v>
      </c>
      <c r="H322" s="6" t="s">
        <v>68</v>
      </c>
      <c r="I322" s="6" t="s">
        <v>5359</v>
      </c>
      <c r="J322" s="7" t="s">
        <v>942</v>
      </c>
      <c r="K322" s="6" t="s">
        <v>2064</v>
      </c>
      <c r="L322" s="7" t="s">
        <v>326</v>
      </c>
      <c r="M322" s="6" t="s">
        <v>5706</v>
      </c>
      <c r="N322" s="277" t="s">
        <v>6040</v>
      </c>
      <c r="O322" s="283"/>
    </row>
    <row r="323" spans="1:15" x14ac:dyDescent="0.3">
      <c r="A323" s="7" t="s">
        <v>941</v>
      </c>
      <c r="B323" s="7" t="s">
        <v>2029</v>
      </c>
      <c r="C323" s="7" t="s">
        <v>25</v>
      </c>
      <c r="D323" s="288" t="s">
        <v>205</v>
      </c>
      <c r="E323" s="276" t="s">
        <v>944</v>
      </c>
      <c r="F323" s="6" t="s">
        <v>1736</v>
      </c>
      <c r="G323" s="6" t="s">
        <v>5360</v>
      </c>
      <c r="H323" s="6" t="s">
        <v>19</v>
      </c>
      <c r="I323" s="6" t="s">
        <v>5361</v>
      </c>
      <c r="J323" s="7" t="s">
        <v>942</v>
      </c>
      <c r="K323" s="6" t="s">
        <v>2064</v>
      </c>
      <c r="L323" s="7" t="s">
        <v>326</v>
      </c>
      <c r="M323" s="6" t="s">
        <v>1260</v>
      </c>
      <c r="N323" s="277" t="s">
        <v>6040</v>
      </c>
      <c r="O323" s="283"/>
    </row>
    <row r="324" spans="1:15" x14ac:dyDescent="0.3">
      <c r="A324" s="7" t="s">
        <v>941</v>
      </c>
      <c r="B324" s="7" t="s">
        <v>2029</v>
      </c>
      <c r="C324" s="7" t="s">
        <v>30</v>
      </c>
      <c r="D324" s="288" t="s">
        <v>205</v>
      </c>
      <c r="E324" s="276" t="s">
        <v>944</v>
      </c>
      <c r="F324" s="6" t="s">
        <v>2026</v>
      </c>
      <c r="G324" s="6" t="s">
        <v>5675</v>
      </c>
      <c r="H324" s="6" t="s">
        <v>68</v>
      </c>
      <c r="I324" s="6" t="s">
        <v>2027</v>
      </c>
      <c r="J324" s="7" t="s">
        <v>942</v>
      </c>
      <c r="K324" s="6" t="s">
        <v>5675</v>
      </c>
      <c r="L324" s="7" t="s">
        <v>326</v>
      </c>
      <c r="M324" s="6" t="s">
        <v>1260</v>
      </c>
      <c r="N324" s="277" t="s">
        <v>6040</v>
      </c>
      <c r="O324" s="283"/>
    </row>
    <row r="325" spans="1:15" x14ac:dyDescent="0.3">
      <c r="A325" s="7" t="s">
        <v>941</v>
      </c>
      <c r="B325" s="7" t="s">
        <v>1918</v>
      </c>
      <c r="C325" s="7" t="s">
        <v>40</v>
      </c>
      <c r="D325" s="288" t="s">
        <v>205</v>
      </c>
      <c r="E325" s="276" t="s">
        <v>944</v>
      </c>
      <c r="F325" s="6" t="s">
        <v>1758</v>
      </c>
      <c r="G325" s="6" t="s">
        <v>5480</v>
      </c>
      <c r="H325" s="6" t="s">
        <v>490</v>
      </c>
      <c r="I325" s="6" t="s">
        <v>5481</v>
      </c>
      <c r="J325" s="7" t="s">
        <v>942</v>
      </c>
      <c r="K325" s="6" t="s">
        <v>19</v>
      </c>
      <c r="L325" s="7" t="s">
        <v>326</v>
      </c>
      <c r="M325" s="6" t="s">
        <v>527</v>
      </c>
      <c r="N325" s="277" t="s">
        <v>6040</v>
      </c>
      <c r="O325" s="283"/>
    </row>
    <row r="326" spans="1:15" x14ac:dyDescent="0.3">
      <c r="A326" s="7" t="s">
        <v>941</v>
      </c>
      <c r="B326" s="7" t="s">
        <v>1918</v>
      </c>
      <c r="C326" s="7" t="s">
        <v>54</v>
      </c>
      <c r="D326" s="288" t="s">
        <v>205</v>
      </c>
      <c r="E326" s="276" t="s">
        <v>944</v>
      </c>
      <c r="F326" s="6" t="s">
        <v>1915</v>
      </c>
      <c r="G326" s="6" t="s">
        <v>5675</v>
      </c>
      <c r="H326" s="6" t="s">
        <v>68</v>
      </c>
      <c r="I326" s="6" t="s">
        <v>1916</v>
      </c>
      <c r="J326" s="7" t="s">
        <v>942</v>
      </c>
      <c r="K326" s="6" t="s">
        <v>5675</v>
      </c>
      <c r="L326" s="7" t="s">
        <v>326</v>
      </c>
      <c r="M326" s="6" t="s">
        <v>527</v>
      </c>
      <c r="N326" s="277" t="s">
        <v>6040</v>
      </c>
      <c r="O326" s="283"/>
    </row>
    <row r="327" spans="1:15" x14ac:dyDescent="0.3">
      <c r="A327" s="7" t="s">
        <v>941</v>
      </c>
      <c r="B327" s="7" t="s">
        <v>2122</v>
      </c>
      <c r="C327" s="7" t="s">
        <v>17</v>
      </c>
      <c r="D327" s="288" t="s">
        <v>205</v>
      </c>
      <c r="E327" s="276" t="s">
        <v>944</v>
      </c>
      <c r="F327" s="6" t="s">
        <v>1770</v>
      </c>
      <c r="G327" s="6" t="s">
        <v>5509</v>
      </c>
      <c r="H327" s="6" t="s">
        <v>19</v>
      </c>
      <c r="I327" s="6" t="s">
        <v>2121</v>
      </c>
      <c r="J327" s="7" t="s">
        <v>942</v>
      </c>
      <c r="K327" s="6" t="s">
        <v>2064</v>
      </c>
      <c r="L327" s="7" t="s">
        <v>326</v>
      </c>
      <c r="M327" s="8" t="s">
        <v>508</v>
      </c>
      <c r="N327" s="277" t="s">
        <v>6040</v>
      </c>
      <c r="O327" s="283" t="s">
        <v>5748</v>
      </c>
    </row>
    <row r="328" spans="1:15" x14ac:dyDescent="0.3">
      <c r="A328" s="7" t="s">
        <v>941</v>
      </c>
      <c r="B328" s="7" t="s">
        <v>2122</v>
      </c>
      <c r="C328" s="7" t="s">
        <v>18</v>
      </c>
      <c r="D328" s="288" t="s">
        <v>205</v>
      </c>
      <c r="E328" s="276" t="s">
        <v>944</v>
      </c>
      <c r="F328" s="6" t="s">
        <v>2120</v>
      </c>
      <c r="G328" s="6" t="s">
        <v>5675</v>
      </c>
      <c r="H328" s="6" t="s">
        <v>68</v>
      </c>
      <c r="I328" s="6" t="s">
        <v>2121</v>
      </c>
      <c r="J328" s="7" t="s">
        <v>942</v>
      </c>
      <c r="K328" s="6" t="s">
        <v>5675</v>
      </c>
      <c r="L328" s="7" t="s">
        <v>326</v>
      </c>
      <c r="M328" s="6" t="s">
        <v>508</v>
      </c>
      <c r="N328" s="277" t="s">
        <v>6040</v>
      </c>
      <c r="O328" s="283"/>
    </row>
    <row r="329" spans="1:15" x14ac:dyDescent="0.3">
      <c r="A329" s="7" t="s">
        <v>941</v>
      </c>
      <c r="B329" s="7" t="s">
        <v>5505</v>
      </c>
      <c r="C329" s="7" t="s">
        <v>1416</v>
      </c>
      <c r="D329" s="288" t="s">
        <v>205</v>
      </c>
      <c r="E329" s="276" t="s">
        <v>944</v>
      </c>
      <c r="F329" s="6" t="s">
        <v>1770</v>
      </c>
      <c r="G329" s="6" t="s">
        <v>5504</v>
      </c>
      <c r="H329" s="6" t="s">
        <v>68</v>
      </c>
      <c r="I329" s="6" t="s">
        <v>5503</v>
      </c>
      <c r="J329" s="7" t="s">
        <v>942</v>
      </c>
      <c r="K329" s="6" t="s">
        <v>2064</v>
      </c>
      <c r="L329" s="7" t="s">
        <v>326</v>
      </c>
      <c r="M329" s="6" t="s">
        <v>508</v>
      </c>
      <c r="N329" s="277" t="s">
        <v>6040</v>
      </c>
      <c r="O329" s="283"/>
    </row>
    <row r="330" spans="1:15" x14ac:dyDescent="0.3">
      <c r="A330" s="7" t="s">
        <v>941</v>
      </c>
      <c r="B330" s="7" t="s">
        <v>1980</v>
      </c>
      <c r="C330" s="7" t="s">
        <v>25</v>
      </c>
      <c r="D330" s="288" t="s">
        <v>205</v>
      </c>
      <c r="E330" s="276" t="s">
        <v>944</v>
      </c>
      <c r="F330" s="6" t="s">
        <v>1768</v>
      </c>
      <c r="G330" s="6" t="s">
        <v>5500</v>
      </c>
      <c r="H330" s="6" t="s">
        <v>490</v>
      </c>
      <c r="I330" s="6" t="s">
        <v>1977</v>
      </c>
      <c r="J330" s="287" t="s">
        <v>942</v>
      </c>
      <c r="K330" s="6" t="s">
        <v>2064</v>
      </c>
      <c r="L330" s="7" t="s">
        <v>326</v>
      </c>
      <c r="M330" s="6" t="s">
        <v>1629</v>
      </c>
      <c r="N330" s="277" t="s">
        <v>6040</v>
      </c>
      <c r="O330" s="283" t="s">
        <v>5746</v>
      </c>
    </row>
    <row r="331" spans="1:15" x14ac:dyDescent="0.3">
      <c r="A331" s="7" t="s">
        <v>941</v>
      </c>
      <c r="B331" s="7" t="s">
        <v>1980</v>
      </c>
      <c r="C331" s="7" t="s">
        <v>30</v>
      </c>
      <c r="D331" s="288" t="s">
        <v>205</v>
      </c>
      <c r="E331" s="276" t="s">
        <v>944</v>
      </c>
      <c r="F331" s="6" t="s">
        <v>1976</v>
      </c>
      <c r="G331" s="6" t="s">
        <v>5675</v>
      </c>
      <c r="H331" s="6" t="s">
        <v>19</v>
      </c>
      <c r="I331" s="6" t="s">
        <v>1977</v>
      </c>
      <c r="J331" s="7" t="s">
        <v>942</v>
      </c>
      <c r="K331" s="6" t="s">
        <v>5675</v>
      </c>
      <c r="L331" s="7" t="s">
        <v>326</v>
      </c>
      <c r="M331" s="6" t="s">
        <v>1629</v>
      </c>
      <c r="N331" s="277" t="s">
        <v>6040</v>
      </c>
      <c r="O331" s="283"/>
    </row>
    <row r="332" spans="1:15" x14ac:dyDescent="0.3">
      <c r="A332" s="7" t="s">
        <v>941</v>
      </c>
      <c r="B332" s="7" t="s">
        <v>1980</v>
      </c>
      <c r="C332" s="7" t="s">
        <v>40</v>
      </c>
      <c r="D332" s="288" t="s">
        <v>205</v>
      </c>
      <c r="E332" s="276" t="s">
        <v>944</v>
      </c>
      <c r="F332" s="6" t="s">
        <v>1979</v>
      </c>
      <c r="G332" s="6" t="s">
        <v>5675</v>
      </c>
      <c r="H332" s="6" t="s">
        <v>68</v>
      </c>
      <c r="I332" s="6" t="s">
        <v>1977</v>
      </c>
      <c r="J332" s="7" t="s">
        <v>942</v>
      </c>
      <c r="K332" s="6" t="s">
        <v>5675</v>
      </c>
      <c r="L332" s="7" t="s">
        <v>326</v>
      </c>
      <c r="M332" s="6" t="s">
        <v>1629</v>
      </c>
      <c r="N332" s="277" t="s">
        <v>6040</v>
      </c>
      <c r="O332" s="283"/>
    </row>
    <row r="333" spans="1:15" x14ac:dyDescent="0.3">
      <c r="A333" s="7" t="s">
        <v>941</v>
      </c>
      <c r="B333" s="7" t="s">
        <v>1879</v>
      </c>
      <c r="C333" s="7" t="s">
        <v>30</v>
      </c>
      <c r="D333" s="288" t="s">
        <v>205</v>
      </c>
      <c r="E333" s="276" t="s">
        <v>944</v>
      </c>
      <c r="F333" s="6" t="s">
        <v>1875</v>
      </c>
      <c r="G333" s="6" t="s">
        <v>5675</v>
      </c>
      <c r="H333" s="6" t="s">
        <v>68</v>
      </c>
      <c r="I333" s="6" t="s">
        <v>1876</v>
      </c>
      <c r="J333" s="7" t="s">
        <v>942</v>
      </c>
      <c r="K333" s="6" t="s">
        <v>5675</v>
      </c>
      <c r="L333" s="7" t="s">
        <v>326</v>
      </c>
      <c r="M333" s="6" t="s">
        <v>1263</v>
      </c>
      <c r="N333" s="277" t="s">
        <v>6040</v>
      </c>
      <c r="O333" s="283"/>
    </row>
    <row r="334" spans="1:15" x14ac:dyDescent="0.3">
      <c r="A334" s="7" t="s">
        <v>941</v>
      </c>
      <c r="B334" s="7" t="s">
        <v>5571</v>
      </c>
      <c r="C334" s="7" t="s">
        <v>17</v>
      </c>
      <c r="D334" s="288" t="s">
        <v>212</v>
      </c>
      <c r="E334" s="276" t="s">
        <v>721</v>
      </c>
      <c r="F334" s="6" t="s">
        <v>1775</v>
      </c>
      <c r="G334" s="6" t="s">
        <v>5570</v>
      </c>
      <c r="H334" s="6" t="s">
        <v>68</v>
      </c>
      <c r="I334" s="6" t="s">
        <v>5572</v>
      </c>
      <c r="J334" s="7" t="s">
        <v>4177</v>
      </c>
      <c r="K334" s="6" t="s">
        <v>2064</v>
      </c>
      <c r="L334" s="7" t="s">
        <v>326</v>
      </c>
      <c r="M334" s="6" t="s">
        <v>1220</v>
      </c>
      <c r="N334" s="277" t="s">
        <v>6040</v>
      </c>
      <c r="O334" s="283"/>
    </row>
    <row r="335" spans="1:15" x14ac:dyDescent="0.3">
      <c r="A335" s="7" t="s">
        <v>941</v>
      </c>
      <c r="B335" s="7" t="s">
        <v>5574</v>
      </c>
      <c r="C335" s="7" t="s">
        <v>17</v>
      </c>
      <c r="D335" s="288" t="s">
        <v>205</v>
      </c>
      <c r="E335" s="276" t="s">
        <v>1601</v>
      </c>
      <c r="F335" s="6" t="s">
        <v>1775</v>
      </c>
      <c r="G335" s="6" t="s">
        <v>5573</v>
      </c>
      <c r="H335" s="6" t="s">
        <v>68</v>
      </c>
      <c r="I335" s="6" t="s">
        <v>5572</v>
      </c>
      <c r="J335" s="7" t="s">
        <v>942</v>
      </c>
      <c r="K335" s="6" t="s">
        <v>2064</v>
      </c>
      <c r="L335" s="7" t="s">
        <v>326</v>
      </c>
      <c r="M335" s="6" t="s">
        <v>1220</v>
      </c>
      <c r="N335" s="277" t="s">
        <v>6040</v>
      </c>
      <c r="O335" s="283"/>
    </row>
    <row r="336" spans="1:15" x14ac:dyDescent="0.3">
      <c r="A336" s="7" t="s">
        <v>941</v>
      </c>
      <c r="B336" s="7" t="s">
        <v>1914</v>
      </c>
      <c r="C336" s="7" t="s">
        <v>30</v>
      </c>
      <c r="D336" s="288" t="s">
        <v>205</v>
      </c>
      <c r="E336" s="276" t="s">
        <v>944</v>
      </c>
      <c r="F336" s="6" t="s">
        <v>1762</v>
      </c>
      <c r="G336" s="6" t="s">
        <v>5491</v>
      </c>
      <c r="H336" s="6" t="s">
        <v>19</v>
      </c>
      <c r="I336" s="6" t="s">
        <v>1912</v>
      </c>
      <c r="J336" s="7" t="s">
        <v>942</v>
      </c>
      <c r="K336" s="6" t="s">
        <v>19</v>
      </c>
      <c r="L336" s="7" t="s">
        <v>326</v>
      </c>
      <c r="M336" s="6" t="s">
        <v>730</v>
      </c>
      <c r="N336" s="277" t="s">
        <v>6040</v>
      </c>
      <c r="O336" s="283"/>
    </row>
    <row r="337" spans="1:15" x14ac:dyDescent="0.3">
      <c r="A337" s="7" t="s">
        <v>941</v>
      </c>
      <c r="B337" s="7" t="s">
        <v>1914</v>
      </c>
      <c r="C337" s="7" t="s">
        <v>47</v>
      </c>
      <c r="D337" s="288" t="s">
        <v>205</v>
      </c>
      <c r="E337" s="276" t="s">
        <v>944</v>
      </c>
      <c r="F337" s="8" t="s">
        <v>1911</v>
      </c>
      <c r="G337" s="6" t="s">
        <v>5675</v>
      </c>
      <c r="H337" s="6" t="s">
        <v>68</v>
      </c>
      <c r="I337" s="6" t="s">
        <v>1912</v>
      </c>
      <c r="J337" s="7" t="s">
        <v>942</v>
      </c>
      <c r="K337" s="6" t="s">
        <v>5675</v>
      </c>
      <c r="L337" s="7" t="s">
        <v>326</v>
      </c>
      <c r="M337" s="6" t="s">
        <v>730</v>
      </c>
      <c r="N337" s="277" t="s">
        <v>6040</v>
      </c>
      <c r="O337" s="283" t="s">
        <v>5747</v>
      </c>
    </row>
    <row r="338" spans="1:15" x14ac:dyDescent="0.3">
      <c r="A338" s="7" t="s">
        <v>941</v>
      </c>
      <c r="B338" s="7" t="s">
        <v>5549</v>
      </c>
      <c r="C338" s="7" t="s">
        <v>1416</v>
      </c>
      <c r="D338" s="288" t="s">
        <v>139</v>
      </c>
      <c r="E338" s="276" t="s">
        <v>721</v>
      </c>
      <c r="F338" s="6" t="s">
        <v>1772</v>
      </c>
      <c r="G338" s="6" t="s">
        <v>5548</v>
      </c>
      <c r="H338" s="6" t="s">
        <v>68</v>
      </c>
      <c r="I338" s="6" t="s">
        <v>5550</v>
      </c>
      <c r="J338" s="7" t="s">
        <v>4188</v>
      </c>
      <c r="K338" s="6" t="s">
        <v>2064</v>
      </c>
      <c r="L338" s="7" t="s">
        <v>326</v>
      </c>
      <c r="M338" s="6" t="s">
        <v>5707</v>
      </c>
      <c r="N338" s="277" t="s">
        <v>6040</v>
      </c>
      <c r="O338" s="283"/>
    </row>
    <row r="339" spans="1:15" x14ac:dyDescent="0.3">
      <c r="A339" s="7" t="s">
        <v>941</v>
      </c>
      <c r="B339" s="7" t="s">
        <v>5552</v>
      </c>
      <c r="C339" s="7" t="s">
        <v>1416</v>
      </c>
      <c r="D339" s="288" t="s">
        <v>212</v>
      </c>
      <c r="E339" s="276" t="s">
        <v>1601</v>
      </c>
      <c r="F339" s="6" t="s">
        <v>1772</v>
      </c>
      <c r="G339" s="6" t="s">
        <v>5551</v>
      </c>
      <c r="H339" s="6" t="s">
        <v>68</v>
      </c>
      <c r="I339" s="6" t="s">
        <v>5550</v>
      </c>
      <c r="J339" s="7" t="s">
        <v>4177</v>
      </c>
      <c r="K339" s="6" t="s">
        <v>2064</v>
      </c>
      <c r="L339" s="7" t="s">
        <v>326</v>
      </c>
      <c r="M339" s="6" t="s">
        <v>5707</v>
      </c>
      <c r="N339" s="277" t="s">
        <v>6040</v>
      </c>
      <c r="O339" s="283"/>
    </row>
    <row r="340" spans="1:15" x14ac:dyDescent="0.3">
      <c r="A340" s="7" t="s">
        <v>941</v>
      </c>
      <c r="B340" s="7" t="s">
        <v>5554</v>
      </c>
      <c r="C340" s="7" t="s">
        <v>1416</v>
      </c>
      <c r="D340" s="288" t="s">
        <v>205</v>
      </c>
      <c r="E340" s="276" t="s">
        <v>1601</v>
      </c>
      <c r="F340" s="6" t="s">
        <v>1772</v>
      </c>
      <c r="G340" s="6" t="s">
        <v>5553</v>
      </c>
      <c r="H340" s="6" t="s">
        <v>68</v>
      </c>
      <c r="I340" s="6" t="s">
        <v>5550</v>
      </c>
      <c r="J340" s="7" t="s">
        <v>942</v>
      </c>
      <c r="K340" s="6" t="s">
        <v>2064</v>
      </c>
      <c r="L340" s="7" t="s">
        <v>326</v>
      </c>
      <c r="M340" s="6" t="s">
        <v>5708</v>
      </c>
      <c r="N340" s="277" t="s">
        <v>6040</v>
      </c>
      <c r="O340" s="283"/>
    </row>
    <row r="341" spans="1:15" x14ac:dyDescent="0.3">
      <c r="A341" s="7" t="s">
        <v>941</v>
      </c>
      <c r="B341" s="7" t="s">
        <v>5498</v>
      </c>
      <c r="C341" s="7" t="s">
        <v>17</v>
      </c>
      <c r="D341" s="288" t="s">
        <v>205</v>
      </c>
      <c r="E341" s="276" t="s">
        <v>944</v>
      </c>
      <c r="F341" s="6" t="s">
        <v>1766</v>
      </c>
      <c r="G341" s="6" t="s">
        <v>5497</v>
      </c>
      <c r="H341" s="6" t="s">
        <v>68</v>
      </c>
      <c r="I341" s="6" t="s">
        <v>5499</v>
      </c>
      <c r="J341" s="7" t="s">
        <v>942</v>
      </c>
      <c r="K341" s="6" t="s">
        <v>2064</v>
      </c>
      <c r="L341" s="7" t="s">
        <v>326</v>
      </c>
      <c r="M341" s="6" t="s">
        <v>5709</v>
      </c>
      <c r="N341" s="277" t="s">
        <v>6040</v>
      </c>
      <c r="O341" s="283"/>
    </row>
    <row r="342" spans="1:15" x14ac:dyDescent="0.3">
      <c r="A342" s="7" t="s">
        <v>941</v>
      </c>
      <c r="B342" s="7" t="s">
        <v>5466</v>
      </c>
      <c r="C342" s="7" t="s">
        <v>18</v>
      </c>
      <c r="D342" s="288" t="s">
        <v>205</v>
      </c>
      <c r="E342" s="276" t="s">
        <v>944</v>
      </c>
      <c r="F342" s="6" t="s">
        <v>1753</v>
      </c>
      <c r="G342" s="6" t="s">
        <v>5465</v>
      </c>
      <c r="H342" s="6" t="s">
        <v>68</v>
      </c>
      <c r="I342" s="6" t="s">
        <v>5467</v>
      </c>
      <c r="J342" s="7" t="s">
        <v>942</v>
      </c>
      <c r="K342" s="6" t="s">
        <v>2064</v>
      </c>
      <c r="L342" s="7" t="s">
        <v>326</v>
      </c>
      <c r="M342" s="6" t="s">
        <v>5702</v>
      </c>
      <c r="N342" s="277" t="s">
        <v>6040</v>
      </c>
      <c r="O342" s="283"/>
    </row>
    <row r="343" spans="1:15" x14ac:dyDescent="0.3">
      <c r="A343" s="7" t="s">
        <v>941</v>
      </c>
      <c r="B343" s="7" t="s">
        <v>5517</v>
      </c>
      <c r="C343" s="7" t="s">
        <v>25</v>
      </c>
      <c r="D343" s="288" t="s">
        <v>205</v>
      </c>
      <c r="E343" s="276" t="s">
        <v>944</v>
      </c>
      <c r="F343" s="6" t="s">
        <v>1770</v>
      </c>
      <c r="G343" s="6" t="s">
        <v>5516</v>
      </c>
      <c r="H343" s="6" t="s">
        <v>68</v>
      </c>
      <c r="I343" s="6" t="s">
        <v>5518</v>
      </c>
      <c r="J343" s="7" t="s">
        <v>942</v>
      </c>
      <c r="K343" s="6" t="s">
        <v>2064</v>
      </c>
      <c r="L343" s="7" t="s">
        <v>326</v>
      </c>
      <c r="M343" s="6" t="s">
        <v>508</v>
      </c>
      <c r="N343" s="277" t="s">
        <v>6040</v>
      </c>
      <c r="O343" s="283"/>
    </row>
    <row r="344" spans="1:15" x14ac:dyDescent="0.3">
      <c r="A344" s="7" t="s">
        <v>941</v>
      </c>
      <c r="B344" s="7" t="s">
        <v>5400</v>
      </c>
      <c r="C344" s="7" t="s">
        <v>25</v>
      </c>
      <c r="D344" s="288" t="s">
        <v>205</v>
      </c>
      <c r="E344" s="276" t="s">
        <v>944</v>
      </c>
      <c r="F344" s="6" t="s">
        <v>1740</v>
      </c>
      <c r="G344" s="8" t="s">
        <v>5399</v>
      </c>
      <c r="H344" s="6" t="s">
        <v>68</v>
      </c>
      <c r="I344" s="6" t="s">
        <v>5401</v>
      </c>
      <c r="J344" s="7" t="s">
        <v>942</v>
      </c>
      <c r="K344" s="6" t="s">
        <v>2064</v>
      </c>
      <c r="L344" s="7" t="s">
        <v>326</v>
      </c>
      <c r="M344" s="6" t="s">
        <v>1272</v>
      </c>
      <c r="N344" s="277" t="s">
        <v>6040</v>
      </c>
      <c r="O344" s="283" t="s">
        <v>5749</v>
      </c>
    </row>
    <row r="345" spans="1:15" x14ac:dyDescent="0.3">
      <c r="A345" s="7" t="s">
        <v>941</v>
      </c>
      <c r="B345" s="7" t="s">
        <v>5435</v>
      </c>
      <c r="C345" s="7" t="s">
        <v>18</v>
      </c>
      <c r="D345" s="288" t="s">
        <v>205</v>
      </c>
      <c r="E345" s="276" t="s">
        <v>944</v>
      </c>
      <c r="F345" s="6" t="s">
        <v>1746</v>
      </c>
      <c r="G345" s="6" t="s">
        <v>5434</v>
      </c>
      <c r="H345" s="6" t="s">
        <v>68</v>
      </c>
      <c r="I345" s="6" t="s">
        <v>5436</v>
      </c>
      <c r="J345" s="7" t="s">
        <v>942</v>
      </c>
      <c r="K345" s="6" t="s">
        <v>2064</v>
      </c>
      <c r="L345" s="7" t="s">
        <v>326</v>
      </c>
      <c r="M345" s="6" t="s">
        <v>1077</v>
      </c>
      <c r="N345" s="277" t="s">
        <v>6040</v>
      </c>
      <c r="O345" s="283"/>
    </row>
    <row r="346" spans="1:15" x14ac:dyDescent="0.3">
      <c r="A346" s="7" t="s">
        <v>941</v>
      </c>
      <c r="B346" s="7" t="s">
        <v>5458</v>
      </c>
      <c r="C346" s="7" t="s">
        <v>17</v>
      </c>
      <c r="D346" s="288" t="s">
        <v>205</v>
      </c>
      <c r="E346" s="276" t="s">
        <v>944</v>
      </c>
      <c r="F346" s="6" t="s">
        <v>1748</v>
      </c>
      <c r="G346" s="6" t="s">
        <v>5457</v>
      </c>
      <c r="H346" s="6" t="s">
        <v>68</v>
      </c>
      <c r="I346" s="6" t="s">
        <v>5459</v>
      </c>
      <c r="J346" s="7" t="s">
        <v>942</v>
      </c>
      <c r="K346" s="6" t="s">
        <v>2064</v>
      </c>
      <c r="L346" s="7" t="s">
        <v>326</v>
      </c>
      <c r="M346" s="6" t="s">
        <v>1624</v>
      </c>
      <c r="N346" s="277" t="s">
        <v>6040</v>
      </c>
      <c r="O346" s="283"/>
    </row>
    <row r="347" spans="1:15" x14ac:dyDescent="0.3">
      <c r="A347" s="7" t="s">
        <v>941</v>
      </c>
      <c r="B347" s="7" t="s">
        <v>5325</v>
      </c>
      <c r="C347" s="7" t="s">
        <v>18</v>
      </c>
      <c r="D347" s="288" t="s">
        <v>205</v>
      </c>
      <c r="E347" s="276" t="s">
        <v>944</v>
      </c>
      <c r="F347" s="6" t="s">
        <v>1732</v>
      </c>
      <c r="G347" s="6" t="s">
        <v>5324</v>
      </c>
      <c r="H347" s="6" t="s">
        <v>490</v>
      </c>
      <c r="I347" s="6" t="s">
        <v>5326</v>
      </c>
      <c r="J347" s="287" t="s">
        <v>942</v>
      </c>
      <c r="K347" s="6" t="s">
        <v>2064</v>
      </c>
      <c r="L347" s="7" t="s">
        <v>326</v>
      </c>
      <c r="M347" s="6" t="s">
        <v>268</v>
      </c>
      <c r="N347" s="277" t="s">
        <v>6040</v>
      </c>
      <c r="O347" s="283" t="s">
        <v>5746</v>
      </c>
    </row>
    <row r="348" spans="1:15" x14ac:dyDescent="0.3">
      <c r="A348" s="7" t="s">
        <v>941</v>
      </c>
      <c r="B348" s="7" t="s">
        <v>5170</v>
      </c>
      <c r="C348" s="7" t="s">
        <v>1416</v>
      </c>
      <c r="D348" s="288" t="s">
        <v>205</v>
      </c>
      <c r="E348" s="276" t="s">
        <v>721</v>
      </c>
      <c r="F348" s="6" t="s">
        <v>1726</v>
      </c>
      <c r="G348" s="6" t="s">
        <v>5169</v>
      </c>
      <c r="H348" s="6" t="s">
        <v>68</v>
      </c>
      <c r="I348" s="6" t="s">
        <v>5171</v>
      </c>
      <c r="J348" s="7" t="s">
        <v>942</v>
      </c>
      <c r="K348" s="6" t="s">
        <v>2064</v>
      </c>
      <c r="L348" s="7" t="s">
        <v>326</v>
      </c>
      <c r="M348" s="6" t="s">
        <v>268</v>
      </c>
      <c r="N348" s="277" t="s">
        <v>6040</v>
      </c>
      <c r="O348" s="283"/>
    </row>
    <row r="349" spans="1:15" x14ac:dyDescent="0.3">
      <c r="A349" s="7" t="s">
        <v>941</v>
      </c>
      <c r="B349" s="7" t="s">
        <v>5603</v>
      </c>
      <c r="C349" s="7" t="s">
        <v>1416</v>
      </c>
      <c r="D349" s="288" t="s">
        <v>212</v>
      </c>
      <c r="E349" s="276" t="s">
        <v>721</v>
      </c>
      <c r="F349" s="6" t="s">
        <v>1775</v>
      </c>
      <c r="G349" s="6" t="s">
        <v>5602</v>
      </c>
      <c r="H349" s="6" t="s">
        <v>68</v>
      </c>
      <c r="I349" s="6" t="s">
        <v>5604</v>
      </c>
      <c r="J349" s="7" t="s">
        <v>4177</v>
      </c>
      <c r="K349" s="6" t="s">
        <v>2064</v>
      </c>
      <c r="L349" s="7" t="s">
        <v>326</v>
      </c>
      <c r="M349" s="6" t="s">
        <v>5688</v>
      </c>
      <c r="N349" s="277" t="s">
        <v>6040</v>
      </c>
      <c r="O349" s="283"/>
    </row>
    <row r="350" spans="1:15" x14ac:dyDescent="0.3">
      <c r="A350" s="7" t="s">
        <v>941</v>
      </c>
      <c r="B350" s="7" t="s">
        <v>5542</v>
      </c>
      <c r="C350" s="7" t="s">
        <v>5675</v>
      </c>
      <c r="D350" s="288" t="s">
        <v>139</v>
      </c>
      <c r="E350" s="276" t="s">
        <v>721</v>
      </c>
      <c r="F350" s="6" t="s">
        <v>1772</v>
      </c>
      <c r="G350" s="6" t="s">
        <v>5541</v>
      </c>
      <c r="H350" s="6" t="s">
        <v>68</v>
      </c>
      <c r="I350" s="6" t="s">
        <v>5543</v>
      </c>
      <c r="J350" s="7" t="s">
        <v>4188</v>
      </c>
      <c r="K350" s="6" t="s">
        <v>2064</v>
      </c>
      <c r="L350" s="7" t="s">
        <v>326</v>
      </c>
      <c r="M350" s="6" t="s">
        <v>1223</v>
      </c>
      <c r="N350" s="277" t="s">
        <v>6040</v>
      </c>
      <c r="O350" s="283"/>
    </row>
    <row r="351" spans="1:15" x14ac:dyDescent="0.3">
      <c r="A351" s="7" t="s">
        <v>941</v>
      </c>
      <c r="B351" s="7" t="s">
        <v>5545</v>
      </c>
      <c r="C351" s="7" t="s">
        <v>5675</v>
      </c>
      <c r="D351" s="288" t="s">
        <v>212</v>
      </c>
      <c r="E351" s="276" t="s">
        <v>1601</v>
      </c>
      <c r="F351" s="6" t="s">
        <v>1772</v>
      </c>
      <c r="G351" s="6" t="s">
        <v>5544</v>
      </c>
      <c r="H351" s="6" t="s">
        <v>68</v>
      </c>
      <c r="I351" s="6" t="s">
        <v>5543</v>
      </c>
      <c r="J351" s="7" t="s">
        <v>4177</v>
      </c>
      <c r="K351" s="6" t="s">
        <v>2064</v>
      </c>
      <c r="L351" s="7" t="s">
        <v>326</v>
      </c>
      <c r="M351" s="6" t="s">
        <v>1223</v>
      </c>
      <c r="N351" s="277" t="s">
        <v>6040</v>
      </c>
      <c r="O351" s="283"/>
    </row>
    <row r="352" spans="1:15" x14ac:dyDescent="0.3">
      <c r="A352" s="7" t="s">
        <v>941</v>
      </c>
      <c r="B352" s="7" t="s">
        <v>5547</v>
      </c>
      <c r="C352" s="7" t="s">
        <v>5675</v>
      </c>
      <c r="D352" s="288" t="s">
        <v>205</v>
      </c>
      <c r="E352" s="276" t="s">
        <v>1601</v>
      </c>
      <c r="F352" s="6" t="s">
        <v>1772</v>
      </c>
      <c r="G352" s="6" t="s">
        <v>5546</v>
      </c>
      <c r="H352" s="6" t="s">
        <v>68</v>
      </c>
      <c r="I352" s="6" t="s">
        <v>5543</v>
      </c>
      <c r="J352" s="7" t="s">
        <v>942</v>
      </c>
      <c r="K352" s="6" t="s">
        <v>2064</v>
      </c>
      <c r="L352" s="7" t="s">
        <v>326</v>
      </c>
      <c r="M352" s="6" t="s">
        <v>1223</v>
      </c>
      <c r="N352" s="277" t="s">
        <v>6040</v>
      </c>
      <c r="O352" s="283"/>
    </row>
    <row r="353" spans="1:15" x14ac:dyDescent="0.3">
      <c r="A353" s="7" t="s">
        <v>941</v>
      </c>
      <c r="B353" s="7" t="s">
        <v>5386</v>
      </c>
      <c r="C353" s="7" t="s">
        <v>17</v>
      </c>
      <c r="D353" s="288" t="s">
        <v>205</v>
      </c>
      <c r="E353" s="276" t="s">
        <v>721</v>
      </c>
      <c r="F353" s="6" t="s">
        <v>1738</v>
      </c>
      <c r="G353" s="6" t="s">
        <v>5385</v>
      </c>
      <c r="H353" s="6" t="s">
        <v>68</v>
      </c>
      <c r="I353" s="6" t="s">
        <v>5387</v>
      </c>
      <c r="J353" s="7" t="s">
        <v>942</v>
      </c>
      <c r="K353" s="6" t="s">
        <v>2064</v>
      </c>
      <c r="L353" s="7" t="s">
        <v>326</v>
      </c>
      <c r="M353" s="6" t="s">
        <v>1236</v>
      </c>
      <c r="N353" s="277" t="s">
        <v>6040</v>
      </c>
      <c r="O353" s="283"/>
    </row>
    <row r="354" spans="1:15" x14ac:dyDescent="0.3">
      <c r="A354" s="7" t="s">
        <v>941</v>
      </c>
      <c r="B354" s="7" t="s">
        <v>5627</v>
      </c>
      <c r="C354" s="7" t="s">
        <v>1416</v>
      </c>
      <c r="D354" s="288" t="s">
        <v>212</v>
      </c>
      <c r="E354" s="276" t="s">
        <v>721</v>
      </c>
      <c r="F354" s="6" t="s">
        <v>1778</v>
      </c>
      <c r="G354" s="6" t="s">
        <v>5626</v>
      </c>
      <c r="H354" s="6" t="s">
        <v>68</v>
      </c>
      <c r="I354" s="6" t="s">
        <v>5628</v>
      </c>
      <c r="J354" s="7" t="s">
        <v>4177</v>
      </c>
      <c r="K354" s="6" t="s">
        <v>2064</v>
      </c>
      <c r="L354" s="7" t="s">
        <v>326</v>
      </c>
      <c r="M354" s="6" t="s">
        <v>5710</v>
      </c>
      <c r="N354" s="277" t="s">
        <v>6040</v>
      </c>
      <c r="O354" s="283"/>
    </row>
    <row r="355" spans="1:15" x14ac:dyDescent="0.3">
      <c r="A355" s="7" t="s">
        <v>941</v>
      </c>
      <c r="B355" s="7" t="s">
        <v>5630</v>
      </c>
      <c r="C355" s="7" t="s">
        <v>1416</v>
      </c>
      <c r="D355" s="288" t="s">
        <v>205</v>
      </c>
      <c r="E355" s="276" t="s">
        <v>1601</v>
      </c>
      <c r="F355" s="6" t="s">
        <v>1778</v>
      </c>
      <c r="G355" s="6" t="s">
        <v>5629</v>
      </c>
      <c r="H355" s="6" t="s">
        <v>68</v>
      </c>
      <c r="I355" s="6" t="s">
        <v>5628</v>
      </c>
      <c r="J355" s="7" t="s">
        <v>942</v>
      </c>
      <c r="K355" s="6" t="s">
        <v>2064</v>
      </c>
      <c r="L355" s="7" t="s">
        <v>326</v>
      </c>
      <c r="M355" s="6" t="s">
        <v>5710</v>
      </c>
      <c r="N355" s="277" t="s">
        <v>6040</v>
      </c>
      <c r="O355" s="283"/>
    </row>
    <row r="356" spans="1:15" x14ac:dyDescent="0.3">
      <c r="A356" s="7" t="s">
        <v>941</v>
      </c>
      <c r="B356" s="7" t="s">
        <v>5520</v>
      </c>
      <c r="C356" s="7" t="s">
        <v>1416</v>
      </c>
      <c r="D356" s="288" t="s">
        <v>205</v>
      </c>
      <c r="E356" s="276" t="s">
        <v>944</v>
      </c>
      <c r="F356" s="6" t="s">
        <v>1770</v>
      </c>
      <c r="G356" s="6" t="s">
        <v>5519</v>
      </c>
      <c r="H356" s="6" t="s">
        <v>68</v>
      </c>
      <c r="I356" s="6" t="s">
        <v>5508</v>
      </c>
      <c r="J356" s="7" t="s">
        <v>942</v>
      </c>
      <c r="K356" s="6" t="s">
        <v>2064</v>
      </c>
      <c r="L356" s="7" t="s">
        <v>326</v>
      </c>
      <c r="M356" s="6" t="s">
        <v>508</v>
      </c>
      <c r="N356" s="277" t="s">
        <v>6040</v>
      </c>
      <c r="O356" s="283"/>
    </row>
    <row r="357" spans="1:15" x14ac:dyDescent="0.3">
      <c r="A357" s="7" t="s">
        <v>941</v>
      </c>
      <c r="B357" s="7" t="s">
        <v>5559</v>
      </c>
      <c r="C357" s="7" t="s">
        <v>1416</v>
      </c>
      <c r="D357" s="288" t="s">
        <v>139</v>
      </c>
      <c r="E357" s="276" t="s">
        <v>721</v>
      </c>
      <c r="F357" s="6" t="s">
        <v>1772</v>
      </c>
      <c r="G357" s="6" t="s">
        <v>5558</v>
      </c>
      <c r="H357" s="6" t="s">
        <v>68</v>
      </c>
      <c r="I357" s="6" t="s">
        <v>5560</v>
      </c>
      <c r="J357" s="7" t="s">
        <v>4188</v>
      </c>
      <c r="K357" s="6" t="s">
        <v>2064</v>
      </c>
      <c r="L357" s="7" t="s">
        <v>326</v>
      </c>
      <c r="M357" s="6" t="s">
        <v>5680</v>
      </c>
      <c r="N357" s="277" t="s">
        <v>6040</v>
      </c>
      <c r="O357" s="283"/>
    </row>
    <row r="358" spans="1:15" x14ac:dyDescent="0.3">
      <c r="A358" s="7" t="s">
        <v>941</v>
      </c>
      <c r="B358" s="7" t="s">
        <v>5562</v>
      </c>
      <c r="C358" s="7" t="s">
        <v>1416</v>
      </c>
      <c r="D358" s="288" t="s">
        <v>212</v>
      </c>
      <c r="E358" s="276" t="s">
        <v>1601</v>
      </c>
      <c r="F358" s="6" t="s">
        <v>1772</v>
      </c>
      <c r="G358" s="6" t="s">
        <v>5561</v>
      </c>
      <c r="H358" s="6" t="s">
        <v>68</v>
      </c>
      <c r="I358" s="6" t="s">
        <v>5560</v>
      </c>
      <c r="J358" s="7" t="s">
        <v>4177</v>
      </c>
      <c r="K358" s="6" t="s">
        <v>2064</v>
      </c>
      <c r="L358" s="7" t="s">
        <v>326</v>
      </c>
      <c r="M358" s="6" t="s">
        <v>5680</v>
      </c>
      <c r="N358" s="277" t="s">
        <v>6040</v>
      </c>
      <c r="O358" s="283"/>
    </row>
    <row r="359" spans="1:15" x14ac:dyDescent="0.3">
      <c r="A359" s="7" t="s">
        <v>941</v>
      </c>
      <c r="B359" s="7" t="s">
        <v>5564</v>
      </c>
      <c r="C359" s="7" t="s">
        <v>1416</v>
      </c>
      <c r="D359" s="288" t="s">
        <v>205</v>
      </c>
      <c r="E359" s="276" t="s">
        <v>1601</v>
      </c>
      <c r="F359" s="6" t="s">
        <v>1772</v>
      </c>
      <c r="G359" s="6" t="s">
        <v>5563</v>
      </c>
      <c r="H359" s="6" t="s">
        <v>68</v>
      </c>
      <c r="I359" s="6" t="s">
        <v>5560</v>
      </c>
      <c r="J359" s="7" t="s">
        <v>942</v>
      </c>
      <c r="K359" s="6" t="s">
        <v>2064</v>
      </c>
      <c r="L359" s="7" t="s">
        <v>326</v>
      </c>
      <c r="M359" s="6" t="s">
        <v>5680</v>
      </c>
      <c r="N359" s="277" t="s">
        <v>6040</v>
      </c>
      <c r="O359" s="283"/>
    </row>
    <row r="360" spans="1:15" x14ac:dyDescent="0.3">
      <c r="A360" s="7" t="s">
        <v>941</v>
      </c>
      <c r="B360" s="7" t="s">
        <v>5606</v>
      </c>
      <c r="C360" s="7" t="s">
        <v>1416</v>
      </c>
      <c r="D360" s="288" t="s">
        <v>212</v>
      </c>
      <c r="E360" s="276" t="s">
        <v>721</v>
      </c>
      <c r="F360" s="6" t="s">
        <v>1775</v>
      </c>
      <c r="G360" s="6" t="s">
        <v>5605</v>
      </c>
      <c r="H360" s="6" t="s">
        <v>68</v>
      </c>
      <c r="I360" s="6" t="s">
        <v>5607</v>
      </c>
      <c r="J360" s="7" t="s">
        <v>4177</v>
      </c>
      <c r="K360" s="6" t="s">
        <v>2064</v>
      </c>
      <c r="L360" s="7" t="s">
        <v>326</v>
      </c>
      <c r="M360" s="6" t="s">
        <v>5688</v>
      </c>
      <c r="N360" s="277" t="s">
        <v>6040</v>
      </c>
      <c r="O360" s="283"/>
    </row>
    <row r="361" spans="1:15" x14ac:dyDescent="0.3">
      <c r="A361" s="7" t="s">
        <v>941</v>
      </c>
      <c r="B361" s="7" t="s">
        <v>5609</v>
      </c>
      <c r="C361" s="7" t="s">
        <v>1416</v>
      </c>
      <c r="D361" s="288" t="s">
        <v>205</v>
      </c>
      <c r="E361" s="276" t="s">
        <v>1601</v>
      </c>
      <c r="F361" s="6" t="s">
        <v>1775</v>
      </c>
      <c r="G361" s="6" t="s">
        <v>5608</v>
      </c>
      <c r="H361" s="6" t="s">
        <v>68</v>
      </c>
      <c r="I361" s="6" t="s">
        <v>5607</v>
      </c>
      <c r="J361" s="7" t="s">
        <v>942</v>
      </c>
      <c r="K361" s="6" t="s">
        <v>2064</v>
      </c>
      <c r="L361" s="7" t="s">
        <v>326</v>
      </c>
      <c r="M361" s="6" t="s">
        <v>5688</v>
      </c>
      <c r="N361" s="277" t="s">
        <v>6040</v>
      </c>
      <c r="O361" s="283"/>
    </row>
    <row r="362" spans="1:15" x14ac:dyDescent="0.3">
      <c r="A362" s="7" t="s">
        <v>941</v>
      </c>
      <c r="B362" s="7" t="s">
        <v>5576</v>
      </c>
      <c r="C362" s="7" t="s">
        <v>5675</v>
      </c>
      <c r="D362" s="288" t="s">
        <v>212</v>
      </c>
      <c r="E362" s="276" t="s">
        <v>721</v>
      </c>
      <c r="F362" s="6" t="s">
        <v>1775</v>
      </c>
      <c r="G362" s="6" t="s">
        <v>5575</v>
      </c>
      <c r="H362" s="6" t="s">
        <v>68</v>
      </c>
      <c r="I362" s="6" t="s">
        <v>5577</v>
      </c>
      <c r="J362" s="7" t="s">
        <v>4177</v>
      </c>
      <c r="K362" s="6" t="s">
        <v>2064</v>
      </c>
      <c r="L362" s="7" t="s">
        <v>326</v>
      </c>
      <c r="M362" s="6" t="s">
        <v>1263</v>
      </c>
      <c r="N362" s="277" t="s">
        <v>6040</v>
      </c>
      <c r="O362" s="283"/>
    </row>
    <row r="363" spans="1:15" x14ac:dyDescent="0.3">
      <c r="A363" s="7" t="s">
        <v>941</v>
      </c>
      <c r="B363" s="7" t="s">
        <v>5579</v>
      </c>
      <c r="C363" s="7" t="s">
        <v>5675</v>
      </c>
      <c r="D363" s="288" t="s">
        <v>205</v>
      </c>
      <c r="E363" s="276" t="s">
        <v>1601</v>
      </c>
      <c r="F363" s="6" t="s">
        <v>1775</v>
      </c>
      <c r="G363" s="6" t="s">
        <v>5578</v>
      </c>
      <c r="H363" s="6" t="s">
        <v>68</v>
      </c>
      <c r="I363" s="6" t="s">
        <v>5577</v>
      </c>
      <c r="J363" s="7" t="s">
        <v>942</v>
      </c>
      <c r="K363" s="6" t="s">
        <v>2064</v>
      </c>
      <c r="L363" s="7" t="s">
        <v>326</v>
      </c>
      <c r="M363" s="6" t="s">
        <v>1263</v>
      </c>
      <c r="N363" s="277" t="s">
        <v>6040</v>
      </c>
      <c r="O363" s="283"/>
    </row>
    <row r="364" spans="1:15" x14ac:dyDescent="0.3">
      <c r="A364" s="7" t="s">
        <v>941</v>
      </c>
      <c r="B364" s="7" t="s">
        <v>5522</v>
      </c>
      <c r="C364" s="7" t="s">
        <v>1416</v>
      </c>
      <c r="D364" s="288" t="s">
        <v>205</v>
      </c>
      <c r="E364" s="276" t="s">
        <v>2016</v>
      </c>
      <c r="F364" s="6" t="s">
        <v>1770</v>
      </c>
      <c r="G364" s="6" t="s">
        <v>5521</v>
      </c>
      <c r="H364" s="6" t="s">
        <v>68</v>
      </c>
      <c r="I364" s="6" t="s">
        <v>5523</v>
      </c>
      <c r="J364" s="7" t="s">
        <v>942</v>
      </c>
      <c r="K364" s="6" t="s">
        <v>2064</v>
      </c>
      <c r="L364" s="7" t="s">
        <v>326</v>
      </c>
      <c r="M364" s="6" t="s">
        <v>508</v>
      </c>
      <c r="N364" s="277" t="s">
        <v>6040</v>
      </c>
      <c r="O364" s="283"/>
    </row>
    <row r="365" spans="1:15" x14ac:dyDescent="0.3">
      <c r="A365" s="7" t="s">
        <v>941</v>
      </c>
      <c r="B365" s="7" t="s">
        <v>5584</v>
      </c>
      <c r="C365" s="7" t="s">
        <v>5675</v>
      </c>
      <c r="D365" s="288" t="s">
        <v>212</v>
      </c>
      <c r="E365" s="276" t="s">
        <v>721</v>
      </c>
      <c r="F365" s="6" t="s">
        <v>1775</v>
      </c>
      <c r="G365" s="6" t="s">
        <v>5583</v>
      </c>
      <c r="H365" s="6" t="s">
        <v>68</v>
      </c>
      <c r="I365" s="6" t="s">
        <v>5585</v>
      </c>
      <c r="J365" s="7" t="s">
        <v>4177</v>
      </c>
      <c r="K365" s="6" t="s">
        <v>2064</v>
      </c>
      <c r="L365" s="7" t="s">
        <v>326</v>
      </c>
      <c r="M365" s="6" t="s">
        <v>5688</v>
      </c>
      <c r="N365" s="277" t="s">
        <v>6040</v>
      </c>
      <c r="O365" s="283"/>
    </row>
    <row r="366" spans="1:15" x14ac:dyDescent="0.3">
      <c r="A366" s="7" t="s">
        <v>941</v>
      </c>
      <c r="B366" s="7" t="s">
        <v>5587</v>
      </c>
      <c r="C366" s="7" t="s">
        <v>5675</v>
      </c>
      <c r="D366" s="288" t="s">
        <v>205</v>
      </c>
      <c r="E366" s="276" t="s">
        <v>1601</v>
      </c>
      <c r="F366" s="6" t="s">
        <v>1775</v>
      </c>
      <c r="G366" s="6" t="s">
        <v>5586</v>
      </c>
      <c r="H366" s="6" t="s">
        <v>68</v>
      </c>
      <c r="I366" s="6" t="s">
        <v>5585</v>
      </c>
      <c r="J366" s="7" t="s">
        <v>942</v>
      </c>
      <c r="K366" s="6" t="s">
        <v>2064</v>
      </c>
      <c r="L366" s="7" t="s">
        <v>326</v>
      </c>
      <c r="M366" s="6" t="s">
        <v>5688</v>
      </c>
      <c r="N366" s="277" t="s">
        <v>6040</v>
      </c>
      <c r="O366" s="283"/>
    </row>
    <row r="367" spans="1:15" x14ac:dyDescent="0.3">
      <c r="A367" s="7" t="s">
        <v>941</v>
      </c>
      <c r="B367" s="7" t="s">
        <v>5594</v>
      </c>
      <c r="C367" s="7" t="s">
        <v>1416</v>
      </c>
      <c r="D367" s="288" t="s">
        <v>212</v>
      </c>
      <c r="E367" s="276" t="s">
        <v>721</v>
      </c>
      <c r="F367" s="6" t="s">
        <v>1775</v>
      </c>
      <c r="G367" s="6" t="s">
        <v>5593</v>
      </c>
      <c r="H367" s="6" t="s">
        <v>68</v>
      </c>
      <c r="I367" s="6" t="s">
        <v>5595</v>
      </c>
      <c r="J367" s="7" t="s">
        <v>4177</v>
      </c>
      <c r="K367" s="6" t="s">
        <v>2064</v>
      </c>
      <c r="L367" s="7" t="s">
        <v>326</v>
      </c>
      <c r="M367" s="6" t="s">
        <v>5711</v>
      </c>
      <c r="N367" s="277" t="s">
        <v>6040</v>
      </c>
      <c r="O367" s="283"/>
    </row>
    <row r="368" spans="1:15" x14ac:dyDescent="0.3">
      <c r="A368" s="7" t="s">
        <v>941</v>
      </c>
      <c r="B368" s="7" t="s">
        <v>5597</v>
      </c>
      <c r="C368" s="7" t="s">
        <v>1416</v>
      </c>
      <c r="D368" s="288" t="s">
        <v>205</v>
      </c>
      <c r="E368" s="276" t="s">
        <v>1601</v>
      </c>
      <c r="F368" s="6" t="s">
        <v>1775</v>
      </c>
      <c r="G368" s="6" t="s">
        <v>5596</v>
      </c>
      <c r="H368" s="6" t="s">
        <v>68</v>
      </c>
      <c r="I368" s="6" t="s">
        <v>5598</v>
      </c>
      <c r="J368" s="7" t="s">
        <v>942</v>
      </c>
      <c r="K368" s="6" t="s">
        <v>2064</v>
      </c>
      <c r="L368" s="7" t="s">
        <v>326</v>
      </c>
      <c r="M368" s="6" t="s">
        <v>5711</v>
      </c>
      <c r="N368" s="277" t="s">
        <v>6040</v>
      </c>
      <c r="O368" s="283"/>
    </row>
    <row r="369" spans="1:15" x14ac:dyDescent="0.3">
      <c r="A369" s="7" t="s">
        <v>941</v>
      </c>
      <c r="B369" s="7" t="s">
        <v>5589</v>
      </c>
      <c r="C369" s="7" t="s">
        <v>5675</v>
      </c>
      <c r="D369" s="288" t="s">
        <v>212</v>
      </c>
      <c r="E369" s="276" t="s">
        <v>721</v>
      </c>
      <c r="F369" s="6" t="s">
        <v>1775</v>
      </c>
      <c r="G369" s="6" t="s">
        <v>5588</v>
      </c>
      <c r="H369" s="6" t="s">
        <v>68</v>
      </c>
      <c r="I369" s="6" t="s">
        <v>5590</v>
      </c>
      <c r="J369" s="7" t="s">
        <v>4177</v>
      </c>
      <c r="K369" s="6" t="s">
        <v>2064</v>
      </c>
      <c r="L369" s="7" t="s">
        <v>326</v>
      </c>
      <c r="M369" s="6" t="s">
        <v>5712</v>
      </c>
      <c r="N369" s="277" t="s">
        <v>6040</v>
      </c>
      <c r="O369" s="283"/>
    </row>
    <row r="370" spans="1:15" x14ac:dyDescent="0.3">
      <c r="A370" s="7" t="s">
        <v>941</v>
      </c>
      <c r="B370" s="7" t="s">
        <v>5592</v>
      </c>
      <c r="C370" s="7" t="s">
        <v>5675</v>
      </c>
      <c r="D370" s="288" t="s">
        <v>205</v>
      </c>
      <c r="E370" s="276" t="s">
        <v>1601</v>
      </c>
      <c r="F370" s="6" t="s">
        <v>1775</v>
      </c>
      <c r="G370" s="6" t="s">
        <v>5591</v>
      </c>
      <c r="H370" s="6" t="s">
        <v>68</v>
      </c>
      <c r="I370" s="6" t="s">
        <v>5590</v>
      </c>
      <c r="J370" s="287" t="s">
        <v>942</v>
      </c>
      <c r="K370" s="6" t="s">
        <v>2064</v>
      </c>
      <c r="L370" s="7" t="s">
        <v>326</v>
      </c>
      <c r="M370" s="6" t="s">
        <v>5712</v>
      </c>
      <c r="N370" s="277" t="s">
        <v>6040</v>
      </c>
      <c r="O370" s="283" t="s">
        <v>5746</v>
      </c>
    </row>
    <row r="371" spans="1:15" x14ac:dyDescent="0.3">
      <c r="A371" s="7" t="s">
        <v>941</v>
      </c>
      <c r="B371" s="7" t="s">
        <v>5613</v>
      </c>
      <c r="C371" s="7" t="s">
        <v>5675</v>
      </c>
      <c r="D371" s="288" t="s">
        <v>205</v>
      </c>
      <c r="E371" s="276" t="s">
        <v>1601</v>
      </c>
      <c r="F371" s="6" t="s">
        <v>1775</v>
      </c>
      <c r="G371" s="6" t="s">
        <v>5612</v>
      </c>
      <c r="H371" s="6" t="s">
        <v>68</v>
      </c>
      <c r="I371" s="6" t="s">
        <v>5604</v>
      </c>
      <c r="J371" s="7" t="s">
        <v>942</v>
      </c>
      <c r="K371" s="6" t="s">
        <v>2064</v>
      </c>
      <c r="L371" s="7" t="s">
        <v>326</v>
      </c>
      <c r="M371" s="6" t="s">
        <v>5688</v>
      </c>
      <c r="N371" s="277" t="s">
        <v>6040</v>
      </c>
      <c r="O371" s="283"/>
    </row>
    <row r="372" spans="1:15" x14ac:dyDescent="0.3">
      <c r="A372" s="7" t="s">
        <v>941</v>
      </c>
      <c r="B372" s="7" t="s">
        <v>5632</v>
      </c>
      <c r="C372" s="7" t="s">
        <v>5675</v>
      </c>
      <c r="D372" s="288" t="s">
        <v>212</v>
      </c>
      <c r="E372" s="276" t="s">
        <v>721</v>
      </c>
      <c r="F372" s="6" t="s">
        <v>1778</v>
      </c>
      <c r="G372" s="6" t="s">
        <v>5631</v>
      </c>
      <c r="H372" s="6" t="s">
        <v>68</v>
      </c>
      <c r="I372" s="6" t="s">
        <v>5633</v>
      </c>
      <c r="J372" s="7" t="s">
        <v>4177</v>
      </c>
      <c r="K372" s="6" t="s">
        <v>2064</v>
      </c>
      <c r="L372" s="7" t="s">
        <v>326</v>
      </c>
      <c r="M372" s="6" t="s">
        <v>1275</v>
      </c>
      <c r="N372" s="277" t="s">
        <v>6040</v>
      </c>
      <c r="O372" s="283"/>
    </row>
    <row r="373" spans="1:15" x14ac:dyDescent="0.3">
      <c r="A373" s="7" t="s">
        <v>941</v>
      </c>
      <c r="B373" s="7" t="s">
        <v>5532</v>
      </c>
      <c r="C373" s="7" t="s">
        <v>5675</v>
      </c>
      <c r="D373" s="288" t="s">
        <v>205</v>
      </c>
      <c r="E373" s="276" t="s">
        <v>944</v>
      </c>
      <c r="F373" s="6" t="s">
        <v>1770</v>
      </c>
      <c r="G373" s="6" t="s">
        <v>5531</v>
      </c>
      <c r="H373" s="6" t="s">
        <v>68</v>
      </c>
      <c r="I373" s="6" t="s">
        <v>5533</v>
      </c>
      <c r="J373" s="7" t="s">
        <v>942</v>
      </c>
      <c r="K373" s="6" t="s">
        <v>2064</v>
      </c>
      <c r="L373" s="7" t="s">
        <v>326</v>
      </c>
      <c r="M373" s="6" t="s">
        <v>508</v>
      </c>
      <c r="N373" s="277" t="s">
        <v>6040</v>
      </c>
      <c r="O373" s="283"/>
    </row>
    <row r="374" spans="1:15" x14ac:dyDescent="0.3">
      <c r="A374" s="7" t="s">
        <v>941</v>
      </c>
      <c r="B374" s="7" t="s">
        <v>943</v>
      </c>
      <c r="C374" s="7" t="s">
        <v>5675</v>
      </c>
      <c r="D374" s="288" t="s">
        <v>205</v>
      </c>
      <c r="E374" s="276" t="s">
        <v>944</v>
      </c>
      <c r="F374" s="6" t="s">
        <v>938</v>
      </c>
      <c r="G374" s="6" t="s">
        <v>5675</v>
      </c>
      <c r="H374" s="6" t="s">
        <v>490</v>
      </c>
      <c r="I374" s="6" t="s">
        <v>939</v>
      </c>
      <c r="J374" s="7" t="s">
        <v>942</v>
      </c>
      <c r="K374" s="6" t="s">
        <v>5675</v>
      </c>
      <c r="L374" s="7" t="s">
        <v>326</v>
      </c>
      <c r="M374" s="289" t="s">
        <v>5709</v>
      </c>
      <c r="N374" s="277" t="s">
        <v>6040</v>
      </c>
      <c r="O374" s="283"/>
    </row>
    <row r="375" spans="1:15" x14ac:dyDescent="0.3">
      <c r="A375" s="7" t="s">
        <v>5300</v>
      </c>
      <c r="B375" s="7" t="s">
        <v>5176</v>
      </c>
      <c r="C375" s="7" t="s">
        <v>1416</v>
      </c>
      <c r="D375" s="288" t="s">
        <v>212</v>
      </c>
      <c r="E375" s="276" t="s">
        <v>721</v>
      </c>
      <c r="F375" s="6" t="s">
        <v>1778</v>
      </c>
      <c r="G375" s="6" t="s">
        <v>5639</v>
      </c>
      <c r="H375" s="6" t="s">
        <v>68</v>
      </c>
      <c r="I375" s="6" t="s">
        <v>5640</v>
      </c>
      <c r="J375" s="7" t="s">
        <v>3841</v>
      </c>
      <c r="K375" s="6" t="s">
        <v>2064</v>
      </c>
      <c r="L375" s="7" t="s">
        <v>326</v>
      </c>
      <c r="M375" s="6" t="s">
        <v>1275</v>
      </c>
      <c r="N375" s="277" t="s">
        <v>6040</v>
      </c>
      <c r="O375" s="283"/>
    </row>
    <row r="376" spans="1:15" x14ac:dyDescent="0.3">
      <c r="A376" s="7" t="s">
        <v>5300</v>
      </c>
      <c r="B376" s="7" t="s">
        <v>4135</v>
      </c>
      <c r="C376" s="7" t="s">
        <v>1416</v>
      </c>
      <c r="D376" s="288" t="s">
        <v>205</v>
      </c>
      <c r="E376" s="276" t="s">
        <v>1601</v>
      </c>
      <c r="F376" s="6" t="s">
        <v>1778</v>
      </c>
      <c r="G376" s="6" t="s">
        <v>5641</v>
      </c>
      <c r="H376" s="6" t="s">
        <v>68</v>
      </c>
      <c r="I376" s="6" t="s">
        <v>5640</v>
      </c>
      <c r="J376" s="7" t="s">
        <v>2506</v>
      </c>
      <c r="K376" s="6" t="s">
        <v>2064</v>
      </c>
      <c r="L376" s="7" t="s">
        <v>326</v>
      </c>
      <c r="M376" s="6" t="s">
        <v>1275</v>
      </c>
      <c r="N376" s="277" t="s">
        <v>6040</v>
      </c>
      <c r="O376" s="283"/>
    </row>
    <row r="377" spans="1:15" x14ac:dyDescent="0.3">
      <c r="A377" s="7" t="s">
        <v>5300</v>
      </c>
      <c r="B377" s="7" t="s">
        <v>5377</v>
      </c>
      <c r="C377" s="7" t="s">
        <v>1416</v>
      </c>
      <c r="D377" s="288" t="s">
        <v>205</v>
      </c>
      <c r="E377" s="276" t="s">
        <v>721</v>
      </c>
      <c r="F377" s="6" t="s">
        <v>1738</v>
      </c>
      <c r="G377" s="6" t="s">
        <v>5376</v>
      </c>
      <c r="H377" s="6" t="s">
        <v>68</v>
      </c>
      <c r="I377" s="6" t="s">
        <v>5378</v>
      </c>
      <c r="J377" s="7" t="s">
        <v>2506</v>
      </c>
      <c r="K377" s="6" t="s">
        <v>2064</v>
      </c>
      <c r="L377" s="7" t="s">
        <v>326</v>
      </c>
      <c r="M377" s="6" t="s">
        <v>1236</v>
      </c>
      <c r="N377" s="277" t="s">
        <v>6040</v>
      </c>
      <c r="O377" s="283"/>
    </row>
    <row r="378" spans="1:15" x14ac:dyDescent="0.3">
      <c r="A378" s="7" t="s">
        <v>5300</v>
      </c>
      <c r="B378" s="7" t="s">
        <v>5566</v>
      </c>
      <c r="C378" s="7" t="s">
        <v>18</v>
      </c>
      <c r="D378" s="288" t="s">
        <v>212</v>
      </c>
      <c r="E378" s="276" t="s">
        <v>721</v>
      </c>
      <c r="F378" s="6" t="s">
        <v>1772</v>
      </c>
      <c r="G378" s="6" t="s">
        <v>5565</v>
      </c>
      <c r="H378" s="6" t="s">
        <v>68</v>
      </c>
      <c r="I378" s="6" t="s">
        <v>5567</v>
      </c>
      <c r="J378" s="7" t="s">
        <v>3841</v>
      </c>
      <c r="K378" s="6" t="s">
        <v>2064</v>
      </c>
      <c r="L378" s="7" t="s">
        <v>326</v>
      </c>
      <c r="M378" s="6" t="s">
        <v>5714</v>
      </c>
      <c r="N378" s="277" t="s">
        <v>6040</v>
      </c>
      <c r="O378" s="283"/>
    </row>
    <row r="379" spans="1:15" x14ac:dyDescent="0.3">
      <c r="A379" s="7" t="s">
        <v>5300</v>
      </c>
      <c r="B379" s="7" t="s">
        <v>5569</v>
      </c>
      <c r="C379" s="7" t="s">
        <v>18</v>
      </c>
      <c r="D379" s="288" t="s">
        <v>205</v>
      </c>
      <c r="E379" s="276" t="s">
        <v>1601</v>
      </c>
      <c r="F379" s="6" t="s">
        <v>1772</v>
      </c>
      <c r="G379" s="6" t="s">
        <v>5568</v>
      </c>
      <c r="H379" s="6" t="s">
        <v>68</v>
      </c>
      <c r="I379" s="6" t="s">
        <v>5567</v>
      </c>
      <c r="J379" s="7" t="s">
        <v>2506</v>
      </c>
      <c r="K379" s="6" t="s">
        <v>2064</v>
      </c>
      <c r="L379" s="7" t="s">
        <v>326</v>
      </c>
      <c r="M379" s="6" t="s">
        <v>5714</v>
      </c>
      <c r="N379" s="277" t="s">
        <v>6040</v>
      </c>
      <c r="O379" s="283"/>
    </row>
    <row r="380" spans="1:15" x14ac:dyDescent="0.3">
      <c r="A380" s="7" t="s">
        <v>5300</v>
      </c>
      <c r="B380" s="7" t="s">
        <v>5301</v>
      </c>
      <c r="C380" s="7" t="s">
        <v>1416</v>
      </c>
      <c r="D380" s="288" t="s">
        <v>205</v>
      </c>
      <c r="E380" s="276" t="s">
        <v>721</v>
      </c>
      <c r="F380" s="6" t="s">
        <v>1732</v>
      </c>
      <c r="G380" s="6" t="s">
        <v>5299</v>
      </c>
      <c r="H380" s="6" t="s">
        <v>68</v>
      </c>
      <c r="I380" s="6" t="s">
        <v>5302</v>
      </c>
      <c r="J380" s="7" t="s">
        <v>2506</v>
      </c>
      <c r="K380" s="6" t="s">
        <v>2064</v>
      </c>
      <c r="L380" s="7" t="s">
        <v>326</v>
      </c>
      <c r="M380" s="6" t="s">
        <v>268</v>
      </c>
      <c r="N380" s="277" t="s">
        <v>6040</v>
      </c>
      <c r="O380" s="283"/>
    </row>
    <row r="381" spans="1:15" x14ac:dyDescent="0.3">
      <c r="A381" s="7" t="s">
        <v>5300</v>
      </c>
      <c r="B381" s="7" t="s">
        <v>5514</v>
      </c>
      <c r="C381" s="7" t="s">
        <v>5675</v>
      </c>
      <c r="D381" s="288" t="s">
        <v>205</v>
      </c>
      <c r="E381" s="276" t="s">
        <v>721</v>
      </c>
      <c r="F381" s="6" t="s">
        <v>1770</v>
      </c>
      <c r="G381" s="6" t="s">
        <v>5513</v>
      </c>
      <c r="H381" s="6" t="s">
        <v>68</v>
      </c>
      <c r="I381" s="6" t="s">
        <v>5515</v>
      </c>
      <c r="J381" s="7" t="s">
        <v>2506</v>
      </c>
      <c r="K381" s="6" t="s">
        <v>2064</v>
      </c>
      <c r="L381" s="7" t="s">
        <v>326</v>
      </c>
      <c r="M381" s="6" t="s">
        <v>508</v>
      </c>
      <c r="N381" s="277" t="s">
        <v>6040</v>
      </c>
      <c r="O381" s="283"/>
    </row>
    <row r="382" spans="1:15" x14ac:dyDescent="0.3">
      <c r="A382" s="7" t="s">
        <v>5300</v>
      </c>
      <c r="B382" s="7" t="s">
        <v>5469</v>
      </c>
      <c r="C382" s="7" t="s">
        <v>1416</v>
      </c>
      <c r="D382" s="288" t="s">
        <v>205</v>
      </c>
      <c r="E382" s="276" t="s">
        <v>721</v>
      </c>
      <c r="F382" s="6" t="s">
        <v>1753</v>
      </c>
      <c r="G382" s="6" t="s">
        <v>5468</v>
      </c>
      <c r="H382" s="6" t="s">
        <v>68</v>
      </c>
      <c r="I382" s="6" t="s">
        <v>5470</v>
      </c>
      <c r="J382" s="7" t="s">
        <v>2506</v>
      </c>
      <c r="K382" s="6" t="s">
        <v>2064</v>
      </c>
      <c r="L382" s="7" t="s">
        <v>326</v>
      </c>
      <c r="M382" s="6" t="s">
        <v>5702</v>
      </c>
      <c r="N382" s="277" t="s">
        <v>6040</v>
      </c>
      <c r="O382" s="283"/>
    </row>
    <row r="383" spans="1:15" x14ac:dyDescent="0.3">
      <c r="A383" s="7" t="s">
        <v>5300</v>
      </c>
      <c r="B383" s="7" t="s">
        <v>5475</v>
      </c>
      <c r="C383" s="7" t="s">
        <v>1416</v>
      </c>
      <c r="D383" s="288" t="s">
        <v>205</v>
      </c>
      <c r="E383" s="276" t="s">
        <v>944</v>
      </c>
      <c r="F383" s="6" t="s">
        <v>1753</v>
      </c>
      <c r="G383" s="6" t="s">
        <v>5474</v>
      </c>
      <c r="H383" s="6" t="s">
        <v>68</v>
      </c>
      <c r="I383" s="6" t="s">
        <v>5476</v>
      </c>
      <c r="J383" s="7" t="s">
        <v>2506</v>
      </c>
      <c r="K383" s="6" t="s">
        <v>2064</v>
      </c>
      <c r="L383" s="7" t="s">
        <v>326</v>
      </c>
      <c r="M383" s="6" t="s">
        <v>5702</v>
      </c>
      <c r="N383" s="277" t="s">
        <v>6040</v>
      </c>
      <c r="O383" s="283"/>
    </row>
    <row r="384" spans="1:15" x14ac:dyDescent="0.3">
      <c r="A384" s="7" t="s">
        <v>1414</v>
      </c>
      <c r="B384" s="7" t="s">
        <v>4915</v>
      </c>
      <c r="C384" s="7" t="s">
        <v>17</v>
      </c>
      <c r="D384" s="288" t="s">
        <v>205</v>
      </c>
      <c r="E384" s="276" t="s">
        <v>721</v>
      </c>
      <c r="F384" s="6" t="s">
        <v>1667</v>
      </c>
      <c r="G384" s="6" t="s">
        <v>4914</v>
      </c>
      <c r="H384" s="6" t="s">
        <v>68</v>
      </c>
      <c r="I384" s="6" t="s">
        <v>4916</v>
      </c>
      <c r="J384" s="7" t="s">
        <v>719</v>
      </c>
      <c r="K384" s="6" t="s">
        <v>2064</v>
      </c>
      <c r="L384" s="7" t="s">
        <v>539</v>
      </c>
      <c r="M384" s="6" t="s">
        <v>268</v>
      </c>
      <c r="N384" s="277" t="s">
        <v>6040</v>
      </c>
      <c r="O384" s="283"/>
    </row>
    <row r="385" spans="1:15" x14ac:dyDescent="0.3">
      <c r="A385" s="7" t="s">
        <v>1414</v>
      </c>
      <c r="B385" s="7" t="s">
        <v>5005</v>
      </c>
      <c r="C385" s="7" t="s">
        <v>17</v>
      </c>
      <c r="D385" s="288" t="s">
        <v>205</v>
      </c>
      <c r="E385" s="276" t="s">
        <v>721</v>
      </c>
      <c r="F385" s="6" t="s">
        <v>1672</v>
      </c>
      <c r="G385" s="6" t="s">
        <v>5004</v>
      </c>
      <c r="H385" s="6" t="s">
        <v>68</v>
      </c>
      <c r="I385" s="6" t="s">
        <v>5006</v>
      </c>
      <c r="J385" s="7" t="s">
        <v>719</v>
      </c>
      <c r="K385" s="6" t="s">
        <v>2064</v>
      </c>
      <c r="L385" s="7" t="s">
        <v>539</v>
      </c>
      <c r="M385" s="6" t="s">
        <v>268</v>
      </c>
      <c r="N385" s="277" t="s">
        <v>6040</v>
      </c>
      <c r="O385" s="283"/>
    </row>
    <row r="386" spans="1:15" x14ac:dyDescent="0.3">
      <c r="A386" s="7" t="s">
        <v>1414</v>
      </c>
      <c r="B386" s="7" t="s">
        <v>5045</v>
      </c>
      <c r="C386" s="7" t="s">
        <v>1416</v>
      </c>
      <c r="D386" s="288" t="s">
        <v>205</v>
      </c>
      <c r="E386" s="276" t="s">
        <v>721</v>
      </c>
      <c r="F386" s="6" t="s">
        <v>1674</v>
      </c>
      <c r="G386" s="6" t="s">
        <v>5044</v>
      </c>
      <c r="H386" s="6" t="s">
        <v>68</v>
      </c>
      <c r="I386" s="6" t="s">
        <v>5046</v>
      </c>
      <c r="J386" s="7" t="s">
        <v>719</v>
      </c>
      <c r="K386" s="6" t="s">
        <v>2064</v>
      </c>
      <c r="L386" s="7" t="s">
        <v>539</v>
      </c>
      <c r="M386" s="6" t="s">
        <v>508</v>
      </c>
      <c r="N386" s="277" t="s">
        <v>6040</v>
      </c>
      <c r="O386" s="283"/>
    </row>
    <row r="387" spans="1:15" x14ac:dyDescent="0.3">
      <c r="A387" s="7" t="s">
        <v>1414</v>
      </c>
      <c r="B387" s="7" t="s">
        <v>5042</v>
      </c>
      <c r="C387" s="7" t="s">
        <v>5675</v>
      </c>
      <c r="D387" s="288" t="s">
        <v>205</v>
      </c>
      <c r="E387" s="276" t="s">
        <v>721</v>
      </c>
      <c r="F387" s="6" t="s">
        <v>1674</v>
      </c>
      <c r="G387" s="6" t="s">
        <v>5041</v>
      </c>
      <c r="H387" s="6" t="s">
        <v>68</v>
      </c>
      <c r="I387" s="6" t="s">
        <v>5043</v>
      </c>
      <c r="J387" s="7" t="s">
        <v>719</v>
      </c>
      <c r="K387" s="6" t="s">
        <v>2064</v>
      </c>
      <c r="L387" s="7" t="s">
        <v>539</v>
      </c>
      <c r="M387" s="6" t="s">
        <v>508</v>
      </c>
      <c r="N387" s="277" t="s">
        <v>6040</v>
      </c>
      <c r="O387" s="283"/>
    </row>
    <row r="388" spans="1:15" x14ac:dyDescent="0.3">
      <c r="A388" s="7" t="s">
        <v>1414</v>
      </c>
      <c r="B388" s="7" t="s">
        <v>4947</v>
      </c>
      <c r="C388" s="7" t="s">
        <v>1416</v>
      </c>
      <c r="D388" s="288" t="s">
        <v>205</v>
      </c>
      <c r="E388" s="276" t="s">
        <v>721</v>
      </c>
      <c r="F388" s="6" t="s">
        <v>1670</v>
      </c>
      <c r="G388" s="6" t="s">
        <v>4946</v>
      </c>
      <c r="H388" s="6" t="s">
        <v>68</v>
      </c>
      <c r="I388" s="6" t="s">
        <v>4948</v>
      </c>
      <c r="J388" s="7" t="s">
        <v>719</v>
      </c>
      <c r="K388" s="6" t="s">
        <v>2064</v>
      </c>
      <c r="L388" s="7" t="s">
        <v>539</v>
      </c>
      <c r="M388" s="6" t="s">
        <v>268</v>
      </c>
      <c r="N388" s="277" t="s">
        <v>6040</v>
      </c>
      <c r="O388" s="283"/>
    </row>
    <row r="389" spans="1:15" x14ac:dyDescent="0.3">
      <c r="A389" s="7" t="s">
        <v>1414</v>
      </c>
      <c r="B389" s="7" t="s">
        <v>5065</v>
      </c>
      <c r="C389" s="7" t="s">
        <v>1416</v>
      </c>
      <c r="D389" s="288" t="s">
        <v>139</v>
      </c>
      <c r="E389" s="276" t="s">
        <v>721</v>
      </c>
      <c r="F389" s="6" t="s">
        <v>1682</v>
      </c>
      <c r="G389" s="6" t="s">
        <v>5064</v>
      </c>
      <c r="H389" s="6" t="s">
        <v>68</v>
      </c>
      <c r="I389" s="6" t="s">
        <v>5066</v>
      </c>
      <c r="J389" s="7" t="s">
        <v>4166</v>
      </c>
      <c r="K389" s="6" t="s">
        <v>2064</v>
      </c>
      <c r="L389" s="7" t="s">
        <v>539</v>
      </c>
      <c r="M389" s="6" t="s">
        <v>5715</v>
      </c>
      <c r="N389" s="277" t="s">
        <v>6040</v>
      </c>
      <c r="O389" s="283"/>
    </row>
    <row r="390" spans="1:15" x14ac:dyDescent="0.3">
      <c r="A390" s="7" t="s">
        <v>1414</v>
      </c>
      <c r="B390" s="7" t="s">
        <v>5068</v>
      </c>
      <c r="C390" s="7" t="s">
        <v>1416</v>
      </c>
      <c r="D390" s="288" t="s">
        <v>212</v>
      </c>
      <c r="E390" s="276" t="s">
        <v>1601</v>
      </c>
      <c r="F390" s="6" t="s">
        <v>1682</v>
      </c>
      <c r="G390" s="6" t="s">
        <v>5067</v>
      </c>
      <c r="H390" s="6" t="s">
        <v>68</v>
      </c>
      <c r="I390" s="6" t="s">
        <v>5066</v>
      </c>
      <c r="J390" s="7" t="s">
        <v>3841</v>
      </c>
      <c r="K390" s="6" t="s">
        <v>2064</v>
      </c>
      <c r="L390" s="7" t="s">
        <v>539</v>
      </c>
      <c r="M390" s="6" t="s">
        <v>5715</v>
      </c>
      <c r="N390" s="277" t="s">
        <v>6040</v>
      </c>
      <c r="O390" s="283"/>
    </row>
    <row r="391" spans="1:15" x14ac:dyDescent="0.3">
      <c r="A391" s="7" t="s">
        <v>1414</v>
      </c>
      <c r="B391" s="7" t="s">
        <v>5070</v>
      </c>
      <c r="C391" s="7" t="s">
        <v>1416</v>
      </c>
      <c r="D391" s="288" t="s">
        <v>205</v>
      </c>
      <c r="E391" s="276" t="s">
        <v>1601</v>
      </c>
      <c r="F391" s="6" t="s">
        <v>1682</v>
      </c>
      <c r="G391" s="6" t="s">
        <v>5069</v>
      </c>
      <c r="H391" s="6" t="s">
        <v>68</v>
      </c>
      <c r="I391" s="6" t="s">
        <v>5066</v>
      </c>
      <c r="J391" s="7" t="s">
        <v>719</v>
      </c>
      <c r="K391" s="6" t="s">
        <v>2064</v>
      </c>
      <c r="L391" s="7" t="s">
        <v>539</v>
      </c>
      <c r="M391" s="6" t="s">
        <v>5715</v>
      </c>
      <c r="N391" s="277" t="s">
        <v>6040</v>
      </c>
      <c r="O391" s="283"/>
    </row>
    <row r="392" spans="1:15" x14ac:dyDescent="0.3">
      <c r="A392" s="7" t="s">
        <v>1414</v>
      </c>
      <c r="B392" s="7" t="s">
        <v>5051</v>
      </c>
      <c r="C392" s="7" t="s">
        <v>1416</v>
      </c>
      <c r="D392" s="288" t="s">
        <v>205</v>
      </c>
      <c r="E392" s="276" t="s">
        <v>944</v>
      </c>
      <c r="F392" s="6" t="s">
        <v>1677</v>
      </c>
      <c r="G392" s="6" t="s">
        <v>5050</v>
      </c>
      <c r="H392" s="6" t="s">
        <v>68</v>
      </c>
      <c r="I392" s="6" t="s">
        <v>5052</v>
      </c>
      <c r="J392" s="7" t="s">
        <v>719</v>
      </c>
      <c r="K392" s="6" t="s">
        <v>2064</v>
      </c>
      <c r="L392" s="7" t="s">
        <v>539</v>
      </c>
      <c r="M392" s="6" t="s">
        <v>1089</v>
      </c>
      <c r="N392" s="277" t="s">
        <v>6040</v>
      </c>
      <c r="O392" s="283"/>
    </row>
    <row r="393" spans="1:15" x14ac:dyDescent="0.3">
      <c r="A393" s="7" t="s">
        <v>1414</v>
      </c>
      <c r="B393" s="7" t="s">
        <v>1716</v>
      </c>
      <c r="C393" s="7" t="s">
        <v>1416</v>
      </c>
      <c r="D393" s="288" t="s">
        <v>205</v>
      </c>
      <c r="E393" s="276" t="s">
        <v>944</v>
      </c>
      <c r="F393" s="6" t="s">
        <v>1714</v>
      </c>
      <c r="G393" s="6" t="s">
        <v>5675</v>
      </c>
      <c r="H393" s="6" t="s">
        <v>5081</v>
      </c>
      <c r="I393" s="6" t="s">
        <v>1710</v>
      </c>
      <c r="J393" s="7" t="s">
        <v>719</v>
      </c>
      <c r="K393" s="6" t="s">
        <v>5675</v>
      </c>
      <c r="L393" s="7" t="s">
        <v>539</v>
      </c>
      <c r="M393" s="6" t="s">
        <v>1236</v>
      </c>
      <c r="N393" s="277" t="s">
        <v>6040</v>
      </c>
      <c r="O393" s="283"/>
    </row>
    <row r="394" spans="1:15" x14ac:dyDescent="0.3">
      <c r="A394" s="7" t="s">
        <v>1414</v>
      </c>
      <c r="B394" s="7" t="s">
        <v>1415</v>
      </c>
      <c r="C394" s="7" t="s">
        <v>1416</v>
      </c>
      <c r="D394" s="288" t="s">
        <v>205</v>
      </c>
      <c r="E394" s="276" t="s">
        <v>944</v>
      </c>
      <c r="F394" s="6" t="s">
        <v>1409</v>
      </c>
      <c r="G394" s="6" t="s">
        <v>5675</v>
      </c>
      <c r="H394" s="6" t="s">
        <v>19</v>
      </c>
      <c r="I394" s="6" t="s">
        <v>1410</v>
      </c>
      <c r="J394" s="7" t="s">
        <v>719</v>
      </c>
      <c r="K394" s="6" t="s">
        <v>5675</v>
      </c>
      <c r="L394" s="7" t="s">
        <v>539</v>
      </c>
      <c r="M394" s="6" t="s">
        <v>1236</v>
      </c>
      <c r="N394" s="277" t="s">
        <v>6040</v>
      </c>
      <c r="O394" s="283"/>
    </row>
    <row r="395" spans="1:15" x14ac:dyDescent="0.3">
      <c r="A395" s="7" t="s">
        <v>1414</v>
      </c>
      <c r="B395" s="7" t="s">
        <v>1415</v>
      </c>
      <c r="C395" s="7" t="s">
        <v>17</v>
      </c>
      <c r="D395" s="288" t="s">
        <v>205</v>
      </c>
      <c r="E395" s="276" t="s">
        <v>944</v>
      </c>
      <c r="F395" s="6" t="s">
        <v>1413</v>
      </c>
      <c r="G395" s="6" t="s">
        <v>5675</v>
      </c>
      <c r="H395" s="6" t="s">
        <v>19</v>
      </c>
      <c r="I395" s="6" t="s">
        <v>1410</v>
      </c>
      <c r="J395" s="7" t="s">
        <v>719</v>
      </c>
      <c r="K395" s="6" t="s">
        <v>5675</v>
      </c>
      <c r="L395" s="7" t="s">
        <v>539</v>
      </c>
      <c r="M395" s="6" t="s">
        <v>1236</v>
      </c>
      <c r="N395" s="277" t="s">
        <v>6040</v>
      </c>
      <c r="O395" s="283"/>
    </row>
    <row r="396" spans="1:15" x14ac:dyDescent="0.3">
      <c r="A396" s="7" t="s">
        <v>1414</v>
      </c>
      <c r="B396" s="7" t="s">
        <v>1415</v>
      </c>
      <c r="C396" s="7" t="s">
        <v>18</v>
      </c>
      <c r="D396" s="288" t="s">
        <v>205</v>
      </c>
      <c r="E396" s="276" t="s">
        <v>944</v>
      </c>
      <c r="F396" s="6" t="s">
        <v>1931</v>
      </c>
      <c r="G396" s="6" t="s">
        <v>5675</v>
      </c>
      <c r="H396" s="6" t="s">
        <v>68</v>
      </c>
      <c r="I396" s="6" t="s">
        <v>1410</v>
      </c>
      <c r="J396" s="7" t="s">
        <v>719</v>
      </c>
      <c r="K396" s="6" t="s">
        <v>5675</v>
      </c>
      <c r="L396" s="7" t="s">
        <v>539</v>
      </c>
      <c r="M396" s="6" t="s">
        <v>1236</v>
      </c>
      <c r="N396" s="277" t="s">
        <v>6040</v>
      </c>
      <c r="O396" s="283"/>
    </row>
    <row r="397" spans="1:15" x14ac:dyDescent="0.3">
      <c r="A397" s="7" t="s">
        <v>1420</v>
      </c>
      <c r="B397" s="7" t="s">
        <v>4905</v>
      </c>
      <c r="C397" s="7" t="s">
        <v>25</v>
      </c>
      <c r="D397" s="288" t="s">
        <v>205</v>
      </c>
      <c r="E397" s="276" t="s">
        <v>721</v>
      </c>
      <c r="F397" s="6" t="s">
        <v>1667</v>
      </c>
      <c r="G397" s="6" t="s">
        <v>4904</v>
      </c>
      <c r="H397" s="6" t="s">
        <v>68</v>
      </c>
      <c r="I397" s="6" t="s">
        <v>4906</v>
      </c>
      <c r="J397" s="7" t="s">
        <v>719</v>
      </c>
      <c r="K397" s="6" t="s">
        <v>2064</v>
      </c>
      <c r="L397" s="7" t="s">
        <v>539</v>
      </c>
      <c r="M397" s="6" t="s">
        <v>5716</v>
      </c>
      <c r="N397" s="277" t="s">
        <v>6040</v>
      </c>
      <c r="O397" s="283"/>
    </row>
    <row r="398" spans="1:15" x14ac:dyDescent="0.3">
      <c r="A398" s="7" t="s">
        <v>1420</v>
      </c>
      <c r="B398" s="7" t="s">
        <v>3655</v>
      </c>
      <c r="C398" s="7" t="s">
        <v>5675</v>
      </c>
      <c r="D398" s="288" t="s">
        <v>205</v>
      </c>
      <c r="E398" s="276" t="s">
        <v>721</v>
      </c>
      <c r="F398" s="6" t="s">
        <v>1667</v>
      </c>
      <c r="G398" s="6" t="s">
        <v>4875</v>
      </c>
      <c r="H398" s="6" t="s">
        <v>68</v>
      </c>
      <c r="I398" s="6" t="s">
        <v>4876</v>
      </c>
      <c r="J398" s="7" t="s">
        <v>719</v>
      </c>
      <c r="K398" s="6" t="s">
        <v>2064</v>
      </c>
      <c r="L398" s="7" t="s">
        <v>539</v>
      </c>
      <c r="M398" s="6" t="s">
        <v>268</v>
      </c>
      <c r="N398" s="277" t="s">
        <v>6040</v>
      </c>
      <c r="O398" s="283"/>
    </row>
    <row r="399" spans="1:15" x14ac:dyDescent="0.3">
      <c r="A399" s="7" t="s">
        <v>1420</v>
      </c>
      <c r="B399" s="7" t="s">
        <v>1713</v>
      </c>
      <c r="C399" s="7" t="s">
        <v>17</v>
      </c>
      <c r="D399" s="288" t="s">
        <v>205</v>
      </c>
      <c r="E399" s="276" t="s">
        <v>721</v>
      </c>
      <c r="F399" s="6" t="s">
        <v>1667</v>
      </c>
      <c r="G399" s="6" t="s">
        <v>4917</v>
      </c>
      <c r="H399" s="6" t="s">
        <v>68</v>
      </c>
      <c r="I399" s="6" t="s">
        <v>4918</v>
      </c>
      <c r="J399" s="7" t="s">
        <v>719</v>
      </c>
      <c r="K399" s="6" t="s">
        <v>2064</v>
      </c>
      <c r="L399" s="7" t="s">
        <v>539</v>
      </c>
      <c r="M399" s="6" t="s">
        <v>268</v>
      </c>
      <c r="N399" s="277" t="s">
        <v>6040</v>
      </c>
      <c r="O399" s="283"/>
    </row>
    <row r="400" spans="1:15" x14ac:dyDescent="0.3">
      <c r="A400" s="7" t="s">
        <v>1420</v>
      </c>
      <c r="B400" s="7" t="s">
        <v>2200</v>
      </c>
      <c r="C400" s="7" t="s">
        <v>1416</v>
      </c>
      <c r="D400" s="288" t="s">
        <v>205</v>
      </c>
      <c r="E400" s="276" t="s">
        <v>721</v>
      </c>
      <c r="F400" s="6" t="s">
        <v>1667</v>
      </c>
      <c r="G400" s="6" t="s">
        <v>4896</v>
      </c>
      <c r="H400" s="6" t="s">
        <v>68</v>
      </c>
      <c r="I400" s="6" t="s">
        <v>4897</v>
      </c>
      <c r="J400" s="7" t="s">
        <v>719</v>
      </c>
      <c r="K400" s="6" t="s">
        <v>2064</v>
      </c>
      <c r="L400" s="7" t="s">
        <v>539</v>
      </c>
      <c r="M400" s="6" t="s">
        <v>268</v>
      </c>
      <c r="N400" s="277" t="s">
        <v>6040</v>
      </c>
      <c r="O400" s="283"/>
    </row>
    <row r="401" spans="1:15" x14ac:dyDescent="0.3">
      <c r="A401" s="7" t="s">
        <v>1420</v>
      </c>
      <c r="B401" s="7" t="s">
        <v>3849</v>
      </c>
      <c r="C401" s="7" t="s">
        <v>1416</v>
      </c>
      <c r="D401" s="288" t="s">
        <v>205</v>
      </c>
      <c r="E401" s="276" t="s">
        <v>721</v>
      </c>
      <c r="F401" s="6" t="s">
        <v>1667</v>
      </c>
      <c r="G401" s="6" t="s">
        <v>4898</v>
      </c>
      <c r="H401" s="6" t="s">
        <v>68</v>
      </c>
      <c r="I401" s="6" t="s">
        <v>4899</v>
      </c>
      <c r="J401" s="7" t="s">
        <v>719</v>
      </c>
      <c r="K401" s="6" t="s">
        <v>2064</v>
      </c>
      <c r="L401" s="7" t="s">
        <v>539</v>
      </c>
      <c r="M401" s="6" t="s">
        <v>268</v>
      </c>
      <c r="N401" s="277" t="s">
        <v>6040</v>
      </c>
      <c r="O401" s="283"/>
    </row>
    <row r="402" spans="1:15" x14ac:dyDescent="0.3">
      <c r="A402" s="7" t="s">
        <v>1420</v>
      </c>
      <c r="B402" s="7" t="s">
        <v>3153</v>
      </c>
      <c r="C402" s="7" t="s">
        <v>18</v>
      </c>
      <c r="D402" s="288" t="s">
        <v>205</v>
      </c>
      <c r="E402" s="276" t="s">
        <v>721</v>
      </c>
      <c r="F402" s="6" t="s">
        <v>1670</v>
      </c>
      <c r="G402" s="6" t="s">
        <v>4927</v>
      </c>
      <c r="H402" s="6" t="s">
        <v>68</v>
      </c>
      <c r="I402" s="6" t="s">
        <v>4913</v>
      </c>
      <c r="J402" s="7" t="s">
        <v>719</v>
      </c>
      <c r="K402" s="6" t="s">
        <v>2064</v>
      </c>
      <c r="L402" s="7" t="s">
        <v>539</v>
      </c>
      <c r="M402" s="6" t="s">
        <v>268</v>
      </c>
      <c r="N402" s="277" t="s">
        <v>6040</v>
      </c>
      <c r="O402" s="283"/>
    </row>
    <row r="403" spans="1:15" x14ac:dyDescent="0.3">
      <c r="A403" s="7" t="s">
        <v>1420</v>
      </c>
      <c r="B403" s="7" t="s">
        <v>2886</v>
      </c>
      <c r="C403" s="7" t="s">
        <v>1416</v>
      </c>
      <c r="D403" s="288" t="s">
        <v>205</v>
      </c>
      <c r="E403" s="276" t="s">
        <v>721</v>
      </c>
      <c r="F403" s="6" t="s">
        <v>1667</v>
      </c>
      <c r="G403" s="6" t="s">
        <v>4894</v>
      </c>
      <c r="H403" s="6" t="s">
        <v>68</v>
      </c>
      <c r="I403" s="6" t="s">
        <v>4895</v>
      </c>
      <c r="J403" s="7" t="s">
        <v>719</v>
      </c>
      <c r="K403" s="6" t="s">
        <v>2064</v>
      </c>
      <c r="L403" s="7" t="s">
        <v>539</v>
      </c>
      <c r="M403" s="6" t="s">
        <v>268</v>
      </c>
      <c r="N403" s="277" t="s">
        <v>6040</v>
      </c>
      <c r="O403" s="283"/>
    </row>
    <row r="404" spans="1:15" x14ac:dyDescent="0.3">
      <c r="A404" s="7" t="s">
        <v>1420</v>
      </c>
      <c r="B404" s="7" t="s">
        <v>2736</v>
      </c>
      <c r="C404" s="7" t="s">
        <v>17</v>
      </c>
      <c r="D404" s="288" t="s">
        <v>205</v>
      </c>
      <c r="E404" s="276" t="s">
        <v>721</v>
      </c>
      <c r="F404" s="6" t="s">
        <v>1670</v>
      </c>
      <c r="G404" s="6" t="s">
        <v>4975</v>
      </c>
      <c r="H404" s="6" t="s">
        <v>68</v>
      </c>
      <c r="I404" s="6" t="s">
        <v>4976</v>
      </c>
      <c r="J404" s="7" t="s">
        <v>719</v>
      </c>
      <c r="K404" s="6" t="s">
        <v>2064</v>
      </c>
      <c r="L404" s="7" t="s">
        <v>539</v>
      </c>
      <c r="M404" s="6" t="s">
        <v>268</v>
      </c>
      <c r="N404" s="277" t="s">
        <v>6040</v>
      </c>
      <c r="O404" s="283" t="s">
        <v>6285</v>
      </c>
    </row>
    <row r="405" spans="1:15" x14ac:dyDescent="0.3">
      <c r="A405" s="7" t="s">
        <v>1420</v>
      </c>
      <c r="B405" s="7" t="s">
        <v>3625</v>
      </c>
      <c r="C405" s="7" t="s">
        <v>25</v>
      </c>
      <c r="D405" s="288" t="s">
        <v>205</v>
      </c>
      <c r="E405" s="276" t="s">
        <v>721</v>
      </c>
      <c r="F405" s="6" t="s">
        <v>1672</v>
      </c>
      <c r="G405" s="6" t="s">
        <v>5007</v>
      </c>
      <c r="H405" s="6" t="s">
        <v>68</v>
      </c>
      <c r="I405" s="6" t="s">
        <v>5008</v>
      </c>
      <c r="J405" s="7" t="s">
        <v>719</v>
      </c>
      <c r="K405" s="6" t="s">
        <v>2064</v>
      </c>
      <c r="L405" s="7" t="s">
        <v>539</v>
      </c>
      <c r="M405" s="6" t="s">
        <v>5717</v>
      </c>
      <c r="N405" s="277" t="s">
        <v>6040</v>
      </c>
      <c r="O405" s="283"/>
    </row>
    <row r="406" spans="1:15" x14ac:dyDescent="0.3">
      <c r="A406" s="7" t="s">
        <v>1420</v>
      </c>
      <c r="B406" s="7" t="s">
        <v>3563</v>
      </c>
      <c r="C406" s="7" t="s">
        <v>17</v>
      </c>
      <c r="D406" s="288" t="s">
        <v>205</v>
      </c>
      <c r="E406" s="276" t="s">
        <v>721</v>
      </c>
      <c r="F406" s="6" t="s">
        <v>1670</v>
      </c>
      <c r="G406" s="6" t="s">
        <v>4969</v>
      </c>
      <c r="H406" s="6" t="s">
        <v>68</v>
      </c>
      <c r="I406" s="6" t="s">
        <v>4970</v>
      </c>
      <c r="J406" s="7" t="s">
        <v>719</v>
      </c>
      <c r="K406" s="6" t="s">
        <v>2064</v>
      </c>
      <c r="L406" s="7" t="s">
        <v>539</v>
      </c>
      <c r="M406" s="6" t="s">
        <v>268</v>
      </c>
      <c r="N406" s="277" t="s">
        <v>6040</v>
      </c>
      <c r="O406" s="283"/>
    </row>
    <row r="407" spans="1:15" x14ac:dyDescent="0.3">
      <c r="A407" s="7" t="s">
        <v>1420</v>
      </c>
      <c r="B407" s="7" t="s">
        <v>3532</v>
      </c>
      <c r="C407" s="7" t="s">
        <v>5675</v>
      </c>
      <c r="D407" s="288" t="s">
        <v>205</v>
      </c>
      <c r="E407" s="276" t="s">
        <v>721</v>
      </c>
      <c r="F407" s="6" t="s">
        <v>1670</v>
      </c>
      <c r="G407" s="6" t="s">
        <v>4928</v>
      </c>
      <c r="H407" s="6" t="s">
        <v>68</v>
      </c>
      <c r="I407" s="6" t="s">
        <v>4929</v>
      </c>
      <c r="J407" s="7" t="s">
        <v>719</v>
      </c>
      <c r="K407" s="6" t="s">
        <v>2064</v>
      </c>
      <c r="L407" s="7" t="s">
        <v>539</v>
      </c>
      <c r="M407" s="6" t="s">
        <v>268</v>
      </c>
      <c r="N407" s="277" t="s">
        <v>6040</v>
      </c>
      <c r="O407" s="283"/>
    </row>
    <row r="408" spans="1:15" x14ac:dyDescent="0.3">
      <c r="A408" s="7" t="s">
        <v>1420</v>
      </c>
      <c r="B408" s="7" t="s">
        <v>4950</v>
      </c>
      <c r="C408" s="7" t="s">
        <v>1416</v>
      </c>
      <c r="D408" s="288" t="s">
        <v>205</v>
      </c>
      <c r="E408" s="276" t="s">
        <v>721</v>
      </c>
      <c r="F408" s="6" t="s">
        <v>1670</v>
      </c>
      <c r="G408" s="6" t="s">
        <v>4949</v>
      </c>
      <c r="H408" s="6" t="s">
        <v>68</v>
      </c>
      <c r="I408" s="6" t="s">
        <v>4948</v>
      </c>
      <c r="J408" s="7" t="s">
        <v>719</v>
      </c>
      <c r="K408" s="6" t="s">
        <v>2064</v>
      </c>
      <c r="L408" s="7" t="s">
        <v>539</v>
      </c>
      <c r="M408" s="6" t="s">
        <v>268</v>
      </c>
      <c r="N408" s="277" t="s">
        <v>6040</v>
      </c>
      <c r="O408" s="283"/>
    </row>
    <row r="409" spans="1:15" x14ac:dyDescent="0.3">
      <c r="A409" s="7" t="s">
        <v>1420</v>
      </c>
      <c r="B409" s="7" t="s">
        <v>4996</v>
      </c>
      <c r="C409" s="7" t="s">
        <v>17</v>
      </c>
      <c r="D409" s="288" t="s">
        <v>205</v>
      </c>
      <c r="E409" s="276" t="s">
        <v>2016</v>
      </c>
      <c r="F409" s="6" t="s">
        <v>1670</v>
      </c>
      <c r="G409" s="6" t="s">
        <v>4995</v>
      </c>
      <c r="H409" s="6" t="s">
        <v>68</v>
      </c>
      <c r="I409" s="6" t="s">
        <v>4997</v>
      </c>
      <c r="J409" s="7" t="s">
        <v>719</v>
      </c>
      <c r="K409" s="6" t="s">
        <v>2064</v>
      </c>
      <c r="L409" s="7" t="s">
        <v>539</v>
      </c>
      <c r="M409" s="6" t="s">
        <v>268</v>
      </c>
      <c r="N409" s="277" t="s">
        <v>6040</v>
      </c>
      <c r="O409" s="283"/>
    </row>
    <row r="410" spans="1:15" x14ac:dyDescent="0.3">
      <c r="A410" s="7" t="s">
        <v>1420</v>
      </c>
      <c r="B410" s="7" t="s">
        <v>4931</v>
      </c>
      <c r="C410" s="7" t="s">
        <v>5675</v>
      </c>
      <c r="D410" s="288" t="s">
        <v>205</v>
      </c>
      <c r="E410" s="276" t="s">
        <v>721</v>
      </c>
      <c r="F410" s="6" t="s">
        <v>1670</v>
      </c>
      <c r="G410" s="6" t="s">
        <v>4930</v>
      </c>
      <c r="H410" s="6" t="s">
        <v>68</v>
      </c>
      <c r="I410" s="6" t="s">
        <v>4932</v>
      </c>
      <c r="J410" s="7" t="s">
        <v>719</v>
      </c>
      <c r="K410" s="6" t="s">
        <v>2064</v>
      </c>
      <c r="L410" s="7" t="s">
        <v>539</v>
      </c>
      <c r="M410" s="6" t="s">
        <v>268</v>
      </c>
      <c r="N410" s="277" t="s">
        <v>6040</v>
      </c>
      <c r="O410" s="283" t="s">
        <v>6285</v>
      </c>
    </row>
    <row r="411" spans="1:15" x14ac:dyDescent="0.3">
      <c r="A411" s="7" t="s">
        <v>1420</v>
      </c>
      <c r="B411" s="7" t="s">
        <v>4985</v>
      </c>
      <c r="C411" s="7" t="s">
        <v>1416</v>
      </c>
      <c r="D411" s="288" t="s">
        <v>205</v>
      </c>
      <c r="E411" s="276" t="s">
        <v>721</v>
      </c>
      <c r="F411" s="6" t="s">
        <v>1670</v>
      </c>
      <c r="G411" s="6" t="s">
        <v>4984</v>
      </c>
      <c r="H411" s="6" t="s">
        <v>68</v>
      </c>
      <c r="I411" s="6" t="s">
        <v>4986</v>
      </c>
      <c r="J411" s="7" t="s">
        <v>719</v>
      </c>
      <c r="K411" s="6" t="s">
        <v>2064</v>
      </c>
      <c r="L411" s="7" t="s">
        <v>539</v>
      </c>
      <c r="M411" s="6" t="s">
        <v>268</v>
      </c>
      <c r="N411" s="277" t="s">
        <v>6040</v>
      </c>
      <c r="O411" s="283"/>
    </row>
    <row r="412" spans="1:15" x14ac:dyDescent="0.3">
      <c r="A412" s="7" t="s">
        <v>1420</v>
      </c>
      <c r="B412" s="7" t="s">
        <v>5048</v>
      </c>
      <c r="C412" s="7" t="s">
        <v>18</v>
      </c>
      <c r="D412" s="288" t="s">
        <v>205</v>
      </c>
      <c r="E412" s="276" t="s">
        <v>721</v>
      </c>
      <c r="F412" s="6" t="s">
        <v>1674</v>
      </c>
      <c r="G412" s="6" t="s">
        <v>5047</v>
      </c>
      <c r="H412" s="6" t="s">
        <v>68</v>
      </c>
      <c r="I412" s="6" t="s">
        <v>5049</v>
      </c>
      <c r="J412" s="7" t="s">
        <v>719</v>
      </c>
      <c r="K412" s="6" t="s">
        <v>2064</v>
      </c>
      <c r="L412" s="7" t="s">
        <v>539</v>
      </c>
      <c r="M412" s="6" t="s">
        <v>508</v>
      </c>
      <c r="N412" s="277" t="s">
        <v>6040</v>
      </c>
      <c r="O412" s="283"/>
    </row>
    <row r="413" spans="1:15" x14ac:dyDescent="0.3">
      <c r="A413" s="7" t="s">
        <v>1420</v>
      </c>
      <c r="B413" s="7" t="s">
        <v>4979</v>
      </c>
      <c r="C413" s="7" t="s">
        <v>1416</v>
      </c>
      <c r="D413" s="288" t="s">
        <v>205</v>
      </c>
      <c r="E413" s="276" t="s">
        <v>721</v>
      </c>
      <c r="F413" s="6" t="s">
        <v>1670</v>
      </c>
      <c r="G413" s="6" t="s">
        <v>4977</v>
      </c>
      <c r="H413" s="6" t="s">
        <v>4978</v>
      </c>
      <c r="I413" s="6" t="s">
        <v>4980</v>
      </c>
      <c r="J413" s="7" t="s">
        <v>719</v>
      </c>
      <c r="K413" s="6" t="s">
        <v>2064</v>
      </c>
      <c r="L413" s="7" t="s">
        <v>539</v>
      </c>
      <c r="M413" s="6" t="s">
        <v>268</v>
      </c>
      <c r="N413" s="277" t="s">
        <v>6040</v>
      </c>
      <c r="O413" s="283"/>
    </row>
    <row r="414" spans="1:15" x14ac:dyDescent="0.3">
      <c r="A414" s="7" t="s">
        <v>1420</v>
      </c>
      <c r="B414" s="7" t="s">
        <v>5054</v>
      </c>
      <c r="C414" s="7" t="s">
        <v>1416</v>
      </c>
      <c r="D414" s="288" t="s">
        <v>205</v>
      </c>
      <c r="E414" s="276" t="s">
        <v>944</v>
      </c>
      <c r="F414" s="6" t="s">
        <v>1677</v>
      </c>
      <c r="G414" s="6" t="s">
        <v>5053</v>
      </c>
      <c r="H414" s="6" t="s">
        <v>68</v>
      </c>
      <c r="I414" s="6" t="s">
        <v>5055</v>
      </c>
      <c r="J414" s="7" t="s">
        <v>719</v>
      </c>
      <c r="K414" s="6" t="s">
        <v>2064</v>
      </c>
      <c r="L414" s="7" t="s">
        <v>539</v>
      </c>
      <c r="M414" s="6" t="s">
        <v>1089</v>
      </c>
      <c r="N414" s="277" t="s">
        <v>6040</v>
      </c>
      <c r="O414" s="283"/>
    </row>
    <row r="415" spans="1:15" x14ac:dyDescent="0.3">
      <c r="A415" s="7" t="s">
        <v>1420</v>
      </c>
      <c r="B415" s="7" t="s">
        <v>1719</v>
      </c>
      <c r="C415" s="7" t="s">
        <v>1416</v>
      </c>
      <c r="D415" s="288" t="s">
        <v>205</v>
      </c>
      <c r="E415" s="276" t="s">
        <v>944</v>
      </c>
      <c r="F415" s="6" t="s">
        <v>1717</v>
      </c>
      <c r="G415" s="6" t="s">
        <v>5675</v>
      </c>
      <c r="H415" s="6" t="s">
        <v>5081</v>
      </c>
      <c r="I415" s="6" t="s">
        <v>1710</v>
      </c>
      <c r="J415" s="7" t="s">
        <v>719</v>
      </c>
      <c r="K415" s="6" t="s">
        <v>5675</v>
      </c>
      <c r="L415" s="7" t="s">
        <v>539</v>
      </c>
      <c r="M415" s="6" t="s">
        <v>1236</v>
      </c>
      <c r="N415" s="277" t="s">
        <v>6040</v>
      </c>
      <c r="O415" s="283"/>
    </row>
    <row r="416" spans="1:15" x14ac:dyDescent="0.3">
      <c r="A416" s="7" t="s">
        <v>1420</v>
      </c>
      <c r="B416" s="7" t="s">
        <v>1421</v>
      </c>
      <c r="C416" s="7" t="s">
        <v>1416</v>
      </c>
      <c r="D416" s="288" t="s">
        <v>205</v>
      </c>
      <c r="E416" s="276" t="s">
        <v>944</v>
      </c>
      <c r="F416" s="6" t="s">
        <v>1417</v>
      </c>
      <c r="G416" s="6" t="s">
        <v>5675</v>
      </c>
      <c r="H416" s="6" t="s">
        <v>19</v>
      </c>
      <c r="I416" s="6" t="s">
        <v>1410</v>
      </c>
      <c r="J416" s="7" t="s">
        <v>719</v>
      </c>
      <c r="K416" s="6" t="s">
        <v>5675</v>
      </c>
      <c r="L416" s="7" t="s">
        <v>539</v>
      </c>
      <c r="M416" s="6" t="s">
        <v>1236</v>
      </c>
      <c r="N416" s="277" t="s">
        <v>6040</v>
      </c>
      <c r="O416" s="283"/>
    </row>
    <row r="417" spans="1:15" x14ac:dyDescent="0.3">
      <c r="A417" s="7" t="s">
        <v>1420</v>
      </c>
      <c r="B417" s="7" t="s">
        <v>1421</v>
      </c>
      <c r="C417" s="7" t="s">
        <v>17</v>
      </c>
      <c r="D417" s="288" t="s">
        <v>205</v>
      </c>
      <c r="E417" s="276" t="s">
        <v>944</v>
      </c>
      <c r="F417" s="6" t="s">
        <v>1419</v>
      </c>
      <c r="G417" s="6" t="s">
        <v>5675</v>
      </c>
      <c r="H417" s="6" t="s">
        <v>19</v>
      </c>
      <c r="I417" s="6" t="s">
        <v>1410</v>
      </c>
      <c r="J417" s="7" t="s">
        <v>719</v>
      </c>
      <c r="K417" s="6" t="s">
        <v>5675</v>
      </c>
      <c r="L417" s="7" t="s">
        <v>539</v>
      </c>
      <c r="M417" s="6" t="s">
        <v>1236</v>
      </c>
      <c r="N417" s="277" t="s">
        <v>6040</v>
      </c>
      <c r="O417" s="283"/>
    </row>
    <row r="418" spans="1:15" x14ac:dyDescent="0.3">
      <c r="A418" s="7" t="s">
        <v>1420</v>
      </c>
      <c r="B418" s="7" t="s">
        <v>1421</v>
      </c>
      <c r="C418" s="7" t="s">
        <v>18</v>
      </c>
      <c r="D418" s="288" t="s">
        <v>205</v>
      </c>
      <c r="E418" s="276" t="s">
        <v>944</v>
      </c>
      <c r="F418" s="6" t="s">
        <v>1932</v>
      </c>
      <c r="G418" s="6" t="s">
        <v>5675</v>
      </c>
      <c r="H418" s="6" t="s">
        <v>19</v>
      </c>
      <c r="I418" s="6" t="s">
        <v>1410</v>
      </c>
      <c r="J418" s="7" t="s">
        <v>719</v>
      </c>
      <c r="K418" s="6" t="s">
        <v>5675</v>
      </c>
      <c r="L418" s="7" t="s">
        <v>539</v>
      </c>
      <c r="M418" s="6" t="s">
        <v>1236</v>
      </c>
      <c r="N418" s="277" t="s">
        <v>6040</v>
      </c>
      <c r="O418" s="283"/>
    </row>
    <row r="419" spans="1:15" x14ac:dyDescent="0.3">
      <c r="A419" s="7" t="s">
        <v>1420</v>
      </c>
      <c r="B419" s="7" t="s">
        <v>1421</v>
      </c>
      <c r="C419" s="7" t="s">
        <v>25</v>
      </c>
      <c r="D419" s="288" t="s">
        <v>205</v>
      </c>
      <c r="E419" s="276" t="s">
        <v>944</v>
      </c>
      <c r="F419" s="6" t="s">
        <v>2085</v>
      </c>
      <c r="G419" s="6" t="s">
        <v>5675</v>
      </c>
      <c r="H419" s="6" t="s">
        <v>68</v>
      </c>
      <c r="I419" s="6" t="s">
        <v>1410</v>
      </c>
      <c r="J419" s="7" t="s">
        <v>719</v>
      </c>
      <c r="K419" s="6" t="s">
        <v>5675</v>
      </c>
      <c r="L419" s="7" t="s">
        <v>539</v>
      </c>
      <c r="M419" s="6" t="s">
        <v>1236</v>
      </c>
      <c r="N419" s="277" t="s">
        <v>6040</v>
      </c>
      <c r="O419" s="283"/>
    </row>
    <row r="420" spans="1:15" x14ac:dyDescent="0.3">
      <c r="A420" s="7" t="s">
        <v>1420</v>
      </c>
      <c r="B420" s="7" t="s">
        <v>4967</v>
      </c>
      <c r="C420" s="7" t="s">
        <v>5675</v>
      </c>
      <c r="D420" s="288" t="s">
        <v>205</v>
      </c>
      <c r="E420" s="276" t="s">
        <v>721</v>
      </c>
      <c r="F420" s="6" t="s">
        <v>1670</v>
      </c>
      <c r="G420" s="6" t="s">
        <v>4966</v>
      </c>
      <c r="H420" s="6" t="s">
        <v>68</v>
      </c>
      <c r="I420" s="6" t="s">
        <v>4968</v>
      </c>
      <c r="J420" s="7" t="s">
        <v>719</v>
      </c>
      <c r="K420" s="6" t="s">
        <v>2064</v>
      </c>
      <c r="L420" s="7" t="s">
        <v>539</v>
      </c>
      <c r="M420" s="6" t="s">
        <v>268</v>
      </c>
      <c r="N420" s="277" t="s">
        <v>6040</v>
      </c>
      <c r="O420" s="283"/>
    </row>
    <row r="421" spans="1:15" x14ac:dyDescent="0.3">
      <c r="A421" s="7" t="s">
        <v>5076</v>
      </c>
      <c r="B421" s="7" t="s">
        <v>5077</v>
      </c>
      <c r="C421" s="7" t="s">
        <v>1416</v>
      </c>
      <c r="D421" s="288" t="s">
        <v>212</v>
      </c>
      <c r="E421" s="276" t="s">
        <v>721</v>
      </c>
      <c r="F421" s="6" t="s">
        <v>1682</v>
      </c>
      <c r="G421" s="6" t="s">
        <v>5075</v>
      </c>
      <c r="H421" s="6" t="s">
        <v>68</v>
      </c>
      <c r="I421" s="6" t="s">
        <v>5079</v>
      </c>
      <c r="J421" s="7" t="s">
        <v>5078</v>
      </c>
      <c r="K421" s="6" t="s">
        <v>2064</v>
      </c>
      <c r="L421" s="7" t="s">
        <v>539</v>
      </c>
      <c r="M421" s="6" t="s">
        <v>5718</v>
      </c>
      <c r="N421" s="277" t="s">
        <v>6040</v>
      </c>
      <c r="O421" s="283"/>
    </row>
    <row r="422" spans="1:15" x14ac:dyDescent="0.3">
      <c r="A422" s="7" t="s">
        <v>5072</v>
      </c>
      <c r="B422" s="7" t="s">
        <v>4677</v>
      </c>
      <c r="C422" s="7" t="s">
        <v>1416</v>
      </c>
      <c r="D422" s="288" t="s">
        <v>212</v>
      </c>
      <c r="E422" s="276" t="s">
        <v>721</v>
      </c>
      <c r="F422" s="6" t="s">
        <v>1682</v>
      </c>
      <c r="G422" s="6" t="s">
        <v>5071</v>
      </c>
      <c r="H422" s="6" t="s">
        <v>68</v>
      </c>
      <c r="I422" s="6" t="s">
        <v>5073</v>
      </c>
      <c r="J422" s="7" t="s">
        <v>2779</v>
      </c>
      <c r="K422" s="6" t="s">
        <v>2064</v>
      </c>
      <c r="L422" s="7" t="s">
        <v>539</v>
      </c>
      <c r="M422" s="6" t="s">
        <v>1275</v>
      </c>
      <c r="N422" s="277" t="s">
        <v>6040</v>
      </c>
      <c r="O422" s="283"/>
    </row>
    <row r="423" spans="1:15" x14ac:dyDescent="0.3">
      <c r="A423" s="7" t="s">
        <v>5072</v>
      </c>
      <c r="B423" s="7" t="s">
        <v>4454</v>
      </c>
      <c r="C423" s="7" t="s">
        <v>1416</v>
      </c>
      <c r="D423" s="288" t="s">
        <v>205</v>
      </c>
      <c r="E423" s="276" t="s">
        <v>1601</v>
      </c>
      <c r="F423" s="6" t="s">
        <v>1682</v>
      </c>
      <c r="G423" s="6" t="s">
        <v>5074</v>
      </c>
      <c r="H423" s="6" t="s">
        <v>68</v>
      </c>
      <c r="I423" s="6" t="s">
        <v>5073</v>
      </c>
      <c r="J423" s="7" t="s">
        <v>2506</v>
      </c>
      <c r="K423" s="6" t="s">
        <v>2064</v>
      </c>
      <c r="L423" s="7" t="s">
        <v>539</v>
      </c>
      <c r="M423" s="6" t="s">
        <v>1275</v>
      </c>
      <c r="N423" s="277" t="s">
        <v>6040</v>
      </c>
      <c r="O423" s="283"/>
    </row>
    <row r="424" spans="1:15" x14ac:dyDescent="0.3">
      <c r="A424" s="7" t="s">
        <v>2197</v>
      </c>
      <c r="B424" s="7" t="s">
        <v>3165</v>
      </c>
      <c r="C424" s="7" t="s">
        <v>1416</v>
      </c>
      <c r="D424" s="288" t="s">
        <v>205</v>
      </c>
      <c r="E424" s="276" t="s">
        <v>721</v>
      </c>
      <c r="F424" s="6" t="s">
        <v>432</v>
      </c>
      <c r="G424" s="6" t="s">
        <v>3164</v>
      </c>
      <c r="H424" s="6" t="s">
        <v>68</v>
      </c>
      <c r="I424" s="6" t="s">
        <v>3166</v>
      </c>
      <c r="J424" s="7" t="s">
        <v>719</v>
      </c>
      <c r="K424" s="6" t="s">
        <v>2064</v>
      </c>
      <c r="L424" s="7" t="s">
        <v>565</v>
      </c>
      <c r="M424" s="6" t="s">
        <v>435</v>
      </c>
      <c r="N424" s="277" t="s">
        <v>6040</v>
      </c>
      <c r="O424" s="283"/>
    </row>
    <row r="425" spans="1:15" x14ac:dyDescent="0.3">
      <c r="A425" s="7" t="s">
        <v>2197</v>
      </c>
      <c r="B425" s="7" t="s">
        <v>3869</v>
      </c>
      <c r="C425" s="7" t="s">
        <v>1416</v>
      </c>
      <c r="D425" s="288" t="s">
        <v>205</v>
      </c>
      <c r="E425" s="276" t="s">
        <v>721</v>
      </c>
      <c r="F425" s="6" t="s">
        <v>480</v>
      </c>
      <c r="G425" s="6" t="s">
        <v>3868</v>
      </c>
      <c r="H425" s="6" t="s">
        <v>68</v>
      </c>
      <c r="I425" s="6" t="s">
        <v>3870</v>
      </c>
      <c r="J425" s="7" t="s">
        <v>719</v>
      </c>
      <c r="K425" s="6" t="s">
        <v>2064</v>
      </c>
      <c r="L425" s="7" t="s">
        <v>565</v>
      </c>
      <c r="M425" s="6" t="s">
        <v>482</v>
      </c>
      <c r="N425" s="277" t="s">
        <v>6040</v>
      </c>
      <c r="O425" s="283"/>
    </row>
    <row r="426" spans="1:15" x14ac:dyDescent="0.3">
      <c r="A426" s="7" t="s">
        <v>2197</v>
      </c>
      <c r="B426" s="7" t="s">
        <v>3016</v>
      </c>
      <c r="C426" s="7" t="s">
        <v>5675</v>
      </c>
      <c r="D426" s="288" t="s">
        <v>205</v>
      </c>
      <c r="E426" s="276" t="s">
        <v>721</v>
      </c>
      <c r="F426" s="6" t="s">
        <v>432</v>
      </c>
      <c r="G426" s="6" t="s">
        <v>3015</v>
      </c>
      <c r="H426" s="6" t="s">
        <v>68</v>
      </c>
      <c r="I426" s="6" t="s">
        <v>3017</v>
      </c>
      <c r="J426" s="7" t="s">
        <v>719</v>
      </c>
      <c r="K426" s="6" t="s">
        <v>2064</v>
      </c>
      <c r="L426" s="7" t="s">
        <v>565</v>
      </c>
      <c r="M426" s="6" t="s">
        <v>435</v>
      </c>
      <c r="N426" s="277" t="s">
        <v>6040</v>
      </c>
      <c r="O426" s="283"/>
    </row>
    <row r="427" spans="1:15" x14ac:dyDescent="0.3">
      <c r="A427" s="7" t="s">
        <v>2197</v>
      </c>
      <c r="B427" s="7" t="s">
        <v>3667</v>
      </c>
      <c r="C427" s="7" t="s">
        <v>5675</v>
      </c>
      <c r="D427" s="288" t="s">
        <v>205</v>
      </c>
      <c r="E427" s="276" t="s">
        <v>721</v>
      </c>
      <c r="F427" s="6" t="s">
        <v>477</v>
      </c>
      <c r="G427" s="6" t="s">
        <v>3666</v>
      </c>
      <c r="H427" s="6" t="s">
        <v>68</v>
      </c>
      <c r="I427" s="6" t="s">
        <v>3668</v>
      </c>
      <c r="J427" s="7" t="s">
        <v>719</v>
      </c>
      <c r="K427" s="6" t="s">
        <v>2064</v>
      </c>
      <c r="L427" s="7" t="s">
        <v>565</v>
      </c>
      <c r="M427" s="6" t="s">
        <v>5720</v>
      </c>
      <c r="N427" s="277" t="s">
        <v>6040</v>
      </c>
      <c r="O427" s="283"/>
    </row>
    <row r="428" spans="1:15" x14ac:dyDescent="0.3">
      <c r="A428" s="7" t="s">
        <v>2197</v>
      </c>
      <c r="B428" s="7" t="s">
        <v>3746</v>
      </c>
      <c r="C428" s="7" t="s">
        <v>1416</v>
      </c>
      <c r="D428" s="288" t="s">
        <v>205</v>
      </c>
      <c r="E428" s="276" t="s">
        <v>721</v>
      </c>
      <c r="F428" s="6" t="s">
        <v>477</v>
      </c>
      <c r="G428" s="6" t="s">
        <v>3745</v>
      </c>
      <c r="H428" s="6" t="s">
        <v>68</v>
      </c>
      <c r="I428" s="6" t="s">
        <v>3747</v>
      </c>
      <c r="J428" s="7" t="s">
        <v>719</v>
      </c>
      <c r="K428" s="6" t="s">
        <v>2064</v>
      </c>
      <c r="L428" s="7" t="s">
        <v>565</v>
      </c>
      <c r="M428" s="6" t="s">
        <v>5720</v>
      </c>
      <c r="N428" s="277" t="s">
        <v>6040</v>
      </c>
      <c r="O428" s="283"/>
    </row>
    <row r="429" spans="1:15" x14ac:dyDescent="0.3">
      <c r="A429" s="7" t="s">
        <v>2197</v>
      </c>
      <c r="B429" s="7" t="s">
        <v>3691</v>
      </c>
      <c r="C429" s="7" t="s">
        <v>5675</v>
      </c>
      <c r="D429" s="288" t="s">
        <v>205</v>
      </c>
      <c r="E429" s="276" t="s">
        <v>721</v>
      </c>
      <c r="F429" s="6" t="s">
        <v>477</v>
      </c>
      <c r="G429" s="6" t="s">
        <v>3690</v>
      </c>
      <c r="H429" s="6" t="s">
        <v>68</v>
      </c>
      <c r="I429" s="6" t="s">
        <v>3692</v>
      </c>
      <c r="J429" s="7" t="s">
        <v>719</v>
      </c>
      <c r="K429" s="6" t="s">
        <v>2064</v>
      </c>
      <c r="L429" s="7" t="s">
        <v>565</v>
      </c>
      <c r="M429" s="6" t="s">
        <v>479</v>
      </c>
      <c r="N429" s="277" t="s">
        <v>6040</v>
      </c>
      <c r="O429" s="283"/>
    </row>
    <row r="430" spans="1:15" x14ac:dyDescent="0.3">
      <c r="A430" s="7" t="s">
        <v>2197</v>
      </c>
      <c r="B430" s="7" t="s">
        <v>3792</v>
      </c>
      <c r="C430" s="7" t="s">
        <v>1416</v>
      </c>
      <c r="D430" s="288" t="s">
        <v>205</v>
      </c>
      <c r="E430" s="276" t="s">
        <v>721</v>
      </c>
      <c r="F430" s="6" t="s">
        <v>477</v>
      </c>
      <c r="G430" s="6" t="s">
        <v>3791</v>
      </c>
      <c r="H430" s="6" t="s">
        <v>68</v>
      </c>
      <c r="I430" s="6" t="s">
        <v>3793</v>
      </c>
      <c r="J430" s="7" t="s">
        <v>719</v>
      </c>
      <c r="K430" s="6" t="s">
        <v>2064</v>
      </c>
      <c r="L430" s="7" t="s">
        <v>565</v>
      </c>
      <c r="M430" s="6" t="s">
        <v>479</v>
      </c>
      <c r="N430" s="277" t="s">
        <v>6040</v>
      </c>
      <c r="O430" s="283"/>
    </row>
    <row r="431" spans="1:15" x14ac:dyDescent="0.3">
      <c r="A431" s="7" t="s">
        <v>2197</v>
      </c>
      <c r="B431" s="7" t="s">
        <v>3698</v>
      </c>
      <c r="C431" s="7" t="s">
        <v>5675</v>
      </c>
      <c r="D431" s="288" t="s">
        <v>205</v>
      </c>
      <c r="E431" s="276" t="s">
        <v>721</v>
      </c>
      <c r="F431" s="6" t="s">
        <v>477</v>
      </c>
      <c r="G431" s="6" t="s">
        <v>3697</v>
      </c>
      <c r="H431" s="6" t="s">
        <v>68</v>
      </c>
      <c r="I431" s="6" t="s">
        <v>3699</v>
      </c>
      <c r="J431" s="7" t="s">
        <v>719</v>
      </c>
      <c r="K431" s="6" t="s">
        <v>2064</v>
      </c>
      <c r="L431" s="7" t="s">
        <v>565</v>
      </c>
      <c r="M431" s="6" t="s">
        <v>5721</v>
      </c>
      <c r="N431" s="277" t="s">
        <v>6040</v>
      </c>
      <c r="O431" s="283"/>
    </row>
    <row r="432" spans="1:15" x14ac:dyDescent="0.3">
      <c r="A432" s="7" t="s">
        <v>2197</v>
      </c>
      <c r="B432" s="7" t="s">
        <v>3613</v>
      </c>
      <c r="C432" s="7" t="s">
        <v>5675</v>
      </c>
      <c r="D432" s="288" t="s">
        <v>205</v>
      </c>
      <c r="E432" s="276" t="s">
        <v>721</v>
      </c>
      <c r="F432" s="6" t="s">
        <v>470</v>
      </c>
      <c r="G432" s="6" t="s">
        <v>3612</v>
      </c>
      <c r="H432" s="6" t="s">
        <v>68</v>
      </c>
      <c r="I432" s="6" t="s">
        <v>3614</v>
      </c>
      <c r="J432" s="7" t="s">
        <v>719</v>
      </c>
      <c r="K432" s="6" t="s">
        <v>2064</v>
      </c>
      <c r="L432" s="7" t="s">
        <v>565</v>
      </c>
      <c r="M432" s="6" t="s">
        <v>5722</v>
      </c>
      <c r="N432" s="277" t="s">
        <v>6040</v>
      </c>
      <c r="O432" s="283"/>
    </row>
    <row r="433" spans="1:15" x14ac:dyDescent="0.3">
      <c r="A433" s="7" t="s">
        <v>2197</v>
      </c>
      <c r="B433" s="7" t="s">
        <v>3701</v>
      </c>
      <c r="C433" s="7" t="s">
        <v>5675</v>
      </c>
      <c r="D433" s="288" t="s">
        <v>205</v>
      </c>
      <c r="E433" s="276" t="s">
        <v>721</v>
      </c>
      <c r="F433" s="6" t="s">
        <v>477</v>
      </c>
      <c r="G433" s="6" t="s">
        <v>3700</v>
      </c>
      <c r="H433" s="6" t="s">
        <v>68</v>
      </c>
      <c r="I433" s="6" t="s">
        <v>3702</v>
      </c>
      <c r="J433" s="7" t="s">
        <v>719</v>
      </c>
      <c r="K433" s="6" t="s">
        <v>2064</v>
      </c>
      <c r="L433" s="7" t="s">
        <v>565</v>
      </c>
      <c r="M433" s="6" t="s">
        <v>479</v>
      </c>
      <c r="N433" s="277" t="s">
        <v>6040</v>
      </c>
      <c r="O433" s="283"/>
    </row>
    <row r="434" spans="1:15" x14ac:dyDescent="0.3">
      <c r="A434" s="7" t="s">
        <v>2197</v>
      </c>
      <c r="B434" s="7" t="s">
        <v>2355</v>
      </c>
      <c r="C434" s="7" t="s">
        <v>1416</v>
      </c>
      <c r="D434" s="288" t="s">
        <v>205</v>
      </c>
      <c r="E434" s="276" t="s">
        <v>721</v>
      </c>
      <c r="F434" s="6" t="s">
        <v>369</v>
      </c>
      <c r="G434" s="6" t="s">
        <v>2354</v>
      </c>
      <c r="H434" s="6" t="s">
        <v>68</v>
      </c>
      <c r="I434" s="6" t="s">
        <v>2356</v>
      </c>
      <c r="J434" s="7" t="s">
        <v>719</v>
      </c>
      <c r="K434" s="6" t="s">
        <v>2064</v>
      </c>
      <c r="L434" s="7" t="s">
        <v>565</v>
      </c>
      <c r="M434" s="6" t="s">
        <v>372</v>
      </c>
      <c r="N434" s="277" t="s">
        <v>6040</v>
      </c>
      <c r="O434" s="283"/>
    </row>
    <row r="435" spans="1:15" x14ac:dyDescent="0.3">
      <c r="A435" s="7" t="s">
        <v>2197</v>
      </c>
      <c r="B435" s="7" t="s">
        <v>2715</v>
      </c>
      <c r="C435" s="7" t="s">
        <v>5675</v>
      </c>
      <c r="D435" s="288" t="s">
        <v>205</v>
      </c>
      <c r="E435" s="276" t="s">
        <v>721</v>
      </c>
      <c r="F435" s="6" t="s">
        <v>408</v>
      </c>
      <c r="G435" s="6" t="s">
        <v>2714</v>
      </c>
      <c r="H435" s="6" t="s">
        <v>68</v>
      </c>
      <c r="I435" s="6" t="s">
        <v>2716</v>
      </c>
      <c r="J435" s="7" t="s">
        <v>719</v>
      </c>
      <c r="K435" s="6" t="s">
        <v>2064</v>
      </c>
      <c r="L435" s="7" t="s">
        <v>565</v>
      </c>
      <c r="M435" s="6" t="s">
        <v>411</v>
      </c>
      <c r="N435" s="277" t="s">
        <v>6040</v>
      </c>
      <c r="O435" s="283"/>
    </row>
    <row r="436" spans="1:15" x14ac:dyDescent="0.3">
      <c r="A436" s="7" t="s">
        <v>2197</v>
      </c>
      <c r="B436" s="7" t="s">
        <v>2295</v>
      </c>
      <c r="C436" s="7" t="s">
        <v>5675</v>
      </c>
      <c r="D436" s="288" t="s">
        <v>205</v>
      </c>
      <c r="E436" s="276" t="s">
        <v>721</v>
      </c>
      <c r="F436" s="6" t="s">
        <v>369</v>
      </c>
      <c r="G436" s="6" t="s">
        <v>2294</v>
      </c>
      <c r="H436" s="6" t="s">
        <v>68</v>
      </c>
      <c r="I436" s="6" t="s">
        <v>2296</v>
      </c>
      <c r="J436" s="7" t="s">
        <v>719</v>
      </c>
      <c r="K436" s="6" t="s">
        <v>2064</v>
      </c>
      <c r="L436" s="7" t="s">
        <v>565</v>
      </c>
      <c r="M436" s="6" t="s">
        <v>372</v>
      </c>
      <c r="N436" s="277" t="s">
        <v>6040</v>
      </c>
      <c r="O436" s="283"/>
    </row>
    <row r="437" spans="1:15" x14ac:dyDescent="0.3">
      <c r="A437" s="7" t="s">
        <v>2197</v>
      </c>
      <c r="B437" s="7" t="s">
        <v>2403</v>
      </c>
      <c r="C437" s="7" t="s">
        <v>1416</v>
      </c>
      <c r="D437" s="288" t="s">
        <v>205</v>
      </c>
      <c r="E437" s="276" t="s">
        <v>721</v>
      </c>
      <c r="F437" s="6" t="s">
        <v>432</v>
      </c>
      <c r="G437" s="6" t="s">
        <v>3169</v>
      </c>
      <c r="H437" s="6" t="s">
        <v>68</v>
      </c>
      <c r="I437" s="6" t="s">
        <v>3170</v>
      </c>
      <c r="J437" s="7" t="s">
        <v>719</v>
      </c>
      <c r="K437" s="6" t="s">
        <v>2064</v>
      </c>
      <c r="L437" s="7" t="s">
        <v>565</v>
      </c>
      <c r="M437" s="6" t="s">
        <v>435</v>
      </c>
      <c r="N437" s="277" t="s">
        <v>6040</v>
      </c>
      <c r="O437" s="283"/>
    </row>
    <row r="438" spans="1:15" x14ac:dyDescent="0.3">
      <c r="A438" s="7" t="s">
        <v>2197</v>
      </c>
      <c r="B438" s="7" t="s">
        <v>2862</v>
      </c>
      <c r="C438" s="7" t="s">
        <v>1416</v>
      </c>
      <c r="D438" s="288" t="s">
        <v>205</v>
      </c>
      <c r="E438" s="276" t="s">
        <v>721</v>
      </c>
      <c r="F438" s="6" t="s">
        <v>438</v>
      </c>
      <c r="G438" s="6" t="s">
        <v>3422</v>
      </c>
      <c r="H438" s="6" t="s">
        <v>68</v>
      </c>
      <c r="I438" s="6" t="s">
        <v>3423</v>
      </c>
      <c r="J438" s="7" t="s">
        <v>719</v>
      </c>
      <c r="K438" s="6" t="s">
        <v>2064</v>
      </c>
      <c r="L438" s="7" t="s">
        <v>565</v>
      </c>
      <c r="M438" s="6" t="s">
        <v>441</v>
      </c>
      <c r="N438" s="277" t="s">
        <v>6040</v>
      </c>
      <c r="O438" s="283"/>
    </row>
    <row r="439" spans="1:15" x14ac:dyDescent="0.3">
      <c r="A439" s="7" t="s">
        <v>2197</v>
      </c>
      <c r="B439" s="7" t="s">
        <v>3655</v>
      </c>
      <c r="C439" s="7" t="s">
        <v>1416</v>
      </c>
      <c r="D439" s="288" t="s">
        <v>205</v>
      </c>
      <c r="E439" s="276" t="s">
        <v>721</v>
      </c>
      <c r="F439" s="6" t="s">
        <v>474</v>
      </c>
      <c r="G439" s="6" t="s">
        <v>3654</v>
      </c>
      <c r="H439" s="6" t="s">
        <v>68</v>
      </c>
      <c r="I439" s="6" t="s">
        <v>3656</v>
      </c>
      <c r="J439" s="7" t="s">
        <v>719</v>
      </c>
      <c r="K439" s="6" t="s">
        <v>2064</v>
      </c>
      <c r="L439" s="7" t="s">
        <v>565</v>
      </c>
      <c r="M439" s="6" t="s">
        <v>476</v>
      </c>
      <c r="N439" s="277" t="s">
        <v>6040</v>
      </c>
      <c r="O439" s="283"/>
    </row>
    <row r="440" spans="1:15" x14ac:dyDescent="0.3">
      <c r="A440" s="7" t="s">
        <v>2197</v>
      </c>
      <c r="B440" s="7" t="s">
        <v>1713</v>
      </c>
      <c r="C440" s="7" t="s">
        <v>1416</v>
      </c>
      <c r="D440" s="288" t="s">
        <v>205</v>
      </c>
      <c r="E440" s="276" t="s">
        <v>721</v>
      </c>
      <c r="F440" s="6" t="s">
        <v>362</v>
      </c>
      <c r="G440" s="6" t="s">
        <v>2196</v>
      </c>
      <c r="H440" s="6" t="s">
        <v>68</v>
      </c>
      <c r="I440" s="6" t="s">
        <v>2198</v>
      </c>
      <c r="J440" s="7" t="s">
        <v>719</v>
      </c>
      <c r="K440" s="6" t="s">
        <v>2064</v>
      </c>
      <c r="L440" s="7" t="s">
        <v>565</v>
      </c>
      <c r="M440" s="6" t="s">
        <v>368</v>
      </c>
      <c r="N440" s="277" t="s">
        <v>6040</v>
      </c>
      <c r="O440" s="283"/>
    </row>
    <row r="441" spans="1:15" x14ac:dyDescent="0.3">
      <c r="A441" s="7" t="s">
        <v>2197</v>
      </c>
      <c r="B441" s="7" t="s">
        <v>2200</v>
      </c>
      <c r="C441" s="7" t="s">
        <v>1416</v>
      </c>
      <c r="D441" s="288" t="s">
        <v>205</v>
      </c>
      <c r="E441" s="276" t="s">
        <v>721</v>
      </c>
      <c r="F441" s="6" t="s">
        <v>362</v>
      </c>
      <c r="G441" s="6" t="s">
        <v>2199</v>
      </c>
      <c r="H441" s="6" t="s">
        <v>68</v>
      </c>
      <c r="I441" s="6" t="s">
        <v>2201</v>
      </c>
      <c r="J441" s="7" t="s">
        <v>719</v>
      </c>
      <c r="K441" s="6" t="s">
        <v>2064</v>
      </c>
      <c r="L441" s="7" t="s">
        <v>565</v>
      </c>
      <c r="M441" s="6" t="s">
        <v>368</v>
      </c>
      <c r="N441" s="277" t="s">
        <v>6040</v>
      </c>
      <c r="O441" s="283"/>
    </row>
    <row r="442" spans="1:15" x14ac:dyDescent="0.3">
      <c r="A442" s="7" t="s">
        <v>2197</v>
      </c>
      <c r="B442" s="7" t="s">
        <v>3849</v>
      </c>
      <c r="C442" s="7" t="s">
        <v>5675</v>
      </c>
      <c r="D442" s="288" t="s">
        <v>205</v>
      </c>
      <c r="E442" s="276" t="s">
        <v>721</v>
      </c>
      <c r="F442" s="6" t="s">
        <v>480</v>
      </c>
      <c r="G442" s="6" t="s">
        <v>3851</v>
      </c>
      <c r="H442" s="6" t="s">
        <v>68</v>
      </c>
      <c r="I442" s="6" t="s">
        <v>3852</v>
      </c>
      <c r="J442" s="7" t="s">
        <v>719</v>
      </c>
      <c r="K442" s="6" t="s">
        <v>2064</v>
      </c>
      <c r="L442" s="7" t="s">
        <v>565</v>
      </c>
      <c r="M442" s="6" t="s">
        <v>482</v>
      </c>
      <c r="N442" s="277" t="s">
        <v>6040</v>
      </c>
      <c r="O442" s="283"/>
    </row>
    <row r="443" spans="1:15" x14ac:dyDescent="0.3">
      <c r="A443" s="7" t="s">
        <v>2197</v>
      </c>
      <c r="B443" s="7" t="s">
        <v>3502</v>
      </c>
      <c r="C443" s="7" t="s">
        <v>5675</v>
      </c>
      <c r="D443" s="288" t="s">
        <v>205</v>
      </c>
      <c r="E443" s="276" t="s">
        <v>721</v>
      </c>
      <c r="F443" s="6" t="s">
        <v>458</v>
      </c>
      <c r="G443" s="6" t="s">
        <v>3501</v>
      </c>
      <c r="H443" s="6" t="s">
        <v>68</v>
      </c>
      <c r="I443" s="6" t="s">
        <v>3503</v>
      </c>
      <c r="J443" s="7" t="s">
        <v>719</v>
      </c>
      <c r="K443" s="6" t="s">
        <v>2064</v>
      </c>
      <c r="L443" s="7" t="s">
        <v>565</v>
      </c>
      <c r="M443" s="6" t="s">
        <v>461</v>
      </c>
      <c r="N443" s="277" t="s">
        <v>6040</v>
      </c>
      <c r="O443" s="283"/>
    </row>
    <row r="444" spans="1:15" x14ac:dyDescent="0.3">
      <c r="A444" s="7" t="s">
        <v>2197</v>
      </c>
      <c r="B444" s="7" t="s">
        <v>3153</v>
      </c>
      <c r="C444" s="7" t="s">
        <v>1416</v>
      </c>
      <c r="D444" s="288" t="s">
        <v>205</v>
      </c>
      <c r="E444" s="276" t="s">
        <v>721</v>
      </c>
      <c r="F444" s="6" t="s">
        <v>432</v>
      </c>
      <c r="G444" s="6" t="s">
        <v>3152</v>
      </c>
      <c r="H444" s="6" t="s">
        <v>68</v>
      </c>
      <c r="I444" s="6" t="s">
        <v>3154</v>
      </c>
      <c r="J444" s="7" t="s">
        <v>719</v>
      </c>
      <c r="K444" s="6" t="s">
        <v>2064</v>
      </c>
      <c r="L444" s="7" t="s">
        <v>565</v>
      </c>
      <c r="M444" s="6" t="s">
        <v>435</v>
      </c>
      <c r="N444" s="277" t="s">
        <v>6040</v>
      </c>
      <c r="O444" s="283"/>
    </row>
    <row r="445" spans="1:15" x14ac:dyDescent="0.3">
      <c r="A445" s="7" t="s">
        <v>2197</v>
      </c>
      <c r="B445" s="7" t="s">
        <v>3414</v>
      </c>
      <c r="C445" s="7" t="s">
        <v>5675</v>
      </c>
      <c r="D445" s="288" t="s">
        <v>205</v>
      </c>
      <c r="E445" s="276" t="s">
        <v>721</v>
      </c>
      <c r="F445" s="6" t="s">
        <v>438</v>
      </c>
      <c r="G445" s="6" t="s">
        <v>3413</v>
      </c>
      <c r="H445" s="6" t="s">
        <v>68</v>
      </c>
      <c r="I445" s="6" t="s">
        <v>3415</v>
      </c>
      <c r="J445" s="7" t="s">
        <v>719</v>
      </c>
      <c r="K445" s="6" t="s">
        <v>2064</v>
      </c>
      <c r="L445" s="7" t="s">
        <v>565</v>
      </c>
      <c r="M445" s="6" t="s">
        <v>441</v>
      </c>
      <c r="N445" s="277" t="s">
        <v>6040</v>
      </c>
      <c r="O445" s="283"/>
    </row>
    <row r="446" spans="1:15" x14ac:dyDescent="0.3">
      <c r="A446" s="7" t="s">
        <v>2197</v>
      </c>
      <c r="B446" s="7" t="s">
        <v>2886</v>
      </c>
      <c r="C446" s="7" t="s">
        <v>1416</v>
      </c>
      <c r="D446" s="288" t="s">
        <v>205</v>
      </c>
      <c r="E446" s="276" t="s">
        <v>721</v>
      </c>
      <c r="F446" s="6" t="s">
        <v>416</v>
      </c>
      <c r="G446" s="6" t="s">
        <v>2885</v>
      </c>
      <c r="H446" s="6" t="s">
        <v>68</v>
      </c>
      <c r="I446" s="6" t="s">
        <v>2887</v>
      </c>
      <c r="J446" s="7" t="s">
        <v>719</v>
      </c>
      <c r="K446" s="6" t="s">
        <v>2064</v>
      </c>
      <c r="L446" s="7" t="s">
        <v>565</v>
      </c>
      <c r="M446" s="6" t="s">
        <v>419</v>
      </c>
      <c r="N446" s="277" t="s">
        <v>6040</v>
      </c>
      <c r="O446" s="283"/>
    </row>
    <row r="447" spans="1:15" x14ac:dyDescent="0.3">
      <c r="A447" s="7" t="s">
        <v>2197</v>
      </c>
      <c r="B447" s="7" t="s">
        <v>2512</v>
      </c>
      <c r="C447" s="7" t="s">
        <v>5675</v>
      </c>
      <c r="D447" s="288" t="s">
        <v>205</v>
      </c>
      <c r="E447" s="276" t="s">
        <v>721</v>
      </c>
      <c r="F447" s="6" t="s">
        <v>393</v>
      </c>
      <c r="G447" s="6" t="s">
        <v>2511</v>
      </c>
      <c r="H447" s="6" t="s">
        <v>68</v>
      </c>
      <c r="I447" s="6" t="s">
        <v>2513</v>
      </c>
      <c r="J447" s="7" t="s">
        <v>719</v>
      </c>
      <c r="K447" s="6" t="s">
        <v>2064</v>
      </c>
      <c r="L447" s="7" t="s">
        <v>565</v>
      </c>
      <c r="M447" s="6" t="s">
        <v>395</v>
      </c>
      <c r="N447" s="277" t="s">
        <v>6040</v>
      </c>
      <c r="O447" s="283"/>
    </row>
    <row r="448" spans="1:15" x14ac:dyDescent="0.3">
      <c r="A448" s="7" t="s">
        <v>2197</v>
      </c>
      <c r="B448" s="7" t="s">
        <v>3554</v>
      </c>
      <c r="C448" s="7" t="s">
        <v>5675</v>
      </c>
      <c r="D448" s="288" t="s">
        <v>205</v>
      </c>
      <c r="E448" s="276" t="s">
        <v>721</v>
      </c>
      <c r="F448" s="6" t="s">
        <v>477</v>
      </c>
      <c r="G448" s="6" t="s">
        <v>3740</v>
      </c>
      <c r="H448" s="6" t="s">
        <v>68</v>
      </c>
      <c r="I448" s="6" t="s">
        <v>3741</v>
      </c>
      <c r="J448" s="7" t="s">
        <v>719</v>
      </c>
      <c r="K448" s="6" t="s">
        <v>2064</v>
      </c>
      <c r="L448" s="7" t="s">
        <v>565</v>
      </c>
      <c r="M448" s="6" t="s">
        <v>5720</v>
      </c>
      <c r="N448" s="277" t="s">
        <v>6040</v>
      </c>
      <c r="O448" s="283"/>
    </row>
    <row r="449" spans="1:15" x14ac:dyDescent="0.3">
      <c r="A449" s="7" t="s">
        <v>2197</v>
      </c>
      <c r="B449" s="7" t="s">
        <v>2736</v>
      </c>
      <c r="C449" s="7" t="s">
        <v>1416</v>
      </c>
      <c r="D449" s="288" t="s">
        <v>205</v>
      </c>
      <c r="E449" s="276" t="s">
        <v>721</v>
      </c>
      <c r="F449" s="6" t="s">
        <v>408</v>
      </c>
      <c r="G449" s="6" t="s">
        <v>2759</v>
      </c>
      <c r="H449" s="6" t="s">
        <v>68</v>
      </c>
      <c r="I449" s="6" t="s">
        <v>2760</v>
      </c>
      <c r="J449" s="7" t="s">
        <v>719</v>
      </c>
      <c r="K449" s="6" t="s">
        <v>2064</v>
      </c>
      <c r="L449" s="7" t="s">
        <v>565</v>
      </c>
      <c r="M449" s="6" t="s">
        <v>411</v>
      </c>
      <c r="N449" s="277" t="s">
        <v>6040</v>
      </c>
      <c r="O449" s="283"/>
    </row>
    <row r="450" spans="1:15" x14ac:dyDescent="0.3">
      <c r="A450" s="7" t="s">
        <v>2774</v>
      </c>
      <c r="B450" s="7" t="s">
        <v>3783</v>
      </c>
      <c r="C450" s="7" t="s">
        <v>1416</v>
      </c>
      <c r="D450" s="288" t="s">
        <v>139</v>
      </c>
      <c r="E450" s="276" t="s">
        <v>721</v>
      </c>
      <c r="F450" s="6" t="s">
        <v>477</v>
      </c>
      <c r="G450" s="6" t="s">
        <v>3782</v>
      </c>
      <c r="H450" s="6" t="s">
        <v>68</v>
      </c>
      <c r="I450" s="6" t="s">
        <v>3671</v>
      </c>
      <c r="J450" s="7" t="s">
        <v>3784</v>
      </c>
      <c r="K450" s="6" t="s">
        <v>2064</v>
      </c>
      <c r="L450" s="7" t="s">
        <v>565</v>
      </c>
      <c r="M450" s="6" t="s">
        <v>5720</v>
      </c>
      <c r="N450" s="277" t="s">
        <v>6040</v>
      </c>
      <c r="O450" s="283"/>
    </row>
    <row r="451" spans="1:15" x14ac:dyDescent="0.3">
      <c r="A451" s="7" t="s">
        <v>2774</v>
      </c>
      <c r="B451" s="7" t="s">
        <v>3670</v>
      </c>
      <c r="C451" s="7" t="s">
        <v>5675</v>
      </c>
      <c r="D451" s="288" t="s">
        <v>212</v>
      </c>
      <c r="E451" s="276" t="s">
        <v>1601</v>
      </c>
      <c r="F451" s="6" t="s">
        <v>477</v>
      </c>
      <c r="G451" s="6" t="s">
        <v>3669</v>
      </c>
      <c r="H451" s="6" t="s">
        <v>68</v>
      </c>
      <c r="I451" s="6" t="s">
        <v>3671</v>
      </c>
      <c r="J451" s="7" t="s">
        <v>2779</v>
      </c>
      <c r="K451" s="6" t="s">
        <v>2064</v>
      </c>
      <c r="L451" s="7" t="s">
        <v>565</v>
      </c>
      <c r="M451" s="6" t="s">
        <v>5720</v>
      </c>
      <c r="N451" s="277" t="s">
        <v>6040</v>
      </c>
      <c r="O451" s="284"/>
    </row>
    <row r="452" spans="1:15" x14ac:dyDescent="0.3">
      <c r="A452" s="7" t="s">
        <v>2774</v>
      </c>
      <c r="B452" s="7" t="s">
        <v>3673</v>
      </c>
      <c r="C452" s="7" t="s">
        <v>5675</v>
      </c>
      <c r="D452" s="288" t="s">
        <v>205</v>
      </c>
      <c r="E452" s="276" t="s">
        <v>1601</v>
      </c>
      <c r="F452" s="6" t="s">
        <v>477</v>
      </c>
      <c r="G452" s="6" t="s">
        <v>3672</v>
      </c>
      <c r="H452" s="6" t="s">
        <v>68</v>
      </c>
      <c r="I452" s="6" t="s">
        <v>3671</v>
      </c>
      <c r="J452" s="7" t="s">
        <v>2506</v>
      </c>
      <c r="K452" s="6" t="s">
        <v>2064</v>
      </c>
      <c r="L452" s="7" t="s">
        <v>565</v>
      </c>
      <c r="M452" s="6" t="s">
        <v>5720</v>
      </c>
      <c r="N452" s="277" t="s">
        <v>6040</v>
      </c>
      <c r="O452" s="283"/>
    </row>
    <row r="453" spans="1:15" x14ac:dyDescent="0.3">
      <c r="A453" s="7" t="s">
        <v>2774</v>
      </c>
      <c r="B453" s="7" t="s">
        <v>2775</v>
      </c>
      <c r="C453" s="7" t="s">
        <v>1416</v>
      </c>
      <c r="D453" s="288" t="s">
        <v>205</v>
      </c>
      <c r="E453" s="276" t="s">
        <v>1601</v>
      </c>
      <c r="F453" s="6" t="s">
        <v>408</v>
      </c>
      <c r="G453" s="6" t="s">
        <v>2773</v>
      </c>
      <c r="H453" s="6" t="s">
        <v>68</v>
      </c>
      <c r="I453" s="6" t="s">
        <v>2776</v>
      </c>
      <c r="J453" s="7" t="s">
        <v>2506</v>
      </c>
      <c r="K453" s="6" t="s">
        <v>2064</v>
      </c>
      <c r="L453" s="7" t="s">
        <v>565</v>
      </c>
      <c r="M453" s="6" t="s">
        <v>411</v>
      </c>
      <c r="N453" s="277" t="s">
        <v>6040</v>
      </c>
      <c r="O453" s="283"/>
    </row>
    <row r="454" spans="1:15" x14ac:dyDescent="0.3">
      <c r="A454" s="7" t="s">
        <v>2774</v>
      </c>
      <c r="B454" s="7" t="s">
        <v>2778</v>
      </c>
      <c r="C454" s="7" t="s">
        <v>5675</v>
      </c>
      <c r="D454" s="8" t="s">
        <v>212</v>
      </c>
      <c r="E454" s="276" t="s">
        <v>721</v>
      </c>
      <c r="F454" s="6" t="s">
        <v>408</v>
      </c>
      <c r="G454" s="6" t="s">
        <v>2777</v>
      </c>
      <c r="H454" s="6" t="s">
        <v>68</v>
      </c>
      <c r="I454" s="6" t="s">
        <v>2776</v>
      </c>
      <c r="J454" s="7" t="s">
        <v>2779</v>
      </c>
      <c r="K454" s="6" t="s">
        <v>2064</v>
      </c>
      <c r="L454" s="7" t="s">
        <v>565</v>
      </c>
      <c r="M454" s="6" t="s">
        <v>411</v>
      </c>
      <c r="N454" s="277" t="s">
        <v>6040</v>
      </c>
      <c r="O454" s="284" t="s">
        <v>6042</v>
      </c>
    </row>
    <row r="455" spans="1:15" x14ac:dyDescent="0.3">
      <c r="A455" s="7" t="s">
        <v>2253</v>
      </c>
      <c r="B455" s="7" t="s">
        <v>2472</v>
      </c>
      <c r="C455" s="7" t="s">
        <v>5675</v>
      </c>
      <c r="D455" s="288" t="s">
        <v>205</v>
      </c>
      <c r="E455" s="276" t="s">
        <v>721</v>
      </c>
      <c r="F455" s="6" t="s">
        <v>389</v>
      </c>
      <c r="G455" s="6" t="s">
        <v>2471</v>
      </c>
      <c r="H455" s="6" t="s">
        <v>68</v>
      </c>
      <c r="I455" s="6" t="s">
        <v>2473</v>
      </c>
      <c r="J455" s="7" t="s">
        <v>719</v>
      </c>
      <c r="K455" s="6" t="s">
        <v>2064</v>
      </c>
      <c r="L455" s="7" t="s">
        <v>565</v>
      </c>
      <c r="M455" s="6" t="s">
        <v>392</v>
      </c>
      <c r="N455" s="277" t="s">
        <v>6040</v>
      </c>
      <c r="O455" s="283"/>
    </row>
    <row r="456" spans="1:15" x14ac:dyDescent="0.3">
      <c r="A456" s="7" t="s">
        <v>2253</v>
      </c>
      <c r="B456" s="7" t="s">
        <v>3798</v>
      </c>
      <c r="C456" s="287" t="s">
        <v>1416</v>
      </c>
      <c r="D456" s="288" t="s">
        <v>205</v>
      </c>
      <c r="E456" s="276" t="s">
        <v>721</v>
      </c>
      <c r="F456" s="6" t="s">
        <v>477</v>
      </c>
      <c r="G456" s="6" t="s">
        <v>3797</v>
      </c>
      <c r="H456" s="6" t="s">
        <v>68</v>
      </c>
      <c r="I456" s="6" t="s">
        <v>3799</v>
      </c>
      <c r="J456" s="7" t="s">
        <v>719</v>
      </c>
      <c r="K456" s="6" t="s">
        <v>2064</v>
      </c>
      <c r="L456" s="7" t="s">
        <v>565</v>
      </c>
      <c r="M456" s="6" t="s">
        <v>479</v>
      </c>
      <c r="N456" s="277" t="s">
        <v>6040</v>
      </c>
      <c r="O456" s="284" t="s">
        <v>6034</v>
      </c>
    </row>
    <row r="457" spans="1:15" x14ac:dyDescent="0.3">
      <c r="A457" s="7" t="s">
        <v>2253</v>
      </c>
      <c r="B457" s="7" t="s">
        <v>3458</v>
      </c>
      <c r="C457" s="7" t="s">
        <v>5675</v>
      </c>
      <c r="D457" s="288" t="s">
        <v>205</v>
      </c>
      <c r="E457" s="276" t="s">
        <v>721</v>
      </c>
      <c r="F457" s="6" t="s">
        <v>446</v>
      </c>
      <c r="G457" s="6" t="s">
        <v>3457</v>
      </c>
      <c r="H457" s="6" t="s">
        <v>68</v>
      </c>
      <c r="I457" s="6" t="s">
        <v>3459</v>
      </c>
      <c r="J457" s="7" t="s">
        <v>719</v>
      </c>
      <c r="K457" s="6" t="s">
        <v>2064</v>
      </c>
      <c r="L457" s="7" t="s">
        <v>565</v>
      </c>
      <c r="M457" s="6" t="s">
        <v>449</v>
      </c>
      <c r="N457" s="277" t="s">
        <v>6040</v>
      </c>
      <c r="O457" s="283"/>
    </row>
    <row r="458" spans="1:15" x14ac:dyDescent="0.3">
      <c r="A458" s="7" t="s">
        <v>2253</v>
      </c>
      <c r="B458" s="7" t="s">
        <v>2466</v>
      </c>
      <c r="C458" s="7" t="s">
        <v>1416</v>
      </c>
      <c r="D458" s="288" t="s">
        <v>205</v>
      </c>
      <c r="E458" s="276" t="s">
        <v>721</v>
      </c>
      <c r="F458" s="6" t="s">
        <v>385</v>
      </c>
      <c r="G458" s="6" t="s">
        <v>2465</v>
      </c>
      <c r="H458" s="6" t="s">
        <v>68</v>
      </c>
      <c r="I458" s="6" t="s">
        <v>2467</v>
      </c>
      <c r="J458" s="7" t="s">
        <v>719</v>
      </c>
      <c r="K458" s="6" t="s">
        <v>2064</v>
      </c>
      <c r="L458" s="7" t="s">
        <v>565</v>
      </c>
      <c r="M458" s="6" t="s">
        <v>388</v>
      </c>
      <c r="N458" s="277" t="s">
        <v>6040</v>
      </c>
      <c r="O458" s="283"/>
    </row>
    <row r="459" spans="1:15" x14ac:dyDescent="0.3">
      <c r="A459" s="7" t="s">
        <v>2253</v>
      </c>
      <c r="B459" s="7" t="s">
        <v>3461</v>
      </c>
      <c r="C459" s="7" t="s">
        <v>5675</v>
      </c>
      <c r="D459" s="288" t="s">
        <v>205</v>
      </c>
      <c r="E459" s="276" t="s">
        <v>721</v>
      </c>
      <c r="F459" s="6" t="s">
        <v>446</v>
      </c>
      <c r="G459" s="6" t="s">
        <v>3460</v>
      </c>
      <c r="H459" s="6" t="s">
        <v>68</v>
      </c>
      <c r="I459" s="6" t="s">
        <v>3462</v>
      </c>
      <c r="J459" s="7" t="s">
        <v>719</v>
      </c>
      <c r="K459" s="6" t="s">
        <v>2064</v>
      </c>
      <c r="L459" s="7" t="s">
        <v>565</v>
      </c>
      <c r="M459" s="6" t="s">
        <v>449</v>
      </c>
      <c r="N459" s="277" t="s">
        <v>6040</v>
      </c>
      <c r="O459" s="283"/>
    </row>
    <row r="460" spans="1:15" x14ac:dyDescent="0.3">
      <c r="A460" s="7" t="s">
        <v>2253</v>
      </c>
      <c r="B460" s="7" t="s">
        <v>2712</v>
      </c>
      <c r="C460" s="7" t="s">
        <v>5675</v>
      </c>
      <c r="D460" s="288" t="s">
        <v>205</v>
      </c>
      <c r="E460" s="276" t="s">
        <v>721</v>
      </c>
      <c r="F460" s="6" t="s">
        <v>408</v>
      </c>
      <c r="G460" s="6" t="s">
        <v>2711</v>
      </c>
      <c r="H460" s="6" t="s">
        <v>68</v>
      </c>
      <c r="I460" s="6" t="s">
        <v>2713</v>
      </c>
      <c r="J460" s="7" t="s">
        <v>719</v>
      </c>
      <c r="K460" s="6" t="s">
        <v>2064</v>
      </c>
      <c r="L460" s="7" t="s">
        <v>565</v>
      </c>
      <c r="M460" s="6" t="s">
        <v>411</v>
      </c>
      <c r="N460" s="277" t="s">
        <v>6040</v>
      </c>
      <c r="O460" s="283"/>
    </row>
    <row r="461" spans="1:15" x14ac:dyDescent="0.3">
      <c r="A461" s="7" t="s">
        <v>2253</v>
      </c>
      <c r="B461" s="7" t="s">
        <v>2835</v>
      </c>
      <c r="C461" s="7" t="s">
        <v>1416</v>
      </c>
      <c r="D461" s="288" t="s">
        <v>205</v>
      </c>
      <c r="E461" s="276" t="s">
        <v>721</v>
      </c>
      <c r="F461" s="6" t="s">
        <v>408</v>
      </c>
      <c r="G461" s="6" t="s">
        <v>2834</v>
      </c>
      <c r="H461" s="6" t="s">
        <v>68</v>
      </c>
      <c r="I461" s="6" t="s">
        <v>2836</v>
      </c>
      <c r="J461" s="7" t="s">
        <v>719</v>
      </c>
      <c r="K461" s="6" t="s">
        <v>2064</v>
      </c>
      <c r="L461" s="7" t="s">
        <v>565</v>
      </c>
      <c r="M461" s="6" t="s">
        <v>411</v>
      </c>
      <c r="N461" s="277" t="s">
        <v>6040</v>
      </c>
      <c r="O461" s="283"/>
    </row>
    <row r="462" spans="1:15" x14ac:dyDescent="0.3">
      <c r="A462" s="7" t="s">
        <v>2253</v>
      </c>
      <c r="B462" s="7" t="s">
        <v>2838</v>
      </c>
      <c r="C462" s="7" t="s">
        <v>1416</v>
      </c>
      <c r="D462" s="288" t="s">
        <v>205</v>
      </c>
      <c r="E462" s="276" t="s">
        <v>721</v>
      </c>
      <c r="F462" s="6" t="s">
        <v>408</v>
      </c>
      <c r="G462" s="6" t="s">
        <v>2837</v>
      </c>
      <c r="H462" s="6" t="s">
        <v>68</v>
      </c>
      <c r="I462" s="6" t="s">
        <v>2839</v>
      </c>
      <c r="J462" s="7" t="s">
        <v>719</v>
      </c>
      <c r="K462" s="6" t="s">
        <v>2064</v>
      </c>
      <c r="L462" s="7" t="s">
        <v>565</v>
      </c>
      <c r="M462" s="6" t="s">
        <v>411</v>
      </c>
      <c r="N462" s="277" t="s">
        <v>6040</v>
      </c>
      <c r="O462" s="283"/>
    </row>
    <row r="463" spans="1:15" x14ac:dyDescent="0.3">
      <c r="A463" s="7" t="s">
        <v>2253</v>
      </c>
      <c r="B463" s="7" t="s">
        <v>2841</v>
      </c>
      <c r="C463" s="7" t="s">
        <v>1416</v>
      </c>
      <c r="D463" s="288" t="s">
        <v>205</v>
      </c>
      <c r="E463" s="276" t="s">
        <v>721</v>
      </c>
      <c r="F463" s="6" t="s">
        <v>408</v>
      </c>
      <c r="G463" s="6" t="s">
        <v>2840</v>
      </c>
      <c r="H463" s="6" t="s">
        <v>68</v>
      </c>
      <c r="I463" s="6" t="s">
        <v>2842</v>
      </c>
      <c r="J463" s="7" t="s">
        <v>719</v>
      </c>
      <c r="K463" s="6" t="s">
        <v>2064</v>
      </c>
      <c r="L463" s="7" t="s">
        <v>565</v>
      </c>
      <c r="M463" s="6" t="s">
        <v>411</v>
      </c>
      <c r="N463" s="277" t="s">
        <v>6040</v>
      </c>
      <c r="O463" s="283"/>
    </row>
    <row r="464" spans="1:15" x14ac:dyDescent="0.3">
      <c r="A464" s="7" t="s">
        <v>2253</v>
      </c>
      <c r="B464" s="7" t="s">
        <v>2490</v>
      </c>
      <c r="C464" s="7" t="s">
        <v>1416</v>
      </c>
      <c r="D464" s="288" t="s">
        <v>205</v>
      </c>
      <c r="E464" s="276" t="s">
        <v>721</v>
      </c>
      <c r="F464" s="6" t="s">
        <v>389</v>
      </c>
      <c r="G464" s="6" t="s">
        <v>2489</v>
      </c>
      <c r="H464" s="6" t="s">
        <v>68</v>
      </c>
      <c r="I464" s="6" t="s">
        <v>2491</v>
      </c>
      <c r="J464" s="7" t="s">
        <v>719</v>
      </c>
      <c r="K464" s="6" t="s">
        <v>2064</v>
      </c>
      <c r="L464" s="7" t="s">
        <v>565</v>
      </c>
      <c r="M464" s="6" t="s">
        <v>392</v>
      </c>
      <c r="N464" s="277" t="s">
        <v>6040</v>
      </c>
      <c r="O464" s="283"/>
    </row>
    <row r="465" spans="1:15" x14ac:dyDescent="0.3">
      <c r="A465" s="7" t="s">
        <v>2253</v>
      </c>
      <c r="B465" s="7" t="s">
        <v>2844</v>
      </c>
      <c r="C465" s="7" t="s">
        <v>1416</v>
      </c>
      <c r="D465" s="288" t="s">
        <v>205</v>
      </c>
      <c r="E465" s="276" t="s">
        <v>721</v>
      </c>
      <c r="F465" s="6" t="s">
        <v>408</v>
      </c>
      <c r="G465" s="6" t="s">
        <v>2843</v>
      </c>
      <c r="H465" s="6" t="s">
        <v>68</v>
      </c>
      <c r="I465" s="6" t="s">
        <v>2845</v>
      </c>
      <c r="J465" s="7" t="s">
        <v>719</v>
      </c>
      <c r="K465" s="6" t="s">
        <v>2064</v>
      </c>
      <c r="L465" s="7" t="s">
        <v>565</v>
      </c>
      <c r="M465" s="6" t="s">
        <v>411</v>
      </c>
      <c r="N465" s="277" t="s">
        <v>6040</v>
      </c>
      <c r="O465" s="283"/>
    </row>
    <row r="466" spans="1:15" x14ac:dyDescent="0.3">
      <c r="A466" s="7" t="s">
        <v>2253</v>
      </c>
      <c r="B466" s="7" t="s">
        <v>2787</v>
      </c>
      <c r="C466" s="7" t="s">
        <v>1416</v>
      </c>
      <c r="D466" s="288" t="s">
        <v>205</v>
      </c>
      <c r="E466" s="276" t="s">
        <v>721</v>
      </c>
      <c r="F466" s="6" t="s">
        <v>408</v>
      </c>
      <c r="G466" s="6" t="s">
        <v>2786</v>
      </c>
      <c r="H466" s="6" t="s">
        <v>68</v>
      </c>
      <c r="I466" s="6" t="s">
        <v>2788</v>
      </c>
      <c r="J466" s="7" t="s">
        <v>719</v>
      </c>
      <c r="K466" s="6" t="s">
        <v>2064</v>
      </c>
      <c r="L466" s="7" t="s">
        <v>565</v>
      </c>
      <c r="M466" s="6" t="s">
        <v>411</v>
      </c>
      <c r="N466" s="277" t="s">
        <v>6040</v>
      </c>
      <c r="O466" s="283"/>
    </row>
    <row r="467" spans="1:15" x14ac:dyDescent="0.3">
      <c r="A467" s="7" t="s">
        <v>2253</v>
      </c>
      <c r="B467" s="7" t="s">
        <v>2790</v>
      </c>
      <c r="C467" s="7" t="s">
        <v>1416</v>
      </c>
      <c r="D467" s="288" t="s">
        <v>205</v>
      </c>
      <c r="E467" s="276" t="s">
        <v>721</v>
      </c>
      <c r="F467" s="6" t="s">
        <v>408</v>
      </c>
      <c r="G467" s="6" t="s">
        <v>2789</v>
      </c>
      <c r="H467" s="6" t="s">
        <v>68</v>
      </c>
      <c r="I467" s="6" t="s">
        <v>2791</v>
      </c>
      <c r="J467" s="7" t="s">
        <v>719</v>
      </c>
      <c r="K467" s="6" t="s">
        <v>2064</v>
      </c>
      <c r="L467" s="7" t="s">
        <v>565</v>
      </c>
      <c r="M467" s="6" t="s">
        <v>411</v>
      </c>
      <c r="N467" s="277" t="s">
        <v>6040</v>
      </c>
      <c r="O467" s="283"/>
    </row>
    <row r="468" spans="1:15" x14ac:dyDescent="0.3">
      <c r="A468" s="7" t="s">
        <v>2253</v>
      </c>
      <c r="B468" s="7" t="s">
        <v>2793</v>
      </c>
      <c r="C468" s="7" t="s">
        <v>1416</v>
      </c>
      <c r="D468" s="288" t="s">
        <v>205</v>
      </c>
      <c r="E468" s="276" t="s">
        <v>721</v>
      </c>
      <c r="F468" s="6" t="s">
        <v>408</v>
      </c>
      <c r="G468" s="6" t="s">
        <v>2792</v>
      </c>
      <c r="H468" s="6" t="s">
        <v>68</v>
      </c>
      <c r="I468" s="6" t="s">
        <v>2794</v>
      </c>
      <c r="J468" s="7" t="s">
        <v>719</v>
      </c>
      <c r="K468" s="6" t="s">
        <v>2064</v>
      </c>
      <c r="L468" s="7" t="s">
        <v>565</v>
      </c>
      <c r="M468" s="6" t="s">
        <v>411</v>
      </c>
      <c r="N468" s="277" t="s">
        <v>6040</v>
      </c>
      <c r="O468" s="283"/>
    </row>
    <row r="469" spans="1:15" x14ac:dyDescent="0.3">
      <c r="A469" s="7" t="s">
        <v>2253</v>
      </c>
      <c r="B469" s="7" t="s">
        <v>2515</v>
      </c>
      <c r="C469" s="7" t="s">
        <v>1416</v>
      </c>
      <c r="D469" s="288" t="s">
        <v>205</v>
      </c>
      <c r="E469" s="276" t="s">
        <v>721</v>
      </c>
      <c r="F469" s="6" t="s">
        <v>393</v>
      </c>
      <c r="G469" s="6" t="s">
        <v>2514</v>
      </c>
      <c r="H469" s="6" t="s">
        <v>68</v>
      </c>
      <c r="I469" s="6" t="s">
        <v>2516</v>
      </c>
      <c r="J469" s="7" t="s">
        <v>719</v>
      </c>
      <c r="K469" s="6" t="s">
        <v>2064</v>
      </c>
      <c r="L469" s="7" t="s">
        <v>565</v>
      </c>
      <c r="M469" s="6" t="s">
        <v>395</v>
      </c>
      <c r="N469" s="277" t="s">
        <v>6040</v>
      </c>
      <c r="O469" s="283"/>
    </row>
    <row r="470" spans="1:15" x14ac:dyDescent="0.3">
      <c r="A470" s="7" t="s">
        <v>2253</v>
      </c>
      <c r="B470" s="7" t="s">
        <v>2518</v>
      </c>
      <c r="C470" s="7" t="s">
        <v>1416</v>
      </c>
      <c r="D470" s="288" t="s">
        <v>205</v>
      </c>
      <c r="E470" s="276" t="s">
        <v>721</v>
      </c>
      <c r="F470" s="6" t="s">
        <v>393</v>
      </c>
      <c r="G470" s="6" t="s">
        <v>2517</v>
      </c>
      <c r="H470" s="6" t="s">
        <v>68</v>
      </c>
      <c r="I470" s="6" t="s">
        <v>2519</v>
      </c>
      <c r="J470" s="7" t="s">
        <v>719</v>
      </c>
      <c r="K470" s="6" t="s">
        <v>2064</v>
      </c>
      <c r="L470" s="7" t="s">
        <v>565</v>
      </c>
      <c r="M470" s="6" t="s">
        <v>395</v>
      </c>
      <c r="N470" s="277" t="s">
        <v>6040</v>
      </c>
      <c r="O470" s="283"/>
    </row>
    <row r="471" spans="1:15" x14ac:dyDescent="0.3">
      <c r="A471" s="7" t="s">
        <v>2253</v>
      </c>
      <c r="B471" s="7" t="s">
        <v>3704</v>
      </c>
      <c r="C471" s="7" t="s">
        <v>5675</v>
      </c>
      <c r="D471" s="288" t="s">
        <v>205</v>
      </c>
      <c r="E471" s="276" t="s">
        <v>721</v>
      </c>
      <c r="F471" s="6" t="s">
        <v>477</v>
      </c>
      <c r="G471" s="6" t="s">
        <v>3703</v>
      </c>
      <c r="H471" s="6" t="s">
        <v>68</v>
      </c>
      <c r="I471" s="6" t="s">
        <v>3705</v>
      </c>
      <c r="J471" s="7" t="s">
        <v>719</v>
      </c>
      <c r="K471" s="6" t="s">
        <v>2064</v>
      </c>
      <c r="L471" s="7" t="s">
        <v>565</v>
      </c>
      <c r="M471" s="6" t="s">
        <v>5724</v>
      </c>
      <c r="N471" s="277" t="s">
        <v>6040</v>
      </c>
      <c r="O471" s="283"/>
    </row>
    <row r="472" spans="1:15" x14ac:dyDescent="0.3">
      <c r="A472" s="7" t="s">
        <v>2253</v>
      </c>
      <c r="B472" s="7" t="s">
        <v>2553</v>
      </c>
      <c r="C472" s="7" t="s">
        <v>1416</v>
      </c>
      <c r="D472" s="288" t="s">
        <v>205</v>
      </c>
      <c r="E472" s="276" t="s">
        <v>721</v>
      </c>
      <c r="F472" s="6" t="s">
        <v>400</v>
      </c>
      <c r="G472" s="6" t="s">
        <v>2552</v>
      </c>
      <c r="H472" s="6" t="s">
        <v>68</v>
      </c>
      <c r="I472" s="6" t="s">
        <v>2554</v>
      </c>
      <c r="J472" s="7" t="s">
        <v>719</v>
      </c>
      <c r="K472" s="6" t="s">
        <v>2064</v>
      </c>
      <c r="L472" s="7" t="s">
        <v>565</v>
      </c>
      <c r="M472" s="6" t="s">
        <v>403</v>
      </c>
      <c r="N472" s="277" t="s">
        <v>6040</v>
      </c>
      <c r="O472" s="283"/>
    </row>
    <row r="473" spans="1:15" x14ac:dyDescent="0.3">
      <c r="A473" s="7" t="s">
        <v>2253</v>
      </c>
      <c r="B473" s="7" t="s">
        <v>2254</v>
      </c>
      <c r="C473" s="7" t="s">
        <v>5675</v>
      </c>
      <c r="D473" s="288" t="s">
        <v>205</v>
      </c>
      <c r="E473" s="276" t="s">
        <v>721</v>
      </c>
      <c r="F473" s="6" t="s">
        <v>369</v>
      </c>
      <c r="G473" s="6" t="s">
        <v>2252</v>
      </c>
      <c r="H473" s="6" t="s">
        <v>68</v>
      </c>
      <c r="I473" s="6" t="s">
        <v>2255</v>
      </c>
      <c r="J473" s="7" t="s">
        <v>719</v>
      </c>
      <c r="K473" s="6" t="s">
        <v>2064</v>
      </c>
      <c r="L473" s="7" t="s">
        <v>565</v>
      </c>
      <c r="M473" s="6" t="s">
        <v>372</v>
      </c>
      <c r="N473" s="277" t="s">
        <v>6040</v>
      </c>
      <c r="O473" s="283"/>
    </row>
    <row r="474" spans="1:15" x14ac:dyDescent="0.3">
      <c r="A474" s="7" t="s">
        <v>2253</v>
      </c>
      <c r="B474" s="7" t="s">
        <v>2358</v>
      </c>
      <c r="C474" s="7" t="s">
        <v>1416</v>
      </c>
      <c r="D474" s="288" t="s">
        <v>205</v>
      </c>
      <c r="E474" s="276" t="s">
        <v>721</v>
      </c>
      <c r="F474" s="6" t="s">
        <v>369</v>
      </c>
      <c r="G474" s="6" t="s">
        <v>2357</v>
      </c>
      <c r="H474" s="6" t="s">
        <v>68</v>
      </c>
      <c r="I474" s="6" t="s">
        <v>2359</v>
      </c>
      <c r="J474" s="7" t="s">
        <v>719</v>
      </c>
      <c r="K474" s="6" t="s">
        <v>2064</v>
      </c>
      <c r="L474" s="7" t="s">
        <v>565</v>
      </c>
      <c r="M474" s="6" t="s">
        <v>372</v>
      </c>
      <c r="N474" s="277" t="s">
        <v>6040</v>
      </c>
      <c r="O474" s="283"/>
    </row>
    <row r="475" spans="1:15" x14ac:dyDescent="0.3">
      <c r="A475" s="7" t="s">
        <v>2253</v>
      </c>
      <c r="B475" s="7" t="s">
        <v>3616</v>
      </c>
      <c r="C475" s="7" t="s">
        <v>5675</v>
      </c>
      <c r="D475" s="288" t="s">
        <v>205</v>
      </c>
      <c r="E475" s="276" t="s">
        <v>721</v>
      </c>
      <c r="F475" s="6" t="s">
        <v>470</v>
      </c>
      <c r="G475" s="6" t="s">
        <v>3615</v>
      </c>
      <c r="H475" s="6" t="s">
        <v>68</v>
      </c>
      <c r="I475" s="6" t="s">
        <v>3617</v>
      </c>
      <c r="J475" s="7" t="s">
        <v>719</v>
      </c>
      <c r="K475" s="6" t="s">
        <v>2064</v>
      </c>
      <c r="L475" s="7" t="s">
        <v>565</v>
      </c>
      <c r="M475" s="6" t="s">
        <v>5722</v>
      </c>
      <c r="N475" s="277" t="s">
        <v>6040</v>
      </c>
      <c r="O475" s="283"/>
    </row>
    <row r="476" spans="1:15" x14ac:dyDescent="0.3">
      <c r="A476" s="7" t="s">
        <v>2253</v>
      </c>
      <c r="B476" s="7" t="s">
        <v>2530</v>
      </c>
      <c r="C476" s="7" t="s">
        <v>5675</v>
      </c>
      <c r="D476" s="288" t="s">
        <v>205</v>
      </c>
      <c r="E476" s="276" t="s">
        <v>721</v>
      </c>
      <c r="F476" s="6" t="s">
        <v>400</v>
      </c>
      <c r="G476" s="6" t="s">
        <v>2529</v>
      </c>
      <c r="H476" s="6" t="s">
        <v>68</v>
      </c>
      <c r="I476" s="6" t="s">
        <v>2531</v>
      </c>
      <c r="J476" s="7" t="s">
        <v>719</v>
      </c>
      <c r="K476" s="6" t="s">
        <v>2064</v>
      </c>
      <c r="L476" s="7" t="s">
        <v>565</v>
      </c>
      <c r="M476" s="6" t="s">
        <v>403</v>
      </c>
      <c r="N476" s="277" t="s">
        <v>6040</v>
      </c>
      <c r="O476" s="283"/>
    </row>
    <row r="477" spans="1:15" x14ac:dyDescent="0.3">
      <c r="A477" s="7" t="s">
        <v>2253</v>
      </c>
      <c r="B477" s="7" t="s">
        <v>3619</v>
      </c>
      <c r="C477" s="7" t="s">
        <v>5675</v>
      </c>
      <c r="D477" s="288" t="s">
        <v>205</v>
      </c>
      <c r="E477" s="276" t="s">
        <v>721</v>
      </c>
      <c r="F477" s="6" t="s">
        <v>470</v>
      </c>
      <c r="G477" s="6" t="s">
        <v>3618</v>
      </c>
      <c r="H477" s="6" t="s">
        <v>68</v>
      </c>
      <c r="I477" s="6" t="s">
        <v>3620</v>
      </c>
      <c r="J477" s="7" t="s">
        <v>719</v>
      </c>
      <c r="K477" s="6" t="s">
        <v>2064</v>
      </c>
      <c r="L477" s="7" t="s">
        <v>565</v>
      </c>
      <c r="M477" s="6" t="s">
        <v>5722</v>
      </c>
      <c r="N477" s="277" t="s">
        <v>6040</v>
      </c>
      <c r="O477" s="283"/>
    </row>
    <row r="478" spans="1:15" x14ac:dyDescent="0.3">
      <c r="A478" s="7" t="s">
        <v>2253</v>
      </c>
      <c r="B478" s="7" t="s">
        <v>3607</v>
      </c>
      <c r="C478" s="287" t="s">
        <v>1416</v>
      </c>
      <c r="D478" s="288" t="s">
        <v>205</v>
      </c>
      <c r="E478" s="276" t="s">
        <v>721</v>
      </c>
      <c r="F478" s="6" t="s">
        <v>466</v>
      </c>
      <c r="G478" s="6" t="s">
        <v>3606</v>
      </c>
      <c r="H478" s="6" t="s">
        <v>68</v>
      </c>
      <c r="I478" s="6" t="s">
        <v>3608</v>
      </c>
      <c r="J478" s="7" t="s">
        <v>719</v>
      </c>
      <c r="K478" s="6" t="s">
        <v>2064</v>
      </c>
      <c r="L478" s="7" t="s">
        <v>565</v>
      </c>
      <c r="M478" s="6" t="s">
        <v>469</v>
      </c>
      <c r="N478" s="277" t="s">
        <v>6040</v>
      </c>
      <c r="O478" s="284" t="s">
        <v>6034</v>
      </c>
    </row>
    <row r="479" spans="1:15" x14ac:dyDescent="0.3">
      <c r="A479" s="7" t="s">
        <v>2253</v>
      </c>
      <c r="B479" s="7" t="s">
        <v>3640</v>
      </c>
      <c r="C479" s="7" t="s">
        <v>5675</v>
      </c>
      <c r="D479" s="288" t="s">
        <v>205</v>
      </c>
      <c r="E479" s="276" t="s">
        <v>721</v>
      </c>
      <c r="F479" s="6" t="s">
        <v>474</v>
      </c>
      <c r="G479" s="6" t="s">
        <v>3639</v>
      </c>
      <c r="H479" s="6" t="s">
        <v>68</v>
      </c>
      <c r="I479" s="6" t="s">
        <v>3641</v>
      </c>
      <c r="J479" s="7" t="s">
        <v>719</v>
      </c>
      <c r="K479" s="6" t="s">
        <v>2064</v>
      </c>
      <c r="L479" s="7" t="s">
        <v>565</v>
      </c>
      <c r="M479" s="6" t="s">
        <v>476</v>
      </c>
      <c r="N479" s="277" t="s">
        <v>6040</v>
      </c>
      <c r="O479" s="283"/>
    </row>
    <row r="480" spans="1:15" x14ac:dyDescent="0.3">
      <c r="A480" s="7" t="s">
        <v>2253</v>
      </c>
      <c r="B480" s="7" t="s">
        <v>2257</v>
      </c>
      <c r="C480" s="7" t="s">
        <v>5675</v>
      </c>
      <c r="D480" s="288" t="s">
        <v>205</v>
      </c>
      <c r="E480" s="276" t="s">
        <v>721</v>
      </c>
      <c r="F480" s="6" t="s">
        <v>369</v>
      </c>
      <c r="G480" s="6" t="s">
        <v>2256</v>
      </c>
      <c r="H480" s="6" t="s">
        <v>68</v>
      </c>
      <c r="I480" s="6" t="s">
        <v>2258</v>
      </c>
      <c r="J480" s="7" t="s">
        <v>719</v>
      </c>
      <c r="K480" s="6" t="s">
        <v>2064</v>
      </c>
      <c r="L480" s="7" t="s">
        <v>565</v>
      </c>
      <c r="M480" s="6" t="s">
        <v>372</v>
      </c>
      <c r="N480" s="277" t="s">
        <v>6040</v>
      </c>
      <c r="O480" s="283"/>
    </row>
    <row r="481" spans="1:15" x14ac:dyDescent="0.3">
      <c r="A481" s="7" t="s">
        <v>2253</v>
      </c>
      <c r="B481" s="7" t="s">
        <v>2361</v>
      </c>
      <c r="C481" s="7" t="s">
        <v>1416</v>
      </c>
      <c r="D481" s="288" t="s">
        <v>205</v>
      </c>
      <c r="E481" s="276" t="s">
        <v>721</v>
      </c>
      <c r="F481" s="6" t="s">
        <v>369</v>
      </c>
      <c r="G481" s="6" t="s">
        <v>2360</v>
      </c>
      <c r="H481" s="6" t="s">
        <v>68</v>
      </c>
      <c r="I481" s="6" t="s">
        <v>2362</v>
      </c>
      <c r="J481" s="7" t="s">
        <v>719</v>
      </c>
      <c r="K481" s="6" t="s">
        <v>2064</v>
      </c>
      <c r="L481" s="7" t="s">
        <v>565</v>
      </c>
      <c r="M481" s="6" t="s">
        <v>372</v>
      </c>
      <c r="N481" s="277" t="s">
        <v>6040</v>
      </c>
      <c r="O481" s="283"/>
    </row>
    <row r="482" spans="1:15" x14ac:dyDescent="0.3">
      <c r="A482" s="7" t="s">
        <v>2253</v>
      </c>
      <c r="B482" s="7" t="s">
        <v>2443</v>
      </c>
      <c r="C482" s="7" t="s">
        <v>5675</v>
      </c>
      <c r="D482" s="288" t="s">
        <v>205</v>
      </c>
      <c r="E482" s="276" t="s">
        <v>721</v>
      </c>
      <c r="F482" s="6" t="s">
        <v>385</v>
      </c>
      <c r="G482" s="6" t="s">
        <v>2442</v>
      </c>
      <c r="H482" s="6" t="s">
        <v>68</v>
      </c>
      <c r="I482" s="6" t="s">
        <v>2444</v>
      </c>
      <c r="J482" s="7" t="s">
        <v>719</v>
      </c>
      <c r="K482" s="6" t="s">
        <v>2064</v>
      </c>
      <c r="L482" s="7" t="s">
        <v>565</v>
      </c>
      <c r="M482" s="6" t="s">
        <v>388</v>
      </c>
      <c r="N482" s="277" t="s">
        <v>6040</v>
      </c>
      <c r="O482" s="283"/>
    </row>
    <row r="483" spans="1:15" x14ac:dyDescent="0.3">
      <c r="A483" s="7" t="s">
        <v>2253</v>
      </c>
      <c r="B483" s="7" t="s">
        <v>2260</v>
      </c>
      <c r="C483" s="7" t="s">
        <v>5675</v>
      </c>
      <c r="D483" s="288" t="s">
        <v>205</v>
      </c>
      <c r="E483" s="276" t="s">
        <v>721</v>
      </c>
      <c r="F483" s="6" t="s">
        <v>369</v>
      </c>
      <c r="G483" s="6" t="s">
        <v>2259</v>
      </c>
      <c r="H483" s="6" t="s">
        <v>68</v>
      </c>
      <c r="I483" s="6" t="s">
        <v>2261</v>
      </c>
      <c r="J483" s="7" t="s">
        <v>719</v>
      </c>
      <c r="K483" s="6" t="s">
        <v>2064</v>
      </c>
      <c r="L483" s="7" t="s">
        <v>565</v>
      </c>
      <c r="M483" s="6" t="s">
        <v>372</v>
      </c>
      <c r="N483" s="277" t="s">
        <v>6040</v>
      </c>
      <c r="O483" s="283"/>
    </row>
    <row r="484" spans="1:15" x14ac:dyDescent="0.3">
      <c r="A484" s="7" t="s">
        <v>2253</v>
      </c>
      <c r="B484" s="7" t="s">
        <v>2263</v>
      </c>
      <c r="C484" s="7" t="s">
        <v>5675</v>
      </c>
      <c r="D484" s="288" t="s">
        <v>205</v>
      </c>
      <c r="E484" s="276" t="s">
        <v>721</v>
      </c>
      <c r="F484" s="6" t="s">
        <v>369</v>
      </c>
      <c r="G484" s="6" t="s">
        <v>2262</v>
      </c>
      <c r="H484" s="6" t="s">
        <v>68</v>
      </c>
      <c r="I484" s="6" t="s">
        <v>2264</v>
      </c>
      <c r="J484" s="7" t="s">
        <v>719</v>
      </c>
      <c r="K484" s="6" t="s">
        <v>2064</v>
      </c>
      <c r="L484" s="7" t="s">
        <v>565</v>
      </c>
      <c r="M484" s="6" t="s">
        <v>372</v>
      </c>
      <c r="N484" s="277" t="s">
        <v>6040</v>
      </c>
      <c r="O484" s="283"/>
    </row>
    <row r="485" spans="1:15" x14ac:dyDescent="0.3">
      <c r="A485" s="7" t="s">
        <v>2253</v>
      </c>
      <c r="B485" s="7" t="s">
        <v>3487</v>
      </c>
      <c r="C485" s="7" t="s">
        <v>5675</v>
      </c>
      <c r="D485" s="288" t="s">
        <v>205</v>
      </c>
      <c r="E485" s="276" t="s">
        <v>721</v>
      </c>
      <c r="F485" s="6" t="s">
        <v>458</v>
      </c>
      <c r="G485" s="6" t="s">
        <v>3486</v>
      </c>
      <c r="H485" s="6" t="s">
        <v>68</v>
      </c>
      <c r="I485" s="6" t="s">
        <v>3488</v>
      </c>
      <c r="J485" s="7" t="s">
        <v>719</v>
      </c>
      <c r="K485" s="6" t="s">
        <v>2064</v>
      </c>
      <c r="L485" s="7" t="s">
        <v>565</v>
      </c>
      <c r="M485" s="6" t="s">
        <v>461</v>
      </c>
      <c r="N485" s="277" t="s">
        <v>6040</v>
      </c>
      <c r="O485" s="283"/>
    </row>
    <row r="486" spans="1:15" x14ac:dyDescent="0.3">
      <c r="A486" s="7" t="s">
        <v>2253</v>
      </c>
      <c r="B486" s="7" t="s">
        <v>2266</v>
      </c>
      <c r="C486" s="7" t="s">
        <v>5675</v>
      </c>
      <c r="D486" s="288" t="s">
        <v>205</v>
      </c>
      <c r="E486" s="276" t="s">
        <v>721</v>
      </c>
      <c r="F486" s="6" t="s">
        <v>369</v>
      </c>
      <c r="G486" s="6" t="s">
        <v>2265</v>
      </c>
      <c r="H486" s="6" t="s">
        <v>68</v>
      </c>
      <c r="I486" s="6" t="s">
        <v>2267</v>
      </c>
      <c r="J486" s="7" t="s">
        <v>719</v>
      </c>
      <c r="K486" s="6" t="s">
        <v>2064</v>
      </c>
      <c r="L486" s="7" t="s">
        <v>565</v>
      </c>
      <c r="M486" s="6" t="s">
        <v>372</v>
      </c>
      <c r="N486" s="277" t="s">
        <v>6040</v>
      </c>
      <c r="O486" s="283"/>
    </row>
    <row r="487" spans="1:15" x14ac:dyDescent="0.3">
      <c r="A487" s="7" t="s">
        <v>2253</v>
      </c>
      <c r="B487" s="7" t="s">
        <v>2796</v>
      </c>
      <c r="C487" s="7" t="s">
        <v>1416</v>
      </c>
      <c r="D487" s="288" t="s">
        <v>205</v>
      </c>
      <c r="E487" s="276" t="s">
        <v>721</v>
      </c>
      <c r="F487" s="6" t="s">
        <v>408</v>
      </c>
      <c r="G487" s="6" t="s">
        <v>2795</v>
      </c>
      <c r="H487" s="6" t="s">
        <v>68</v>
      </c>
      <c r="I487" s="6" t="s">
        <v>2797</v>
      </c>
      <c r="J487" s="7" t="s">
        <v>719</v>
      </c>
      <c r="K487" s="6" t="s">
        <v>2064</v>
      </c>
      <c r="L487" s="7" t="s">
        <v>565</v>
      </c>
      <c r="M487" s="6" t="s">
        <v>411</v>
      </c>
      <c r="N487" s="277" t="s">
        <v>6040</v>
      </c>
      <c r="O487" s="283"/>
    </row>
    <row r="488" spans="1:15" x14ac:dyDescent="0.3">
      <c r="A488" s="7" t="s">
        <v>2253</v>
      </c>
      <c r="B488" s="7" t="s">
        <v>2370</v>
      </c>
      <c r="C488" s="7" t="s">
        <v>1416</v>
      </c>
      <c r="D488" s="288" t="s">
        <v>205</v>
      </c>
      <c r="E488" s="276" t="s">
        <v>721</v>
      </c>
      <c r="F488" s="6" t="s">
        <v>369</v>
      </c>
      <c r="G488" s="6" t="s">
        <v>2369</v>
      </c>
      <c r="H488" s="6" t="s">
        <v>68</v>
      </c>
      <c r="I488" s="6" t="s">
        <v>2371</v>
      </c>
      <c r="J488" s="7" t="s">
        <v>719</v>
      </c>
      <c r="K488" s="6" t="s">
        <v>2064</v>
      </c>
      <c r="L488" s="7" t="s">
        <v>565</v>
      </c>
      <c r="M488" s="6" t="s">
        <v>372</v>
      </c>
      <c r="N488" s="277" t="s">
        <v>6040</v>
      </c>
      <c r="O488" s="283"/>
    </row>
    <row r="489" spans="1:15" x14ac:dyDescent="0.3">
      <c r="A489" s="7" t="s">
        <v>2253</v>
      </c>
      <c r="B489" s="7" t="s">
        <v>2373</v>
      </c>
      <c r="C489" s="7" t="s">
        <v>1416</v>
      </c>
      <c r="D489" s="288" t="s">
        <v>205</v>
      </c>
      <c r="E489" s="276" t="s">
        <v>721</v>
      </c>
      <c r="F489" s="6" t="s">
        <v>369</v>
      </c>
      <c r="G489" s="6" t="s">
        <v>2372</v>
      </c>
      <c r="H489" s="6" t="s">
        <v>68</v>
      </c>
      <c r="I489" s="6" t="s">
        <v>2374</v>
      </c>
      <c r="J489" s="7" t="s">
        <v>719</v>
      </c>
      <c r="K489" s="6" t="s">
        <v>2064</v>
      </c>
      <c r="L489" s="7" t="s">
        <v>565</v>
      </c>
      <c r="M489" s="6" t="s">
        <v>372</v>
      </c>
      <c r="N489" s="277" t="s">
        <v>6040</v>
      </c>
      <c r="O489" s="283"/>
    </row>
    <row r="490" spans="1:15" x14ac:dyDescent="0.3">
      <c r="A490" s="7" t="s">
        <v>2253</v>
      </c>
      <c r="B490" s="7" t="s">
        <v>2298</v>
      </c>
      <c r="C490" s="7" t="s">
        <v>5675</v>
      </c>
      <c r="D490" s="288" t="s">
        <v>205</v>
      </c>
      <c r="E490" s="276" t="s">
        <v>721</v>
      </c>
      <c r="F490" s="6" t="s">
        <v>369</v>
      </c>
      <c r="G490" s="6" t="s">
        <v>2297</v>
      </c>
      <c r="H490" s="6" t="s">
        <v>68</v>
      </c>
      <c r="I490" s="6" t="s">
        <v>2299</v>
      </c>
      <c r="J490" s="7" t="s">
        <v>719</v>
      </c>
      <c r="K490" s="6" t="s">
        <v>2064</v>
      </c>
      <c r="L490" s="7" t="s">
        <v>565</v>
      </c>
      <c r="M490" s="6" t="s">
        <v>372</v>
      </c>
      <c r="N490" s="277" t="s">
        <v>6040</v>
      </c>
      <c r="O490" s="283"/>
    </row>
    <row r="491" spans="1:15" x14ac:dyDescent="0.3">
      <c r="A491" s="7" t="s">
        <v>2253</v>
      </c>
      <c r="B491" s="7" t="s">
        <v>2933</v>
      </c>
      <c r="C491" s="7" t="s">
        <v>5675</v>
      </c>
      <c r="D491" s="288" t="s">
        <v>205</v>
      </c>
      <c r="E491" s="276" t="s">
        <v>721</v>
      </c>
      <c r="F491" s="6" t="s">
        <v>420</v>
      </c>
      <c r="G491" s="6" t="s">
        <v>2932</v>
      </c>
      <c r="H491" s="6" t="s">
        <v>68</v>
      </c>
      <c r="I491" s="6" t="s">
        <v>2934</v>
      </c>
      <c r="J491" s="7" t="s">
        <v>719</v>
      </c>
      <c r="K491" s="6" t="s">
        <v>2064</v>
      </c>
      <c r="L491" s="7" t="s">
        <v>565</v>
      </c>
      <c r="M491" s="6" t="s">
        <v>423</v>
      </c>
      <c r="N491" s="277" t="s">
        <v>6040</v>
      </c>
      <c r="O491" s="283"/>
    </row>
    <row r="492" spans="1:15" x14ac:dyDescent="0.3">
      <c r="A492" s="7" t="s">
        <v>2253</v>
      </c>
      <c r="B492" s="7" t="s">
        <v>2541</v>
      </c>
      <c r="C492" s="7" t="s">
        <v>5675</v>
      </c>
      <c r="D492" s="288" t="s">
        <v>205</v>
      </c>
      <c r="E492" s="276" t="s">
        <v>721</v>
      </c>
      <c r="F492" s="6" t="s">
        <v>400</v>
      </c>
      <c r="G492" s="6" t="s">
        <v>2540</v>
      </c>
      <c r="H492" s="6" t="s">
        <v>68</v>
      </c>
      <c r="I492" s="6" t="s">
        <v>2542</v>
      </c>
      <c r="J492" s="7" t="s">
        <v>719</v>
      </c>
      <c r="K492" s="6" t="s">
        <v>2064</v>
      </c>
      <c r="L492" s="7" t="s">
        <v>565</v>
      </c>
      <c r="M492" s="6" t="s">
        <v>403</v>
      </c>
      <c r="N492" s="277" t="s">
        <v>6040</v>
      </c>
      <c r="O492" s="283"/>
    </row>
    <row r="493" spans="1:15" x14ac:dyDescent="0.3">
      <c r="A493" s="7" t="s">
        <v>2253</v>
      </c>
      <c r="B493" s="7" t="s">
        <v>2544</v>
      </c>
      <c r="C493" s="7" t="s">
        <v>5675</v>
      </c>
      <c r="D493" s="288" t="s">
        <v>205</v>
      </c>
      <c r="E493" s="276" t="s">
        <v>721</v>
      </c>
      <c r="F493" s="6" t="s">
        <v>400</v>
      </c>
      <c r="G493" s="6" t="s">
        <v>2543</v>
      </c>
      <c r="H493" s="6" t="s">
        <v>68</v>
      </c>
      <c r="I493" s="6" t="s">
        <v>2545</v>
      </c>
      <c r="J493" s="7" t="s">
        <v>719</v>
      </c>
      <c r="K493" s="6" t="s">
        <v>2064</v>
      </c>
      <c r="L493" s="7" t="s">
        <v>565</v>
      </c>
      <c r="M493" s="6" t="s">
        <v>403</v>
      </c>
      <c r="N493" s="277" t="s">
        <v>6040</v>
      </c>
      <c r="O493" s="283"/>
    </row>
    <row r="494" spans="1:15" x14ac:dyDescent="0.3">
      <c r="A494" s="7" t="s">
        <v>2253</v>
      </c>
      <c r="B494" s="7" t="s">
        <v>2976</v>
      </c>
      <c r="C494" s="7" t="s">
        <v>1416</v>
      </c>
      <c r="D494" s="288" t="s">
        <v>205</v>
      </c>
      <c r="E494" s="276" t="s">
        <v>721</v>
      </c>
      <c r="F494" s="6" t="s">
        <v>424</v>
      </c>
      <c r="G494" s="6" t="s">
        <v>2975</v>
      </c>
      <c r="H494" s="6" t="s">
        <v>68</v>
      </c>
      <c r="I494" s="6" t="s">
        <v>2977</v>
      </c>
      <c r="J494" s="7" t="s">
        <v>719</v>
      </c>
      <c r="K494" s="6" t="s">
        <v>2064</v>
      </c>
      <c r="L494" s="7" t="s">
        <v>565</v>
      </c>
      <c r="M494" s="6" t="s">
        <v>427</v>
      </c>
      <c r="N494" s="277" t="s">
        <v>6040</v>
      </c>
      <c r="O494" s="283"/>
    </row>
    <row r="495" spans="1:15" x14ac:dyDescent="0.3">
      <c r="A495" s="7" t="s">
        <v>2253</v>
      </c>
      <c r="B495" s="7" t="s">
        <v>3789</v>
      </c>
      <c r="C495" s="7" t="s">
        <v>17</v>
      </c>
      <c r="D495" s="288" t="s">
        <v>205</v>
      </c>
      <c r="E495" s="276" t="s">
        <v>721</v>
      </c>
      <c r="F495" s="6" t="s">
        <v>477</v>
      </c>
      <c r="G495" s="6" t="s">
        <v>3788</v>
      </c>
      <c r="H495" s="6" t="s">
        <v>68</v>
      </c>
      <c r="I495" s="6" t="s">
        <v>3790</v>
      </c>
      <c r="J495" s="7" t="s">
        <v>719</v>
      </c>
      <c r="K495" s="6" t="s">
        <v>2064</v>
      </c>
      <c r="L495" s="7" t="s">
        <v>565</v>
      </c>
      <c r="M495" s="6" t="s">
        <v>479</v>
      </c>
      <c r="N495" s="277" t="s">
        <v>6040</v>
      </c>
      <c r="O495" s="283"/>
    </row>
    <row r="496" spans="1:15" x14ac:dyDescent="0.3">
      <c r="A496" s="7" t="s">
        <v>2253</v>
      </c>
      <c r="B496" s="7" t="s">
        <v>2574</v>
      </c>
      <c r="C496" s="7" t="s">
        <v>5675</v>
      </c>
      <c r="D496" s="288" t="s">
        <v>205</v>
      </c>
      <c r="E496" s="276" t="s">
        <v>721</v>
      </c>
      <c r="F496" s="6" t="s">
        <v>404</v>
      </c>
      <c r="G496" s="6" t="s">
        <v>2573</v>
      </c>
      <c r="H496" s="6" t="s">
        <v>68</v>
      </c>
      <c r="I496" s="6" t="s">
        <v>2575</v>
      </c>
      <c r="J496" s="7" t="s">
        <v>719</v>
      </c>
      <c r="K496" s="6" t="s">
        <v>2064</v>
      </c>
      <c r="L496" s="7" t="s">
        <v>565</v>
      </c>
      <c r="M496" s="6" t="s">
        <v>407</v>
      </c>
      <c r="N496" s="277" t="s">
        <v>6040</v>
      </c>
      <c r="O496" s="283"/>
    </row>
    <row r="497" spans="1:15" x14ac:dyDescent="0.3">
      <c r="A497" s="7" t="s">
        <v>2253</v>
      </c>
      <c r="B497" s="7" t="s">
        <v>2939</v>
      </c>
      <c r="C497" s="7" t="s">
        <v>5675</v>
      </c>
      <c r="D497" s="288" t="s">
        <v>205</v>
      </c>
      <c r="E497" s="276" t="s">
        <v>721</v>
      </c>
      <c r="F497" s="6" t="s">
        <v>420</v>
      </c>
      <c r="G497" s="6" t="s">
        <v>2938</v>
      </c>
      <c r="H497" s="6" t="s">
        <v>68</v>
      </c>
      <c r="I497" s="6" t="s">
        <v>2940</v>
      </c>
      <c r="J497" s="7" t="s">
        <v>719</v>
      </c>
      <c r="K497" s="6" t="s">
        <v>2064</v>
      </c>
      <c r="L497" s="7" t="s">
        <v>565</v>
      </c>
      <c r="M497" s="6" t="s">
        <v>423</v>
      </c>
      <c r="N497" s="277" t="s">
        <v>6040</v>
      </c>
      <c r="O497" s="283"/>
    </row>
    <row r="498" spans="1:15" x14ac:dyDescent="0.3">
      <c r="A498" s="7" t="s">
        <v>2253</v>
      </c>
      <c r="B498" s="7" t="s">
        <v>2942</v>
      </c>
      <c r="C498" s="7" t="s">
        <v>5675</v>
      </c>
      <c r="D498" s="288" t="s">
        <v>205</v>
      </c>
      <c r="E498" s="276" t="s">
        <v>721</v>
      </c>
      <c r="F498" s="6" t="s">
        <v>420</v>
      </c>
      <c r="G498" s="6" t="s">
        <v>2941</v>
      </c>
      <c r="H498" s="6" t="s">
        <v>68</v>
      </c>
      <c r="I498" s="6" t="s">
        <v>2943</v>
      </c>
      <c r="J498" s="7" t="s">
        <v>719</v>
      </c>
      <c r="K498" s="6" t="s">
        <v>2064</v>
      </c>
      <c r="L498" s="7" t="s">
        <v>565</v>
      </c>
      <c r="M498" s="6" t="s">
        <v>423</v>
      </c>
      <c r="N498" s="277" t="s">
        <v>6040</v>
      </c>
      <c r="O498" s="283"/>
    </row>
    <row r="499" spans="1:15" x14ac:dyDescent="0.3">
      <c r="A499" s="7" t="s">
        <v>2253</v>
      </c>
      <c r="B499" s="7" t="s">
        <v>2945</v>
      </c>
      <c r="C499" s="7" t="s">
        <v>5675</v>
      </c>
      <c r="D499" s="288" t="s">
        <v>205</v>
      </c>
      <c r="E499" s="276" t="s">
        <v>721</v>
      </c>
      <c r="F499" s="6" t="s">
        <v>420</v>
      </c>
      <c r="G499" s="6" t="s">
        <v>2944</v>
      </c>
      <c r="H499" s="6" t="s">
        <v>68</v>
      </c>
      <c r="I499" s="6" t="s">
        <v>2946</v>
      </c>
      <c r="J499" s="7" t="s">
        <v>719</v>
      </c>
      <c r="K499" s="6" t="s">
        <v>2064</v>
      </c>
      <c r="L499" s="7" t="s">
        <v>565</v>
      </c>
      <c r="M499" s="6" t="s">
        <v>423</v>
      </c>
      <c r="N499" s="277" t="s">
        <v>6040</v>
      </c>
      <c r="O499" s="283"/>
    </row>
    <row r="500" spans="1:15" x14ac:dyDescent="0.3">
      <c r="A500" s="7" t="s">
        <v>2253</v>
      </c>
      <c r="B500" s="7" t="s">
        <v>2948</v>
      </c>
      <c r="C500" s="7" t="s">
        <v>5675</v>
      </c>
      <c r="D500" s="288" t="s">
        <v>205</v>
      </c>
      <c r="E500" s="276" t="s">
        <v>721</v>
      </c>
      <c r="F500" s="6" t="s">
        <v>420</v>
      </c>
      <c r="G500" s="6" t="s">
        <v>2947</v>
      </c>
      <c r="H500" s="6" t="s">
        <v>68</v>
      </c>
      <c r="I500" s="6" t="s">
        <v>2949</v>
      </c>
      <c r="J500" s="7" t="s">
        <v>719</v>
      </c>
      <c r="K500" s="6" t="s">
        <v>2064</v>
      </c>
      <c r="L500" s="7" t="s">
        <v>565</v>
      </c>
      <c r="M500" s="6" t="s">
        <v>423</v>
      </c>
      <c r="N500" s="277" t="s">
        <v>6040</v>
      </c>
      <c r="O500" s="283"/>
    </row>
    <row r="501" spans="1:15" x14ac:dyDescent="0.3">
      <c r="A501" s="7" t="s">
        <v>2253</v>
      </c>
      <c r="B501" s="7" t="s">
        <v>2951</v>
      </c>
      <c r="C501" s="7" t="s">
        <v>5675</v>
      </c>
      <c r="D501" s="288" t="s">
        <v>205</v>
      </c>
      <c r="E501" s="276" t="s">
        <v>721</v>
      </c>
      <c r="F501" s="6" t="s">
        <v>420</v>
      </c>
      <c r="G501" s="6" t="s">
        <v>2950</v>
      </c>
      <c r="H501" s="6" t="s">
        <v>68</v>
      </c>
      <c r="I501" s="6" t="s">
        <v>2952</v>
      </c>
      <c r="J501" s="7" t="s">
        <v>719</v>
      </c>
      <c r="K501" s="6" t="s">
        <v>2064</v>
      </c>
      <c r="L501" s="7" t="s">
        <v>565</v>
      </c>
      <c r="M501" s="6" t="s">
        <v>423</v>
      </c>
      <c r="N501" s="277" t="s">
        <v>6040</v>
      </c>
      <c r="O501" s="283"/>
    </row>
    <row r="502" spans="1:15" x14ac:dyDescent="0.3">
      <c r="A502" s="7" t="s">
        <v>2253</v>
      </c>
      <c r="B502" s="7" t="s">
        <v>2304</v>
      </c>
      <c r="C502" s="7" t="s">
        <v>5675</v>
      </c>
      <c r="D502" s="288" t="s">
        <v>205</v>
      </c>
      <c r="E502" s="276" t="s">
        <v>721</v>
      </c>
      <c r="F502" s="6" t="s">
        <v>369</v>
      </c>
      <c r="G502" s="6" t="s">
        <v>2303</v>
      </c>
      <c r="H502" s="6" t="s">
        <v>68</v>
      </c>
      <c r="I502" s="6" t="s">
        <v>2305</v>
      </c>
      <c r="J502" s="7" t="s">
        <v>719</v>
      </c>
      <c r="K502" s="6" t="s">
        <v>2064</v>
      </c>
      <c r="L502" s="7" t="s">
        <v>565</v>
      </c>
      <c r="M502" s="6" t="s">
        <v>372</v>
      </c>
      <c r="N502" s="277" t="s">
        <v>6040</v>
      </c>
      <c r="O502" s="283"/>
    </row>
    <row r="503" spans="1:15" x14ac:dyDescent="0.3">
      <c r="A503" s="7" t="s">
        <v>2253</v>
      </c>
      <c r="B503" s="7" t="s">
        <v>2307</v>
      </c>
      <c r="C503" s="7" t="s">
        <v>5675</v>
      </c>
      <c r="D503" s="288" t="s">
        <v>205</v>
      </c>
      <c r="E503" s="276" t="s">
        <v>721</v>
      </c>
      <c r="F503" s="6" t="s">
        <v>369</v>
      </c>
      <c r="G503" s="6" t="s">
        <v>2306</v>
      </c>
      <c r="H503" s="6" t="s">
        <v>68</v>
      </c>
      <c r="I503" s="6" t="s">
        <v>2308</v>
      </c>
      <c r="J503" s="7" t="s">
        <v>719</v>
      </c>
      <c r="K503" s="6" t="s">
        <v>2064</v>
      </c>
      <c r="L503" s="7" t="s">
        <v>565</v>
      </c>
      <c r="M503" s="6" t="s">
        <v>372</v>
      </c>
      <c r="N503" s="277" t="s">
        <v>6040</v>
      </c>
      <c r="O503" s="283"/>
    </row>
    <row r="504" spans="1:15" x14ac:dyDescent="0.3">
      <c r="A504" s="7" t="s">
        <v>2253</v>
      </c>
      <c r="B504" s="7" t="s">
        <v>3455</v>
      </c>
      <c r="C504" s="287" t="s">
        <v>1416</v>
      </c>
      <c r="D504" s="288" t="s">
        <v>205</v>
      </c>
      <c r="E504" s="276" t="s">
        <v>721</v>
      </c>
      <c r="F504" s="6" t="s">
        <v>442</v>
      </c>
      <c r="G504" s="6" t="s">
        <v>3454</v>
      </c>
      <c r="H504" s="6" t="s">
        <v>68</v>
      </c>
      <c r="I504" s="6" t="s">
        <v>3456</v>
      </c>
      <c r="J504" s="7" t="s">
        <v>719</v>
      </c>
      <c r="K504" s="6" t="s">
        <v>2064</v>
      </c>
      <c r="L504" s="7" t="s">
        <v>565</v>
      </c>
      <c r="M504" s="6" t="s">
        <v>445</v>
      </c>
      <c r="N504" s="277" t="s">
        <v>6040</v>
      </c>
      <c r="O504" s="284" t="s">
        <v>6034</v>
      </c>
    </row>
    <row r="505" spans="1:15" x14ac:dyDescent="0.3">
      <c r="A505" s="7" t="s">
        <v>2253</v>
      </c>
      <c r="B505" s="7" t="s">
        <v>3397</v>
      </c>
      <c r="C505" s="7" t="s">
        <v>5675</v>
      </c>
      <c r="D505" s="288" t="s">
        <v>205</v>
      </c>
      <c r="E505" s="276" t="s">
        <v>721</v>
      </c>
      <c r="F505" s="6" t="s">
        <v>438</v>
      </c>
      <c r="G505" s="6" t="s">
        <v>3396</v>
      </c>
      <c r="H505" s="6" t="s">
        <v>68</v>
      </c>
      <c r="I505" s="6" t="s">
        <v>3398</v>
      </c>
      <c r="J505" s="7" t="s">
        <v>719</v>
      </c>
      <c r="K505" s="6" t="s">
        <v>2064</v>
      </c>
      <c r="L505" s="7" t="s">
        <v>565</v>
      </c>
      <c r="M505" s="6" t="s">
        <v>441</v>
      </c>
      <c r="N505" s="277" t="s">
        <v>6040</v>
      </c>
      <c r="O505" s="283"/>
    </row>
    <row r="506" spans="1:15" x14ac:dyDescent="0.3">
      <c r="A506" s="7" t="s">
        <v>2253</v>
      </c>
      <c r="B506" s="7" t="s">
        <v>2924</v>
      </c>
      <c r="C506" s="7" t="s">
        <v>1416</v>
      </c>
      <c r="D506" s="288" t="s">
        <v>205</v>
      </c>
      <c r="E506" s="276" t="s">
        <v>721</v>
      </c>
      <c r="F506" s="6" t="s">
        <v>416</v>
      </c>
      <c r="G506" s="6" t="s">
        <v>2923</v>
      </c>
      <c r="H506" s="6" t="s">
        <v>68</v>
      </c>
      <c r="I506" s="6" t="s">
        <v>2925</v>
      </c>
      <c r="J506" s="7" t="s">
        <v>719</v>
      </c>
      <c r="K506" s="6" t="s">
        <v>2064</v>
      </c>
      <c r="L506" s="7" t="s">
        <v>565</v>
      </c>
      <c r="M506" s="6" t="s">
        <v>419</v>
      </c>
      <c r="N506" s="277" t="s">
        <v>6040</v>
      </c>
      <c r="O506" s="283"/>
    </row>
    <row r="507" spans="1:15" x14ac:dyDescent="0.3">
      <c r="A507" s="7" t="s">
        <v>2253</v>
      </c>
      <c r="B507" s="7" t="s">
        <v>2927</v>
      </c>
      <c r="C507" s="7" t="s">
        <v>1416</v>
      </c>
      <c r="D507" s="288" t="s">
        <v>205</v>
      </c>
      <c r="E507" s="276" t="s">
        <v>721</v>
      </c>
      <c r="F507" s="6" t="s">
        <v>416</v>
      </c>
      <c r="G507" s="6" t="s">
        <v>2926</v>
      </c>
      <c r="H507" s="6" t="s">
        <v>68</v>
      </c>
      <c r="I507" s="6" t="s">
        <v>2928</v>
      </c>
      <c r="J507" s="7" t="s">
        <v>719</v>
      </c>
      <c r="K507" s="6" t="s">
        <v>2064</v>
      </c>
      <c r="L507" s="7" t="s">
        <v>565</v>
      </c>
      <c r="M507" s="6" t="s">
        <v>419</v>
      </c>
      <c r="N507" s="277" t="s">
        <v>6040</v>
      </c>
      <c r="O507" s="283"/>
    </row>
    <row r="508" spans="1:15" x14ac:dyDescent="0.3">
      <c r="A508" s="7" t="s">
        <v>2253</v>
      </c>
      <c r="B508" s="7" t="s">
        <v>2930</v>
      </c>
      <c r="C508" s="7" t="s">
        <v>1416</v>
      </c>
      <c r="D508" s="288" t="s">
        <v>205</v>
      </c>
      <c r="E508" s="276" t="s">
        <v>721</v>
      </c>
      <c r="F508" s="6" t="s">
        <v>416</v>
      </c>
      <c r="G508" s="6" t="s">
        <v>2929</v>
      </c>
      <c r="H508" s="6" t="s">
        <v>68</v>
      </c>
      <c r="I508" s="6" t="s">
        <v>2931</v>
      </c>
      <c r="J508" s="7" t="s">
        <v>719</v>
      </c>
      <c r="K508" s="6" t="s">
        <v>2064</v>
      </c>
      <c r="L508" s="7" t="s">
        <v>565</v>
      </c>
      <c r="M508" s="6" t="s">
        <v>419</v>
      </c>
      <c r="N508" s="277" t="s">
        <v>6040</v>
      </c>
      <c r="O508" s="283"/>
    </row>
    <row r="509" spans="1:15" x14ac:dyDescent="0.3">
      <c r="A509" s="7" t="s">
        <v>2253</v>
      </c>
      <c r="B509" s="7" t="s">
        <v>2310</v>
      </c>
      <c r="C509" s="7" t="s">
        <v>5675</v>
      </c>
      <c r="D509" s="288" t="s">
        <v>205</v>
      </c>
      <c r="E509" s="276" t="s">
        <v>721</v>
      </c>
      <c r="F509" s="6" t="s">
        <v>369</v>
      </c>
      <c r="G509" s="6" t="s">
        <v>2309</v>
      </c>
      <c r="H509" s="6" t="s">
        <v>68</v>
      </c>
      <c r="I509" s="6" t="s">
        <v>2311</v>
      </c>
      <c r="J509" s="7" t="s">
        <v>719</v>
      </c>
      <c r="K509" s="6" t="s">
        <v>2064</v>
      </c>
      <c r="L509" s="7" t="s">
        <v>565</v>
      </c>
      <c r="M509" s="6" t="s">
        <v>372</v>
      </c>
      <c r="N509" s="277" t="s">
        <v>6040</v>
      </c>
      <c r="O509" s="283"/>
    </row>
    <row r="510" spans="1:15" x14ac:dyDescent="0.3">
      <c r="A510" s="7" t="s">
        <v>2253</v>
      </c>
      <c r="B510" s="7" t="s">
        <v>2313</v>
      </c>
      <c r="C510" s="7" t="s">
        <v>5675</v>
      </c>
      <c r="D510" s="288" t="s">
        <v>205</v>
      </c>
      <c r="E510" s="276" t="s">
        <v>721</v>
      </c>
      <c r="F510" s="6" t="s">
        <v>369</v>
      </c>
      <c r="G510" s="6" t="s">
        <v>2312</v>
      </c>
      <c r="H510" s="6" t="s">
        <v>68</v>
      </c>
      <c r="I510" s="6" t="s">
        <v>2314</v>
      </c>
      <c r="J510" s="7" t="s">
        <v>719</v>
      </c>
      <c r="K510" s="6" t="s">
        <v>2064</v>
      </c>
      <c r="L510" s="7" t="s">
        <v>565</v>
      </c>
      <c r="M510" s="6" t="s">
        <v>372</v>
      </c>
      <c r="N510" s="277" t="s">
        <v>6040</v>
      </c>
      <c r="O510" s="283"/>
    </row>
    <row r="511" spans="1:15" x14ac:dyDescent="0.3">
      <c r="A511" s="7" t="s">
        <v>2253</v>
      </c>
      <c r="B511" s="7" t="s">
        <v>2316</v>
      </c>
      <c r="C511" s="7" t="s">
        <v>5675</v>
      </c>
      <c r="D511" s="288" t="s">
        <v>205</v>
      </c>
      <c r="E511" s="276" t="s">
        <v>721</v>
      </c>
      <c r="F511" s="6" t="s">
        <v>369</v>
      </c>
      <c r="G511" s="6" t="s">
        <v>2315</v>
      </c>
      <c r="H511" s="6" t="s">
        <v>68</v>
      </c>
      <c r="I511" s="6" t="s">
        <v>2317</v>
      </c>
      <c r="J511" s="7" t="s">
        <v>719</v>
      </c>
      <c r="K511" s="6" t="s">
        <v>2064</v>
      </c>
      <c r="L511" s="7" t="s">
        <v>565</v>
      </c>
      <c r="M511" s="6" t="s">
        <v>372</v>
      </c>
      <c r="N511" s="277" t="s">
        <v>6040</v>
      </c>
      <c r="O511" s="283"/>
    </row>
    <row r="512" spans="1:15" x14ac:dyDescent="0.3">
      <c r="A512" s="7" t="s">
        <v>2253</v>
      </c>
      <c r="B512" s="7" t="s">
        <v>2319</v>
      </c>
      <c r="C512" s="7" t="s">
        <v>5675</v>
      </c>
      <c r="D512" s="288" t="s">
        <v>205</v>
      </c>
      <c r="E512" s="276" t="s">
        <v>721</v>
      </c>
      <c r="F512" s="6" t="s">
        <v>369</v>
      </c>
      <c r="G512" s="6" t="s">
        <v>2318</v>
      </c>
      <c r="H512" s="6" t="s">
        <v>68</v>
      </c>
      <c r="I512" s="6" t="s">
        <v>2320</v>
      </c>
      <c r="J512" s="7" t="s">
        <v>719</v>
      </c>
      <c r="K512" s="6" t="s">
        <v>2064</v>
      </c>
      <c r="L512" s="7" t="s">
        <v>565</v>
      </c>
      <c r="M512" s="6" t="s">
        <v>372</v>
      </c>
      <c r="N512" s="277" t="s">
        <v>6040</v>
      </c>
      <c r="O512" s="283"/>
    </row>
    <row r="513" spans="1:15" x14ac:dyDescent="0.3">
      <c r="A513" s="7" t="s">
        <v>2253</v>
      </c>
      <c r="B513" s="7" t="s">
        <v>2322</v>
      </c>
      <c r="C513" s="7" t="s">
        <v>5675</v>
      </c>
      <c r="D513" s="288" t="s">
        <v>205</v>
      </c>
      <c r="E513" s="276" t="s">
        <v>721</v>
      </c>
      <c r="F513" s="6" t="s">
        <v>369</v>
      </c>
      <c r="G513" s="6" t="s">
        <v>2321</v>
      </c>
      <c r="H513" s="6" t="s">
        <v>68</v>
      </c>
      <c r="I513" s="6" t="s">
        <v>2323</v>
      </c>
      <c r="J513" s="7" t="s">
        <v>719</v>
      </c>
      <c r="K513" s="6" t="s">
        <v>2064</v>
      </c>
      <c r="L513" s="7" t="s">
        <v>565</v>
      </c>
      <c r="M513" s="6" t="s">
        <v>372</v>
      </c>
      <c r="N513" s="277" t="s">
        <v>6040</v>
      </c>
      <c r="O513" s="283"/>
    </row>
    <row r="514" spans="1:15" x14ac:dyDescent="0.3">
      <c r="A514" s="7" t="s">
        <v>2253</v>
      </c>
      <c r="B514" s="7" t="s">
        <v>2547</v>
      </c>
      <c r="C514" s="7" t="s">
        <v>5675</v>
      </c>
      <c r="D514" s="288" t="s">
        <v>205</v>
      </c>
      <c r="E514" s="276" t="s">
        <v>721</v>
      </c>
      <c r="F514" s="6" t="s">
        <v>400</v>
      </c>
      <c r="G514" s="6" t="s">
        <v>2546</v>
      </c>
      <c r="H514" s="6" t="s">
        <v>68</v>
      </c>
      <c r="I514" s="6" t="s">
        <v>2548</v>
      </c>
      <c r="J514" s="7" t="s">
        <v>719</v>
      </c>
      <c r="K514" s="6" t="s">
        <v>2064</v>
      </c>
      <c r="L514" s="7" t="s">
        <v>565</v>
      </c>
      <c r="M514" s="6" t="s">
        <v>403</v>
      </c>
      <c r="N514" s="277" t="s">
        <v>6040</v>
      </c>
      <c r="O514" s="283"/>
    </row>
    <row r="515" spans="1:15" x14ac:dyDescent="0.3">
      <c r="A515" s="7" t="s">
        <v>2253</v>
      </c>
      <c r="B515" s="7" t="s">
        <v>2493</v>
      </c>
      <c r="C515" s="7" t="s">
        <v>1416</v>
      </c>
      <c r="D515" s="288" t="s">
        <v>205</v>
      </c>
      <c r="E515" s="276" t="s">
        <v>721</v>
      </c>
      <c r="F515" s="6" t="s">
        <v>389</v>
      </c>
      <c r="G515" s="6" t="s">
        <v>2492</v>
      </c>
      <c r="H515" s="6" t="s">
        <v>68</v>
      </c>
      <c r="I515" s="6" t="s">
        <v>2494</v>
      </c>
      <c r="J515" s="7" t="s">
        <v>719</v>
      </c>
      <c r="K515" s="6" t="s">
        <v>2064</v>
      </c>
      <c r="L515" s="7" t="s">
        <v>565</v>
      </c>
      <c r="M515" s="6" t="s">
        <v>392</v>
      </c>
      <c r="N515" s="277" t="s">
        <v>6040</v>
      </c>
      <c r="O515" s="283"/>
    </row>
    <row r="516" spans="1:15" x14ac:dyDescent="0.3">
      <c r="A516" s="7" t="s">
        <v>2253</v>
      </c>
      <c r="B516" s="7" t="s">
        <v>2799</v>
      </c>
      <c r="C516" s="7" t="s">
        <v>1416</v>
      </c>
      <c r="D516" s="288" t="s">
        <v>205</v>
      </c>
      <c r="E516" s="276" t="s">
        <v>721</v>
      </c>
      <c r="F516" s="6" t="s">
        <v>408</v>
      </c>
      <c r="G516" s="6" t="s">
        <v>2798</v>
      </c>
      <c r="H516" s="6" t="s">
        <v>68</v>
      </c>
      <c r="I516" s="6" t="s">
        <v>2800</v>
      </c>
      <c r="J516" s="7" t="s">
        <v>719</v>
      </c>
      <c r="K516" s="6" t="s">
        <v>2064</v>
      </c>
      <c r="L516" s="7" t="s">
        <v>565</v>
      </c>
      <c r="M516" s="6" t="s">
        <v>411</v>
      </c>
      <c r="N516" s="277" t="s">
        <v>6040</v>
      </c>
      <c r="O516" s="283"/>
    </row>
    <row r="517" spans="1:15" x14ac:dyDescent="0.3">
      <c r="A517" s="7" t="s">
        <v>2253</v>
      </c>
      <c r="B517" s="7" t="s">
        <v>2802</v>
      </c>
      <c r="C517" s="7" t="s">
        <v>1416</v>
      </c>
      <c r="D517" s="288" t="s">
        <v>205</v>
      </c>
      <c r="E517" s="276" t="s">
        <v>721</v>
      </c>
      <c r="F517" s="6" t="s">
        <v>408</v>
      </c>
      <c r="G517" s="6" t="s">
        <v>2801</v>
      </c>
      <c r="H517" s="6" t="s">
        <v>68</v>
      </c>
      <c r="I517" s="6" t="s">
        <v>2803</v>
      </c>
      <c r="J517" s="7" t="s">
        <v>719</v>
      </c>
      <c r="K517" s="6" t="s">
        <v>2064</v>
      </c>
      <c r="L517" s="7" t="s">
        <v>565</v>
      </c>
      <c r="M517" s="6" t="s">
        <v>411</v>
      </c>
      <c r="N517" s="277" t="s">
        <v>6040</v>
      </c>
      <c r="O517" s="283"/>
    </row>
    <row r="518" spans="1:15" x14ac:dyDescent="0.3">
      <c r="A518" s="7" t="s">
        <v>2253</v>
      </c>
      <c r="B518" s="7" t="s">
        <v>3436</v>
      </c>
      <c r="C518" s="287" t="s">
        <v>1416</v>
      </c>
      <c r="D518" s="288" t="s">
        <v>205</v>
      </c>
      <c r="E518" s="276" t="s">
        <v>721</v>
      </c>
      <c r="F518" s="6" t="s">
        <v>438</v>
      </c>
      <c r="G518" s="6" t="s">
        <v>3435</v>
      </c>
      <c r="H518" s="6" t="s">
        <v>68</v>
      </c>
      <c r="I518" s="6" t="s">
        <v>3437</v>
      </c>
      <c r="J518" s="7" t="s">
        <v>719</v>
      </c>
      <c r="K518" s="6" t="s">
        <v>2064</v>
      </c>
      <c r="L518" s="7" t="s">
        <v>565</v>
      </c>
      <c r="M518" s="6" t="s">
        <v>441</v>
      </c>
      <c r="N518" s="277" t="s">
        <v>6040</v>
      </c>
      <c r="O518" s="284" t="s">
        <v>6034</v>
      </c>
    </row>
    <row r="519" spans="1:15" x14ac:dyDescent="0.3">
      <c r="A519" s="7" t="s">
        <v>2253</v>
      </c>
      <c r="B519" s="7" t="s">
        <v>3439</v>
      </c>
      <c r="C519" s="287" t="s">
        <v>1416</v>
      </c>
      <c r="D519" s="288" t="s">
        <v>205</v>
      </c>
      <c r="E519" s="276" t="s">
        <v>721</v>
      </c>
      <c r="F519" s="6" t="s">
        <v>438</v>
      </c>
      <c r="G519" s="6" t="s">
        <v>3438</v>
      </c>
      <c r="H519" s="6" t="s">
        <v>68</v>
      </c>
      <c r="I519" s="6" t="s">
        <v>3440</v>
      </c>
      <c r="J519" s="7" t="s">
        <v>719</v>
      </c>
      <c r="K519" s="6" t="s">
        <v>2064</v>
      </c>
      <c r="L519" s="7" t="s">
        <v>565</v>
      </c>
      <c r="M519" s="6" t="s">
        <v>441</v>
      </c>
      <c r="N519" s="277" t="s">
        <v>6040</v>
      </c>
      <c r="O519" s="284" t="s">
        <v>6034</v>
      </c>
    </row>
    <row r="520" spans="1:15" x14ac:dyDescent="0.3">
      <c r="A520" s="7" t="s">
        <v>2253</v>
      </c>
      <c r="B520" s="7" t="s">
        <v>2325</v>
      </c>
      <c r="C520" s="7" t="s">
        <v>5675</v>
      </c>
      <c r="D520" s="288" t="s">
        <v>205</v>
      </c>
      <c r="E520" s="276" t="s">
        <v>721</v>
      </c>
      <c r="F520" s="6" t="s">
        <v>369</v>
      </c>
      <c r="G520" s="6" t="s">
        <v>2324</v>
      </c>
      <c r="H520" s="6" t="s">
        <v>68</v>
      </c>
      <c r="I520" s="6" t="s">
        <v>2326</v>
      </c>
      <c r="J520" s="7" t="s">
        <v>719</v>
      </c>
      <c r="K520" s="6" t="s">
        <v>2064</v>
      </c>
      <c r="L520" s="7" t="s">
        <v>565</v>
      </c>
      <c r="M520" s="6" t="s">
        <v>372</v>
      </c>
      <c r="N520" s="277" t="s">
        <v>6040</v>
      </c>
      <c r="O520" s="283"/>
    </row>
    <row r="521" spans="1:15" x14ac:dyDescent="0.3">
      <c r="A521" s="7" t="s">
        <v>2253</v>
      </c>
      <c r="B521" s="7" t="s">
        <v>2733</v>
      </c>
      <c r="C521" s="7" t="s">
        <v>5675</v>
      </c>
      <c r="D521" s="288" t="s">
        <v>205</v>
      </c>
      <c r="E521" s="276" t="s">
        <v>721</v>
      </c>
      <c r="F521" s="6" t="s">
        <v>408</v>
      </c>
      <c r="G521" s="6" t="s">
        <v>2732</v>
      </c>
      <c r="H521" s="6" t="s">
        <v>68</v>
      </c>
      <c r="I521" s="6" t="s">
        <v>2734</v>
      </c>
      <c r="J521" s="7" t="s">
        <v>719</v>
      </c>
      <c r="K521" s="6" t="s">
        <v>2064</v>
      </c>
      <c r="L521" s="7" t="s">
        <v>565</v>
      </c>
      <c r="M521" s="6" t="s">
        <v>411</v>
      </c>
      <c r="N521" s="277" t="s">
        <v>6040</v>
      </c>
      <c r="O521" s="283"/>
    </row>
    <row r="522" spans="1:15" x14ac:dyDescent="0.3">
      <c r="A522" s="7" t="s">
        <v>2253</v>
      </c>
      <c r="B522" s="7" t="s">
        <v>3727</v>
      </c>
      <c r="C522" s="7" t="s">
        <v>5675</v>
      </c>
      <c r="D522" s="288" t="s">
        <v>205</v>
      </c>
      <c r="E522" s="276" t="s">
        <v>721</v>
      </c>
      <c r="F522" s="6" t="s">
        <v>477</v>
      </c>
      <c r="G522" s="6" t="s">
        <v>3726</v>
      </c>
      <c r="H522" s="6" t="s">
        <v>68</v>
      </c>
      <c r="I522" s="6" t="s">
        <v>3728</v>
      </c>
      <c r="J522" s="7" t="s">
        <v>719</v>
      </c>
      <c r="K522" s="6" t="s">
        <v>2064</v>
      </c>
      <c r="L522" s="7" t="s">
        <v>565</v>
      </c>
      <c r="M522" s="6" t="s">
        <v>5725</v>
      </c>
      <c r="N522" s="277" t="s">
        <v>6040</v>
      </c>
      <c r="O522" s="283"/>
    </row>
    <row r="523" spans="1:15" x14ac:dyDescent="0.3">
      <c r="A523" s="7" t="s">
        <v>2253</v>
      </c>
      <c r="B523" s="7" t="s">
        <v>2805</v>
      </c>
      <c r="C523" s="7" t="s">
        <v>1416</v>
      </c>
      <c r="D523" s="288" t="s">
        <v>205</v>
      </c>
      <c r="E523" s="276" t="s">
        <v>721</v>
      </c>
      <c r="F523" s="6" t="s">
        <v>408</v>
      </c>
      <c r="G523" s="6" t="s">
        <v>2804</v>
      </c>
      <c r="H523" s="6" t="s">
        <v>68</v>
      </c>
      <c r="I523" s="6" t="s">
        <v>2806</v>
      </c>
      <c r="J523" s="7" t="s">
        <v>719</v>
      </c>
      <c r="K523" s="6" t="s">
        <v>2064</v>
      </c>
      <c r="L523" s="7" t="s">
        <v>565</v>
      </c>
      <c r="M523" s="6" t="s">
        <v>411</v>
      </c>
      <c r="N523" s="277" t="s">
        <v>6040</v>
      </c>
      <c r="O523" s="283"/>
    </row>
    <row r="524" spans="1:15" x14ac:dyDescent="0.3">
      <c r="A524" s="7" t="s">
        <v>2253</v>
      </c>
      <c r="B524" s="7" t="s">
        <v>2808</v>
      </c>
      <c r="C524" s="7" t="s">
        <v>1416</v>
      </c>
      <c r="D524" s="288" t="s">
        <v>205</v>
      </c>
      <c r="E524" s="276" t="s">
        <v>721</v>
      </c>
      <c r="F524" s="6" t="s">
        <v>408</v>
      </c>
      <c r="G524" s="6" t="s">
        <v>2807</v>
      </c>
      <c r="H524" s="6" t="s">
        <v>68</v>
      </c>
      <c r="I524" s="6" t="s">
        <v>2809</v>
      </c>
      <c r="J524" s="7" t="s">
        <v>719</v>
      </c>
      <c r="K524" s="6" t="s">
        <v>2064</v>
      </c>
      <c r="L524" s="7" t="s">
        <v>565</v>
      </c>
      <c r="M524" s="6" t="s">
        <v>411</v>
      </c>
      <c r="N524" s="277" t="s">
        <v>6040</v>
      </c>
      <c r="O524" s="283"/>
    </row>
    <row r="525" spans="1:15" x14ac:dyDescent="0.3">
      <c r="A525" s="7" t="s">
        <v>2253</v>
      </c>
      <c r="B525" s="7" t="s">
        <v>2811</v>
      </c>
      <c r="C525" s="7" t="s">
        <v>1416</v>
      </c>
      <c r="D525" s="288" t="s">
        <v>205</v>
      </c>
      <c r="E525" s="276" t="s">
        <v>721</v>
      </c>
      <c r="F525" s="6" t="s">
        <v>408</v>
      </c>
      <c r="G525" s="6" t="s">
        <v>2810</v>
      </c>
      <c r="H525" s="6" t="s">
        <v>68</v>
      </c>
      <c r="I525" s="6" t="s">
        <v>2812</v>
      </c>
      <c r="J525" s="7" t="s">
        <v>719</v>
      </c>
      <c r="K525" s="6" t="s">
        <v>2064</v>
      </c>
      <c r="L525" s="7" t="s">
        <v>565</v>
      </c>
      <c r="M525" s="6" t="s">
        <v>411</v>
      </c>
      <c r="N525" s="277" t="s">
        <v>6040</v>
      </c>
      <c r="O525" s="283"/>
    </row>
    <row r="526" spans="1:15" x14ac:dyDescent="0.3">
      <c r="A526" s="7" t="s">
        <v>2253</v>
      </c>
      <c r="B526" s="7" t="s">
        <v>2814</v>
      </c>
      <c r="C526" s="7" t="s">
        <v>1416</v>
      </c>
      <c r="D526" s="288" t="s">
        <v>205</v>
      </c>
      <c r="E526" s="276" t="s">
        <v>721</v>
      </c>
      <c r="F526" s="6" t="s">
        <v>408</v>
      </c>
      <c r="G526" s="6" t="s">
        <v>2813</v>
      </c>
      <c r="H526" s="6" t="s">
        <v>68</v>
      </c>
      <c r="I526" s="6" t="s">
        <v>2815</v>
      </c>
      <c r="J526" s="7" t="s">
        <v>719</v>
      </c>
      <c r="K526" s="6" t="s">
        <v>2064</v>
      </c>
      <c r="L526" s="7" t="s">
        <v>565</v>
      </c>
      <c r="M526" s="6" t="s">
        <v>411</v>
      </c>
      <c r="N526" s="277" t="s">
        <v>6040</v>
      </c>
      <c r="O526" s="283"/>
    </row>
    <row r="527" spans="1:15" x14ac:dyDescent="0.3">
      <c r="A527" s="7" t="s">
        <v>2253</v>
      </c>
      <c r="B527" s="7" t="s">
        <v>3628</v>
      </c>
      <c r="C527" s="7" t="s">
        <v>1416</v>
      </c>
      <c r="D527" s="288" t="s">
        <v>205</v>
      </c>
      <c r="E527" s="276" t="s">
        <v>721</v>
      </c>
      <c r="F527" s="6" t="s">
        <v>470</v>
      </c>
      <c r="G527" s="6" t="s">
        <v>3627</v>
      </c>
      <c r="H527" s="6" t="s">
        <v>68</v>
      </c>
      <c r="I527" s="6" t="s">
        <v>3629</v>
      </c>
      <c r="J527" s="7" t="s">
        <v>719</v>
      </c>
      <c r="K527" s="6" t="s">
        <v>2064</v>
      </c>
      <c r="L527" s="7" t="s">
        <v>565</v>
      </c>
      <c r="M527" s="6" t="s">
        <v>5722</v>
      </c>
      <c r="N527" s="277" t="s">
        <v>6040</v>
      </c>
      <c r="O527" s="283"/>
    </row>
    <row r="528" spans="1:15" x14ac:dyDescent="0.3">
      <c r="A528" s="7" t="s">
        <v>2253</v>
      </c>
      <c r="B528" s="7" t="s">
        <v>3795</v>
      </c>
      <c r="C528" s="7" t="s">
        <v>1416</v>
      </c>
      <c r="D528" s="288" t="s">
        <v>205</v>
      </c>
      <c r="E528" s="276" t="s">
        <v>721</v>
      </c>
      <c r="F528" s="6" t="s">
        <v>477</v>
      </c>
      <c r="G528" s="6" t="s">
        <v>3794</v>
      </c>
      <c r="H528" s="6" t="s">
        <v>68</v>
      </c>
      <c r="I528" s="6" t="s">
        <v>3796</v>
      </c>
      <c r="J528" s="7" t="s">
        <v>719</v>
      </c>
      <c r="K528" s="6" t="s">
        <v>2064</v>
      </c>
      <c r="L528" s="7" t="s">
        <v>565</v>
      </c>
      <c r="M528" s="6" t="s">
        <v>479</v>
      </c>
      <c r="N528" s="277" t="s">
        <v>6040</v>
      </c>
      <c r="O528" s="283"/>
    </row>
    <row r="529" spans="1:15" x14ac:dyDescent="0.3">
      <c r="A529" s="7" t="s">
        <v>2253</v>
      </c>
      <c r="B529" s="7" t="s">
        <v>2985</v>
      </c>
      <c r="C529" s="7" t="s">
        <v>1416</v>
      </c>
      <c r="D529" s="288" t="s">
        <v>205</v>
      </c>
      <c r="E529" s="276" t="s">
        <v>721</v>
      </c>
      <c r="F529" s="6" t="s">
        <v>424</v>
      </c>
      <c r="G529" s="6" t="s">
        <v>2984</v>
      </c>
      <c r="H529" s="6" t="s">
        <v>68</v>
      </c>
      <c r="I529" s="6" t="s">
        <v>2986</v>
      </c>
      <c r="J529" s="7" t="s">
        <v>719</v>
      </c>
      <c r="K529" s="6" t="s">
        <v>2064</v>
      </c>
      <c r="L529" s="7" t="s">
        <v>565</v>
      </c>
      <c r="M529" s="6" t="s">
        <v>427</v>
      </c>
      <c r="N529" s="277" t="s">
        <v>6040</v>
      </c>
      <c r="O529" s="283"/>
    </row>
    <row r="530" spans="1:15" x14ac:dyDescent="0.3">
      <c r="A530" s="7" t="s">
        <v>2253</v>
      </c>
      <c r="B530" s="7" t="s">
        <v>2964</v>
      </c>
      <c r="C530" s="7" t="s">
        <v>5675</v>
      </c>
      <c r="D530" s="288" t="s">
        <v>205</v>
      </c>
      <c r="E530" s="276" t="s">
        <v>721</v>
      </c>
      <c r="F530" s="6" t="s">
        <v>424</v>
      </c>
      <c r="G530" s="6" t="s">
        <v>2963</v>
      </c>
      <c r="H530" s="6" t="s">
        <v>68</v>
      </c>
      <c r="I530" s="6" t="s">
        <v>2965</v>
      </c>
      <c r="J530" s="7" t="s">
        <v>719</v>
      </c>
      <c r="K530" s="6" t="s">
        <v>2064</v>
      </c>
      <c r="L530" s="7" t="s">
        <v>565</v>
      </c>
      <c r="M530" s="6" t="s">
        <v>427</v>
      </c>
      <c r="N530" s="277" t="s">
        <v>6040</v>
      </c>
      <c r="O530" s="283"/>
    </row>
    <row r="531" spans="1:15" x14ac:dyDescent="0.3">
      <c r="A531" s="7" t="s">
        <v>2253</v>
      </c>
      <c r="B531" s="7" t="s">
        <v>2967</v>
      </c>
      <c r="C531" s="7" t="s">
        <v>5675</v>
      </c>
      <c r="D531" s="288" t="s">
        <v>205</v>
      </c>
      <c r="E531" s="276" t="s">
        <v>721</v>
      </c>
      <c r="F531" s="6" t="s">
        <v>424</v>
      </c>
      <c r="G531" s="6" t="s">
        <v>2966</v>
      </c>
      <c r="H531" s="6" t="s">
        <v>68</v>
      </c>
      <c r="I531" s="6" t="s">
        <v>2968</v>
      </c>
      <c r="J531" s="7" t="s">
        <v>719</v>
      </c>
      <c r="K531" s="6" t="s">
        <v>2064</v>
      </c>
      <c r="L531" s="7" t="s">
        <v>565</v>
      </c>
      <c r="M531" s="6" t="s">
        <v>427</v>
      </c>
      <c r="N531" s="277" t="s">
        <v>6040</v>
      </c>
      <c r="O531" s="283"/>
    </row>
    <row r="532" spans="1:15" x14ac:dyDescent="0.3">
      <c r="A532" s="7" t="s">
        <v>2253</v>
      </c>
      <c r="B532" s="7" t="s">
        <v>2954</v>
      </c>
      <c r="C532" s="7" t="s">
        <v>5675</v>
      </c>
      <c r="D532" s="288" t="s">
        <v>205</v>
      </c>
      <c r="E532" s="276" t="s">
        <v>721</v>
      </c>
      <c r="F532" s="6" t="s">
        <v>420</v>
      </c>
      <c r="G532" s="6" t="s">
        <v>2953</v>
      </c>
      <c r="H532" s="6" t="s">
        <v>68</v>
      </c>
      <c r="I532" s="6" t="s">
        <v>2955</v>
      </c>
      <c r="J532" s="7" t="s">
        <v>719</v>
      </c>
      <c r="K532" s="6" t="s">
        <v>2064</v>
      </c>
      <c r="L532" s="7" t="s">
        <v>565</v>
      </c>
      <c r="M532" s="6" t="s">
        <v>423</v>
      </c>
      <c r="N532" s="277" t="s">
        <v>6040</v>
      </c>
      <c r="O532" s="283"/>
    </row>
    <row r="533" spans="1:15" x14ac:dyDescent="0.3">
      <c r="A533" s="7" t="s">
        <v>2253</v>
      </c>
      <c r="B533" s="7" t="s">
        <v>2328</v>
      </c>
      <c r="C533" s="7" t="s">
        <v>5675</v>
      </c>
      <c r="D533" s="288" t="s">
        <v>205</v>
      </c>
      <c r="E533" s="276" t="s">
        <v>721</v>
      </c>
      <c r="F533" s="6" t="s">
        <v>369</v>
      </c>
      <c r="G533" s="6" t="s">
        <v>2327</v>
      </c>
      <c r="H533" s="6" t="s">
        <v>68</v>
      </c>
      <c r="I533" s="6" t="s">
        <v>2329</v>
      </c>
      <c r="J533" s="7" t="s">
        <v>719</v>
      </c>
      <c r="K533" s="6" t="s">
        <v>2064</v>
      </c>
      <c r="L533" s="7" t="s">
        <v>565</v>
      </c>
      <c r="M533" s="6" t="s">
        <v>372</v>
      </c>
      <c r="N533" s="277" t="s">
        <v>6040</v>
      </c>
      <c r="O533" s="283"/>
    </row>
    <row r="534" spans="1:15" x14ac:dyDescent="0.3">
      <c r="A534" s="7" t="s">
        <v>2253</v>
      </c>
      <c r="B534" s="7" t="s">
        <v>3402</v>
      </c>
      <c r="C534" s="7" t="s">
        <v>5675</v>
      </c>
      <c r="D534" s="288" t="s">
        <v>205</v>
      </c>
      <c r="E534" s="276" t="s">
        <v>721</v>
      </c>
      <c r="F534" s="6" t="s">
        <v>438</v>
      </c>
      <c r="G534" s="6" t="s">
        <v>3401</v>
      </c>
      <c r="H534" s="6" t="s">
        <v>68</v>
      </c>
      <c r="I534" s="6" t="s">
        <v>3403</v>
      </c>
      <c r="J534" s="7" t="s">
        <v>719</v>
      </c>
      <c r="K534" s="6" t="s">
        <v>2064</v>
      </c>
      <c r="L534" s="7" t="s">
        <v>565</v>
      </c>
      <c r="M534" s="6" t="s">
        <v>441</v>
      </c>
      <c r="N534" s="277" t="s">
        <v>6040</v>
      </c>
      <c r="O534" s="283"/>
    </row>
    <row r="535" spans="1:15" x14ac:dyDescent="0.3">
      <c r="A535" s="7" t="s">
        <v>2253</v>
      </c>
      <c r="B535" s="7" t="s">
        <v>2382</v>
      </c>
      <c r="C535" s="7" t="s">
        <v>1416</v>
      </c>
      <c r="D535" s="288" t="s">
        <v>205</v>
      </c>
      <c r="E535" s="276" t="s">
        <v>721</v>
      </c>
      <c r="F535" s="6" t="s">
        <v>369</v>
      </c>
      <c r="G535" s="6" t="s">
        <v>2381</v>
      </c>
      <c r="H535" s="6" t="s">
        <v>68</v>
      </c>
      <c r="I535" s="6" t="s">
        <v>2383</v>
      </c>
      <c r="J535" s="7" t="s">
        <v>719</v>
      </c>
      <c r="K535" s="6" t="s">
        <v>2064</v>
      </c>
      <c r="L535" s="7" t="s">
        <v>565</v>
      </c>
      <c r="M535" s="6" t="s">
        <v>372</v>
      </c>
      <c r="N535" s="277" t="s">
        <v>6040</v>
      </c>
      <c r="O535" s="283"/>
    </row>
    <row r="536" spans="1:15" x14ac:dyDescent="0.3">
      <c r="A536" s="7" t="s">
        <v>2253</v>
      </c>
      <c r="B536" s="7" t="s">
        <v>2385</v>
      </c>
      <c r="C536" s="7" t="s">
        <v>1416</v>
      </c>
      <c r="D536" s="288" t="s">
        <v>205</v>
      </c>
      <c r="E536" s="276" t="s">
        <v>721</v>
      </c>
      <c r="F536" s="6" t="s">
        <v>369</v>
      </c>
      <c r="G536" s="6" t="s">
        <v>2384</v>
      </c>
      <c r="H536" s="6" t="s">
        <v>68</v>
      </c>
      <c r="I536" s="6" t="s">
        <v>2386</v>
      </c>
      <c r="J536" s="7" t="s">
        <v>719</v>
      </c>
      <c r="K536" s="6" t="s">
        <v>2064</v>
      </c>
      <c r="L536" s="7" t="s">
        <v>565</v>
      </c>
      <c r="M536" s="6" t="s">
        <v>372</v>
      </c>
      <c r="N536" s="277" t="s">
        <v>6040</v>
      </c>
      <c r="O536" s="283"/>
    </row>
    <row r="537" spans="1:15" x14ac:dyDescent="0.3">
      <c r="A537" s="7" t="s">
        <v>2253</v>
      </c>
      <c r="B537" s="7" t="s">
        <v>2331</v>
      </c>
      <c r="C537" s="7" t="s">
        <v>5675</v>
      </c>
      <c r="D537" s="288" t="s">
        <v>205</v>
      </c>
      <c r="E537" s="276" t="s">
        <v>721</v>
      </c>
      <c r="F537" s="6" t="s">
        <v>369</v>
      </c>
      <c r="G537" s="6" t="s">
        <v>2330</v>
      </c>
      <c r="H537" s="6" t="s">
        <v>68</v>
      </c>
      <c r="I537" s="6" t="s">
        <v>2332</v>
      </c>
      <c r="J537" s="7" t="s">
        <v>719</v>
      </c>
      <c r="K537" s="6" t="s">
        <v>2064</v>
      </c>
      <c r="L537" s="7" t="s">
        <v>565</v>
      </c>
      <c r="M537" s="6" t="s">
        <v>372</v>
      </c>
      <c r="N537" s="277" t="s">
        <v>6040</v>
      </c>
      <c r="O537" s="283"/>
    </row>
    <row r="538" spans="1:15" x14ac:dyDescent="0.3">
      <c r="A538" s="7" t="s">
        <v>2253</v>
      </c>
      <c r="B538" s="7" t="s">
        <v>2388</v>
      </c>
      <c r="C538" s="7" t="s">
        <v>1416</v>
      </c>
      <c r="D538" s="288" t="s">
        <v>205</v>
      </c>
      <c r="E538" s="276" t="s">
        <v>721</v>
      </c>
      <c r="F538" s="6" t="s">
        <v>369</v>
      </c>
      <c r="G538" s="6" t="s">
        <v>2387</v>
      </c>
      <c r="H538" s="6" t="s">
        <v>68</v>
      </c>
      <c r="I538" s="6" t="s">
        <v>2389</v>
      </c>
      <c r="J538" s="7" t="s">
        <v>719</v>
      </c>
      <c r="K538" s="6" t="s">
        <v>2064</v>
      </c>
      <c r="L538" s="7" t="s">
        <v>565</v>
      </c>
      <c r="M538" s="6" t="s">
        <v>372</v>
      </c>
      <c r="N538" s="277" t="s">
        <v>6040</v>
      </c>
      <c r="O538" s="283"/>
    </row>
    <row r="539" spans="1:15" x14ac:dyDescent="0.3">
      <c r="A539" s="7" t="s">
        <v>2253</v>
      </c>
      <c r="B539" s="7" t="s">
        <v>2337</v>
      </c>
      <c r="C539" s="7" t="s">
        <v>5675</v>
      </c>
      <c r="D539" s="288" t="s">
        <v>205</v>
      </c>
      <c r="E539" s="276" t="s">
        <v>721</v>
      </c>
      <c r="F539" s="6" t="s">
        <v>369</v>
      </c>
      <c r="G539" s="6" t="s">
        <v>2336</v>
      </c>
      <c r="H539" s="6" t="s">
        <v>68</v>
      </c>
      <c r="I539" s="6" t="s">
        <v>2338</v>
      </c>
      <c r="J539" s="7" t="s">
        <v>719</v>
      </c>
      <c r="K539" s="6" t="s">
        <v>2064</v>
      </c>
      <c r="L539" s="7" t="s">
        <v>565</v>
      </c>
      <c r="M539" s="6" t="s">
        <v>372</v>
      </c>
      <c r="N539" s="277" t="s">
        <v>6040</v>
      </c>
      <c r="O539" s="283"/>
    </row>
    <row r="540" spans="1:15" x14ac:dyDescent="0.3">
      <c r="A540" s="7" t="s">
        <v>2253</v>
      </c>
      <c r="B540" s="7" t="s">
        <v>2970</v>
      </c>
      <c r="C540" s="7" t="s">
        <v>1416</v>
      </c>
      <c r="D540" s="288" t="s">
        <v>205</v>
      </c>
      <c r="E540" s="276" t="s">
        <v>721</v>
      </c>
      <c r="F540" s="6" t="s">
        <v>424</v>
      </c>
      <c r="G540" s="6" t="s">
        <v>2969</v>
      </c>
      <c r="H540" s="6" t="s">
        <v>68</v>
      </c>
      <c r="I540" s="6" t="s">
        <v>2971</v>
      </c>
      <c r="J540" s="7" t="s">
        <v>719</v>
      </c>
      <c r="K540" s="6" t="s">
        <v>2064</v>
      </c>
      <c r="L540" s="7" t="s">
        <v>565</v>
      </c>
      <c r="M540" s="6" t="s">
        <v>427</v>
      </c>
      <c r="N540" s="277" t="s">
        <v>6040</v>
      </c>
      <c r="O540" s="283"/>
    </row>
    <row r="541" spans="1:15" x14ac:dyDescent="0.3">
      <c r="A541" s="7" t="s">
        <v>2253</v>
      </c>
      <c r="B541" s="7" t="s">
        <v>3442</v>
      </c>
      <c r="C541" s="7" t="s">
        <v>1416</v>
      </c>
      <c r="D541" s="288" t="s">
        <v>205</v>
      </c>
      <c r="E541" s="276" t="s">
        <v>721</v>
      </c>
      <c r="F541" s="6" t="s">
        <v>438</v>
      </c>
      <c r="G541" s="6" t="s">
        <v>3441</v>
      </c>
      <c r="H541" s="6" t="s">
        <v>68</v>
      </c>
      <c r="I541" s="6" t="s">
        <v>3443</v>
      </c>
      <c r="J541" s="7" t="s">
        <v>719</v>
      </c>
      <c r="K541" s="6" t="s">
        <v>2064</v>
      </c>
      <c r="L541" s="7" t="s">
        <v>565</v>
      </c>
      <c r="M541" s="6" t="s">
        <v>441</v>
      </c>
      <c r="N541" s="277" t="s">
        <v>6040</v>
      </c>
      <c r="O541" s="283"/>
    </row>
    <row r="542" spans="1:15" x14ac:dyDescent="0.3">
      <c r="A542" s="7" t="s">
        <v>2253</v>
      </c>
      <c r="B542" s="7" t="s">
        <v>2431</v>
      </c>
      <c r="C542" s="7" t="s">
        <v>5675</v>
      </c>
      <c r="D542" s="288" t="s">
        <v>205</v>
      </c>
      <c r="E542" s="276" t="s">
        <v>721</v>
      </c>
      <c r="F542" s="6" t="s">
        <v>381</v>
      </c>
      <c r="G542" s="6" t="s">
        <v>2430</v>
      </c>
      <c r="H542" s="6" t="s">
        <v>68</v>
      </c>
      <c r="I542" s="6" t="s">
        <v>2432</v>
      </c>
      <c r="J542" s="7" t="s">
        <v>719</v>
      </c>
      <c r="K542" s="6" t="s">
        <v>2064</v>
      </c>
      <c r="L542" s="7" t="s">
        <v>565</v>
      </c>
      <c r="M542" s="6" t="s">
        <v>384</v>
      </c>
      <c r="N542" s="277" t="s">
        <v>6040</v>
      </c>
      <c r="O542" s="283"/>
    </row>
    <row r="543" spans="1:15" x14ac:dyDescent="0.3">
      <c r="A543" s="7" t="s">
        <v>2253</v>
      </c>
      <c r="B543" s="7" t="s">
        <v>2434</v>
      </c>
      <c r="C543" s="7" t="s">
        <v>1416</v>
      </c>
      <c r="D543" s="288" t="s">
        <v>205</v>
      </c>
      <c r="E543" s="276" t="s">
        <v>721</v>
      </c>
      <c r="F543" s="6" t="s">
        <v>381</v>
      </c>
      <c r="G543" s="6" t="s">
        <v>2433</v>
      </c>
      <c r="H543" s="6" t="s">
        <v>68</v>
      </c>
      <c r="I543" s="6" t="s">
        <v>2435</v>
      </c>
      <c r="J543" s="7" t="s">
        <v>719</v>
      </c>
      <c r="K543" s="6" t="s">
        <v>2064</v>
      </c>
      <c r="L543" s="7" t="s">
        <v>565</v>
      </c>
      <c r="M543" s="6" t="s">
        <v>384</v>
      </c>
      <c r="N543" s="277" t="s">
        <v>6040</v>
      </c>
      <c r="O543" s="283"/>
    </row>
    <row r="544" spans="1:15" x14ac:dyDescent="0.3">
      <c r="A544" s="7" t="s">
        <v>2253</v>
      </c>
      <c r="B544" s="7" t="s">
        <v>3405</v>
      </c>
      <c r="C544" s="7" t="s">
        <v>5675</v>
      </c>
      <c r="D544" s="288" t="s">
        <v>205</v>
      </c>
      <c r="E544" s="276" t="s">
        <v>721</v>
      </c>
      <c r="F544" s="6" t="s">
        <v>438</v>
      </c>
      <c r="G544" s="6" t="s">
        <v>3404</v>
      </c>
      <c r="H544" s="6" t="s">
        <v>68</v>
      </c>
      <c r="I544" s="6" t="s">
        <v>3406</v>
      </c>
      <c r="J544" s="7" t="s">
        <v>719</v>
      </c>
      <c r="K544" s="6" t="s">
        <v>2064</v>
      </c>
      <c r="L544" s="7" t="s">
        <v>565</v>
      </c>
      <c r="M544" s="6" t="s">
        <v>441</v>
      </c>
      <c r="N544" s="277" t="s">
        <v>6040</v>
      </c>
      <c r="O544" s="283"/>
    </row>
    <row r="545" spans="1:15" x14ac:dyDescent="0.3">
      <c r="A545" s="7" t="s">
        <v>2253</v>
      </c>
      <c r="B545" s="7" t="s">
        <v>2437</v>
      </c>
      <c r="C545" s="7" t="s">
        <v>1416</v>
      </c>
      <c r="D545" s="288" t="s">
        <v>205</v>
      </c>
      <c r="E545" s="276" t="s">
        <v>721</v>
      </c>
      <c r="F545" s="6" t="s">
        <v>381</v>
      </c>
      <c r="G545" s="6" t="s">
        <v>2436</v>
      </c>
      <c r="H545" s="6" t="s">
        <v>68</v>
      </c>
      <c r="I545" s="6" t="s">
        <v>2438</v>
      </c>
      <c r="J545" s="7" t="s">
        <v>719</v>
      </c>
      <c r="K545" s="6" t="s">
        <v>2064</v>
      </c>
      <c r="L545" s="7" t="s">
        <v>565</v>
      </c>
      <c r="M545" s="6" t="s">
        <v>384</v>
      </c>
      <c r="N545" s="277" t="s">
        <v>6040</v>
      </c>
      <c r="O545" s="283"/>
    </row>
    <row r="546" spans="1:15" x14ac:dyDescent="0.3">
      <c r="A546" s="7" t="s">
        <v>2253</v>
      </c>
      <c r="B546" s="7" t="s">
        <v>3649</v>
      </c>
      <c r="C546" s="7" t="s">
        <v>5675</v>
      </c>
      <c r="D546" s="288" t="s">
        <v>205</v>
      </c>
      <c r="E546" s="276" t="s">
        <v>721</v>
      </c>
      <c r="F546" s="6" t="s">
        <v>474</v>
      </c>
      <c r="G546" s="6" t="s">
        <v>3648</v>
      </c>
      <c r="H546" s="6" t="s">
        <v>68</v>
      </c>
      <c r="I546" s="6" t="s">
        <v>3650</v>
      </c>
      <c r="J546" s="7" t="s">
        <v>719</v>
      </c>
      <c r="K546" s="6" t="s">
        <v>2064</v>
      </c>
      <c r="L546" s="7" t="s">
        <v>565</v>
      </c>
      <c r="M546" s="6" t="s">
        <v>476</v>
      </c>
      <c r="N546" s="277" t="s">
        <v>6040</v>
      </c>
      <c r="O546" s="283"/>
    </row>
    <row r="547" spans="1:15" x14ac:dyDescent="0.3">
      <c r="A547" s="7" t="s">
        <v>2253</v>
      </c>
      <c r="B547" s="7" t="s">
        <v>2874</v>
      </c>
      <c r="C547" s="7" t="s">
        <v>5675</v>
      </c>
      <c r="D547" s="288" t="s">
        <v>205</v>
      </c>
      <c r="E547" s="276" t="s">
        <v>721</v>
      </c>
      <c r="F547" s="6" t="s">
        <v>416</v>
      </c>
      <c r="G547" s="6" t="s">
        <v>2873</v>
      </c>
      <c r="H547" s="6" t="s">
        <v>68</v>
      </c>
      <c r="I547" s="6" t="s">
        <v>2875</v>
      </c>
      <c r="J547" s="7" t="s">
        <v>719</v>
      </c>
      <c r="K547" s="6" t="s">
        <v>2064</v>
      </c>
      <c r="L547" s="7" t="s">
        <v>565</v>
      </c>
      <c r="M547" s="6" t="s">
        <v>419</v>
      </c>
      <c r="N547" s="277" t="s">
        <v>6040</v>
      </c>
      <c r="O547" s="283"/>
    </row>
    <row r="548" spans="1:15" x14ac:dyDescent="0.3">
      <c r="A548" s="7" t="s">
        <v>2253</v>
      </c>
      <c r="B548" s="7" t="s">
        <v>2496</v>
      </c>
      <c r="C548" s="7" t="s">
        <v>1416</v>
      </c>
      <c r="D548" s="288" t="s">
        <v>205</v>
      </c>
      <c r="E548" s="276" t="s">
        <v>721</v>
      </c>
      <c r="F548" s="6" t="s">
        <v>389</v>
      </c>
      <c r="G548" s="6" t="s">
        <v>2495</v>
      </c>
      <c r="H548" s="6" t="s">
        <v>68</v>
      </c>
      <c r="I548" s="6" t="s">
        <v>2497</v>
      </c>
      <c r="J548" s="7" t="s">
        <v>719</v>
      </c>
      <c r="K548" s="6" t="s">
        <v>2064</v>
      </c>
      <c r="L548" s="7" t="s">
        <v>565</v>
      </c>
      <c r="M548" s="6" t="s">
        <v>392</v>
      </c>
      <c r="N548" s="277" t="s">
        <v>6040</v>
      </c>
      <c r="O548" s="283"/>
    </row>
    <row r="549" spans="1:15" x14ac:dyDescent="0.3">
      <c r="A549" s="7" t="s">
        <v>2253</v>
      </c>
      <c r="B549" s="7" t="s">
        <v>2817</v>
      </c>
      <c r="C549" s="7" t="s">
        <v>1416</v>
      </c>
      <c r="D549" s="288" t="s">
        <v>205</v>
      </c>
      <c r="E549" s="276" t="s">
        <v>721</v>
      </c>
      <c r="F549" s="6" t="s">
        <v>408</v>
      </c>
      <c r="G549" s="6" t="s">
        <v>2816</v>
      </c>
      <c r="H549" s="6" t="s">
        <v>68</v>
      </c>
      <c r="I549" s="6" t="s">
        <v>2818</v>
      </c>
      <c r="J549" s="7" t="s">
        <v>719</v>
      </c>
      <c r="K549" s="6" t="s">
        <v>2064</v>
      </c>
      <c r="L549" s="7" t="s">
        <v>565</v>
      </c>
      <c r="M549" s="6" t="s">
        <v>411</v>
      </c>
      <c r="N549" s="277" t="s">
        <v>6040</v>
      </c>
      <c r="O549" s="283"/>
    </row>
    <row r="550" spans="1:15" x14ac:dyDescent="0.3">
      <c r="A550" s="7" t="s">
        <v>2253</v>
      </c>
      <c r="B550" s="7" t="s">
        <v>2847</v>
      </c>
      <c r="C550" s="7" t="s">
        <v>1416</v>
      </c>
      <c r="D550" s="288" t="s">
        <v>205</v>
      </c>
      <c r="E550" s="276" t="s">
        <v>721</v>
      </c>
      <c r="F550" s="6" t="s">
        <v>408</v>
      </c>
      <c r="G550" s="6" t="s">
        <v>2846</v>
      </c>
      <c r="H550" s="6" t="s">
        <v>68</v>
      </c>
      <c r="I550" s="6" t="s">
        <v>2848</v>
      </c>
      <c r="J550" s="7" t="s">
        <v>719</v>
      </c>
      <c r="K550" s="6" t="s">
        <v>2064</v>
      </c>
      <c r="L550" s="7" t="s">
        <v>565</v>
      </c>
      <c r="M550" s="6" t="s">
        <v>411</v>
      </c>
      <c r="N550" s="277" t="s">
        <v>6040</v>
      </c>
      <c r="O550" s="283"/>
    </row>
    <row r="551" spans="1:15" x14ac:dyDescent="0.3">
      <c r="A551" s="7" t="s">
        <v>2253</v>
      </c>
      <c r="B551" s="7" t="s">
        <v>2475</v>
      </c>
      <c r="C551" s="7" t="s">
        <v>5675</v>
      </c>
      <c r="D551" s="288" t="s">
        <v>205</v>
      </c>
      <c r="E551" s="276" t="s">
        <v>721</v>
      </c>
      <c r="F551" s="6" t="s">
        <v>389</v>
      </c>
      <c r="G551" s="6" t="s">
        <v>2474</v>
      </c>
      <c r="H551" s="6" t="s">
        <v>68</v>
      </c>
      <c r="I551" s="6" t="s">
        <v>2476</v>
      </c>
      <c r="J551" s="7" t="s">
        <v>719</v>
      </c>
      <c r="K551" s="6" t="s">
        <v>2064</v>
      </c>
      <c r="L551" s="7" t="s">
        <v>565</v>
      </c>
      <c r="M551" s="6" t="s">
        <v>392</v>
      </c>
      <c r="N551" s="277" t="s">
        <v>6040</v>
      </c>
      <c r="O551" s="283"/>
    </row>
    <row r="552" spans="1:15" x14ac:dyDescent="0.3">
      <c r="A552" s="7" t="s">
        <v>2253</v>
      </c>
      <c r="B552" s="7" t="s">
        <v>2499</v>
      </c>
      <c r="C552" s="287" t="s">
        <v>1416</v>
      </c>
      <c r="D552" s="288" t="s">
        <v>205</v>
      </c>
      <c r="E552" s="276" t="s">
        <v>721</v>
      </c>
      <c r="F552" s="6" t="s">
        <v>389</v>
      </c>
      <c r="G552" s="6" t="s">
        <v>2498</v>
      </c>
      <c r="H552" s="6" t="s">
        <v>68</v>
      </c>
      <c r="I552" s="6" t="s">
        <v>2500</v>
      </c>
      <c r="J552" s="7" t="s">
        <v>719</v>
      </c>
      <c r="K552" s="6" t="s">
        <v>2064</v>
      </c>
      <c r="L552" s="7" t="s">
        <v>565</v>
      </c>
      <c r="M552" s="6" t="s">
        <v>392</v>
      </c>
      <c r="N552" s="277" t="s">
        <v>6040</v>
      </c>
      <c r="O552" s="284" t="s">
        <v>6034</v>
      </c>
    </row>
    <row r="553" spans="1:15" x14ac:dyDescent="0.3">
      <c r="A553" s="7" t="s">
        <v>2253</v>
      </c>
      <c r="B553" s="7" t="s">
        <v>3801</v>
      </c>
      <c r="C553" s="287" t="s">
        <v>1416</v>
      </c>
      <c r="D553" s="288" t="s">
        <v>205</v>
      </c>
      <c r="E553" s="276" t="s">
        <v>721</v>
      </c>
      <c r="F553" s="6" t="s">
        <v>477</v>
      </c>
      <c r="G553" s="6" t="s">
        <v>3800</v>
      </c>
      <c r="H553" s="6" t="s">
        <v>68</v>
      </c>
      <c r="I553" s="6" t="s">
        <v>3802</v>
      </c>
      <c r="J553" s="7" t="s">
        <v>719</v>
      </c>
      <c r="K553" s="6" t="s">
        <v>2064</v>
      </c>
      <c r="L553" s="7" t="s">
        <v>565</v>
      </c>
      <c r="M553" s="6" t="s">
        <v>479</v>
      </c>
      <c r="N553" s="277" t="s">
        <v>6040</v>
      </c>
      <c r="O553" s="284" t="s">
        <v>6034</v>
      </c>
    </row>
    <row r="554" spans="1:15" x14ac:dyDescent="0.3">
      <c r="A554" s="7" t="s">
        <v>2253</v>
      </c>
      <c r="B554" s="7" t="s">
        <v>2521</v>
      </c>
      <c r="C554" s="287" t="s">
        <v>1416</v>
      </c>
      <c r="D554" s="288" t="s">
        <v>205</v>
      </c>
      <c r="E554" s="276" t="s">
        <v>721</v>
      </c>
      <c r="F554" s="6" t="s">
        <v>393</v>
      </c>
      <c r="G554" s="6" t="s">
        <v>2520</v>
      </c>
      <c r="H554" s="6" t="s">
        <v>68</v>
      </c>
      <c r="I554" s="6" t="s">
        <v>2522</v>
      </c>
      <c r="J554" s="7" t="s">
        <v>719</v>
      </c>
      <c r="K554" s="6" t="s">
        <v>2064</v>
      </c>
      <c r="L554" s="7" t="s">
        <v>565</v>
      </c>
      <c r="M554" s="6" t="s">
        <v>395</v>
      </c>
      <c r="N554" s="277" t="s">
        <v>6040</v>
      </c>
      <c r="O554" s="284" t="s">
        <v>6034</v>
      </c>
    </row>
    <row r="555" spans="1:15" x14ac:dyDescent="0.3">
      <c r="A555" s="7" t="s">
        <v>2253</v>
      </c>
      <c r="B555" s="7" t="s">
        <v>2550</v>
      </c>
      <c r="C555" s="7" t="s">
        <v>5675</v>
      </c>
      <c r="D555" s="288" t="s">
        <v>205</v>
      </c>
      <c r="E555" s="276" t="s">
        <v>721</v>
      </c>
      <c r="F555" s="6" t="s">
        <v>400</v>
      </c>
      <c r="G555" s="6" t="s">
        <v>2549</v>
      </c>
      <c r="H555" s="6" t="s">
        <v>68</v>
      </c>
      <c r="I555" s="6" t="s">
        <v>2551</v>
      </c>
      <c r="J555" s="7" t="s">
        <v>719</v>
      </c>
      <c r="K555" s="6" t="s">
        <v>2064</v>
      </c>
      <c r="L555" s="7" t="s">
        <v>565</v>
      </c>
      <c r="M555" s="6" t="s">
        <v>403</v>
      </c>
      <c r="N555" s="277" t="s">
        <v>6040</v>
      </c>
      <c r="O555" s="283"/>
    </row>
    <row r="556" spans="1:15" x14ac:dyDescent="0.3">
      <c r="A556" s="7" t="s">
        <v>2253</v>
      </c>
      <c r="B556" s="7" t="s">
        <v>2979</v>
      </c>
      <c r="C556" s="7" t="s">
        <v>1416</v>
      </c>
      <c r="D556" s="288" t="s">
        <v>205</v>
      </c>
      <c r="E556" s="276" t="s">
        <v>721</v>
      </c>
      <c r="F556" s="6" t="s">
        <v>424</v>
      </c>
      <c r="G556" s="6" t="s">
        <v>2978</v>
      </c>
      <c r="H556" s="6" t="s">
        <v>68</v>
      </c>
      <c r="I556" s="6" t="s">
        <v>2980</v>
      </c>
      <c r="J556" s="7" t="s">
        <v>719</v>
      </c>
      <c r="K556" s="6" t="s">
        <v>2064</v>
      </c>
      <c r="L556" s="7" t="s">
        <v>565</v>
      </c>
      <c r="M556" s="6" t="s">
        <v>427</v>
      </c>
      <c r="N556" s="277" t="s">
        <v>6040</v>
      </c>
      <c r="O556" s="283"/>
    </row>
    <row r="557" spans="1:15" x14ac:dyDescent="0.3">
      <c r="A557" s="7" t="s">
        <v>2253</v>
      </c>
      <c r="B557" s="7" t="s">
        <v>2478</v>
      </c>
      <c r="C557" s="7" t="s">
        <v>5675</v>
      </c>
      <c r="D557" s="288" t="s">
        <v>205</v>
      </c>
      <c r="E557" s="276" t="s">
        <v>721</v>
      </c>
      <c r="F557" s="6" t="s">
        <v>389</v>
      </c>
      <c r="G557" s="6" t="s">
        <v>2477</v>
      </c>
      <c r="H557" s="6" t="s">
        <v>68</v>
      </c>
      <c r="I557" s="6" t="s">
        <v>2479</v>
      </c>
      <c r="J557" s="7" t="s">
        <v>719</v>
      </c>
      <c r="K557" s="6" t="s">
        <v>2064</v>
      </c>
      <c r="L557" s="7" t="s">
        <v>565</v>
      </c>
      <c r="M557" s="6" t="s">
        <v>392</v>
      </c>
      <c r="N557" s="277" t="s">
        <v>6040</v>
      </c>
      <c r="O557" s="283"/>
    </row>
    <row r="558" spans="1:15" x14ac:dyDescent="0.3">
      <c r="A558" s="7" t="s">
        <v>2253</v>
      </c>
      <c r="B558" s="7" t="s">
        <v>2481</v>
      </c>
      <c r="C558" s="7" t="s">
        <v>5675</v>
      </c>
      <c r="D558" s="288" t="s">
        <v>205</v>
      </c>
      <c r="E558" s="276" t="s">
        <v>721</v>
      </c>
      <c r="F558" s="6" t="s">
        <v>389</v>
      </c>
      <c r="G558" s="6" t="s">
        <v>2480</v>
      </c>
      <c r="H558" s="6" t="s">
        <v>68</v>
      </c>
      <c r="I558" s="6" t="s">
        <v>2482</v>
      </c>
      <c r="J558" s="7" t="s">
        <v>719</v>
      </c>
      <c r="K558" s="6" t="s">
        <v>2064</v>
      </c>
      <c r="L558" s="7" t="s">
        <v>565</v>
      </c>
      <c r="M558" s="6" t="s">
        <v>392</v>
      </c>
      <c r="N558" s="277" t="s">
        <v>6040</v>
      </c>
      <c r="O558" s="283"/>
    </row>
    <row r="559" spans="1:15" x14ac:dyDescent="0.3">
      <c r="A559" s="7" t="s">
        <v>2253</v>
      </c>
      <c r="B559" s="7" t="s">
        <v>2484</v>
      </c>
      <c r="C559" s="7" t="s">
        <v>5675</v>
      </c>
      <c r="D559" s="288" t="s">
        <v>205</v>
      </c>
      <c r="E559" s="276" t="s">
        <v>721</v>
      </c>
      <c r="F559" s="6" t="s">
        <v>389</v>
      </c>
      <c r="G559" s="6" t="s">
        <v>2483</v>
      </c>
      <c r="H559" s="6" t="s">
        <v>68</v>
      </c>
      <c r="I559" s="6" t="s">
        <v>2485</v>
      </c>
      <c r="J559" s="7" t="s">
        <v>719</v>
      </c>
      <c r="K559" s="6" t="s">
        <v>2064</v>
      </c>
      <c r="L559" s="7" t="s">
        <v>565</v>
      </c>
      <c r="M559" s="6" t="s">
        <v>392</v>
      </c>
      <c r="N559" s="277" t="s">
        <v>6040</v>
      </c>
      <c r="O559" s="283"/>
    </row>
    <row r="560" spans="1:15" x14ac:dyDescent="0.3">
      <c r="A560" s="7" t="s">
        <v>2253</v>
      </c>
      <c r="B560" s="7" t="s">
        <v>2502</v>
      </c>
      <c r="C560" s="7" t="s">
        <v>1416</v>
      </c>
      <c r="D560" s="288" t="s">
        <v>205</v>
      </c>
      <c r="E560" s="276" t="s">
        <v>721</v>
      </c>
      <c r="F560" s="6" t="s">
        <v>389</v>
      </c>
      <c r="G560" s="6" t="s">
        <v>2501</v>
      </c>
      <c r="H560" s="6" t="s">
        <v>68</v>
      </c>
      <c r="I560" s="6" t="s">
        <v>2503</v>
      </c>
      <c r="J560" s="7" t="s">
        <v>719</v>
      </c>
      <c r="K560" s="6" t="s">
        <v>2064</v>
      </c>
      <c r="L560" s="7" t="s">
        <v>565</v>
      </c>
      <c r="M560" s="6" t="s">
        <v>392</v>
      </c>
      <c r="N560" s="277" t="s">
        <v>6040</v>
      </c>
      <c r="O560" s="283"/>
    </row>
    <row r="561" spans="1:15" x14ac:dyDescent="0.3">
      <c r="A561" s="7" t="s">
        <v>2253</v>
      </c>
      <c r="B561" s="7" t="s">
        <v>3408</v>
      </c>
      <c r="C561" s="7" t="s">
        <v>5675</v>
      </c>
      <c r="D561" s="288" t="s">
        <v>205</v>
      </c>
      <c r="E561" s="276" t="s">
        <v>721</v>
      </c>
      <c r="F561" s="6" t="s">
        <v>438</v>
      </c>
      <c r="G561" s="6" t="s">
        <v>3407</v>
      </c>
      <c r="H561" s="6" t="s">
        <v>68</v>
      </c>
      <c r="I561" s="6" t="s">
        <v>3409</v>
      </c>
      <c r="J561" s="7" t="s">
        <v>719</v>
      </c>
      <c r="K561" s="6" t="s">
        <v>2064</v>
      </c>
      <c r="L561" s="7" t="s">
        <v>565</v>
      </c>
      <c r="M561" s="6" t="s">
        <v>388</v>
      </c>
      <c r="N561" s="277" t="s">
        <v>6040</v>
      </c>
      <c r="O561" s="283"/>
    </row>
    <row r="562" spans="1:15" x14ac:dyDescent="0.3">
      <c r="A562" s="7" t="s">
        <v>2253</v>
      </c>
      <c r="B562" s="7" t="s">
        <v>3411</v>
      </c>
      <c r="C562" s="7" t="s">
        <v>5675</v>
      </c>
      <c r="D562" s="288" t="s">
        <v>205</v>
      </c>
      <c r="E562" s="276" t="s">
        <v>721</v>
      </c>
      <c r="F562" s="6" t="s">
        <v>438</v>
      </c>
      <c r="G562" s="6" t="s">
        <v>3410</v>
      </c>
      <c r="H562" s="6" t="s">
        <v>68</v>
      </c>
      <c r="I562" s="6" t="s">
        <v>3412</v>
      </c>
      <c r="J562" s="7" t="s">
        <v>719</v>
      </c>
      <c r="K562" s="6" t="s">
        <v>2064</v>
      </c>
      <c r="L562" s="7" t="s">
        <v>565</v>
      </c>
      <c r="M562" s="6" t="s">
        <v>388</v>
      </c>
      <c r="N562" s="277" t="s">
        <v>6040</v>
      </c>
      <c r="O562" s="283"/>
    </row>
    <row r="563" spans="1:15" x14ac:dyDescent="0.3">
      <c r="A563" s="7" t="s">
        <v>2253</v>
      </c>
      <c r="B563" s="7" t="s">
        <v>3427</v>
      </c>
      <c r="C563" s="7" t="s">
        <v>1416</v>
      </c>
      <c r="D563" s="288" t="s">
        <v>205</v>
      </c>
      <c r="E563" s="276" t="s">
        <v>721</v>
      </c>
      <c r="F563" s="6" t="s">
        <v>438</v>
      </c>
      <c r="G563" s="6" t="s">
        <v>3426</v>
      </c>
      <c r="H563" s="6" t="s">
        <v>68</v>
      </c>
      <c r="I563" s="6" t="s">
        <v>3428</v>
      </c>
      <c r="J563" s="7" t="s">
        <v>719</v>
      </c>
      <c r="K563" s="6" t="s">
        <v>2064</v>
      </c>
      <c r="L563" s="7" t="s">
        <v>565</v>
      </c>
      <c r="M563" s="6" t="s">
        <v>441</v>
      </c>
      <c r="N563" s="277" t="s">
        <v>6040</v>
      </c>
      <c r="O563" s="283"/>
    </row>
    <row r="564" spans="1:15" x14ac:dyDescent="0.3">
      <c r="A564" s="7" t="s">
        <v>2253</v>
      </c>
      <c r="B564" s="7" t="s">
        <v>2820</v>
      </c>
      <c r="C564" s="7" t="s">
        <v>1416</v>
      </c>
      <c r="D564" s="288" t="s">
        <v>205</v>
      </c>
      <c r="E564" s="276" t="s">
        <v>721</v>
      </c>
      <c r="F564" s="6" t="s">
        <v>408</v>
      </c>
      <c r="G564" s="6" t="s">
        <v>2819</v>
      </c>
      <c r="H564" s="6" t="s">
        <v>68</v>
      </c>
      <c r="I564" s="6" t="s">
        <v>2821</v>
      </c>
      <c r="J564" s="7" t="s">
        <v>719</v>
      </c>
      <c r="K564" s="6" t="s">
        <v>2064</v>
      </c>
      <c r="L564" s="7" t="s">
        <v>565</v>
      </c>
      <c r="M564" s="6" t="s">
        <v>411</v>
      </c>
      <c r="N564" s="277" t="s">
        <v>6040</v>
      </c>
      <c r="O564" s="283"/>
    </row>
    <row r="565" spans="1:15" x14ac:dyDescent="0.3">
      <c r="A565" s="7" t="s">
        <v>2253</v>
      </c>
      <c r="B565" s="7" t="s">
        <v>3860</v>
      </c>
      <c r="C565" s="7" t="s">
        <v>5675</v>
      </c>
      <c r="D565" s="288" t="s">
        <v>205</v>
      </c>
      <c r="E565" s="276" t="s">
        <v>721</v>
      </c>
      <c r="F565" s="6" t="s">
        <v>480</v>
      </c>
      <c r="G565" s="6" t="s">
        <v>3859</v>
      </c>
      <c r="H565" s="6" t="s">
        <v>68</v>
      </c>
      <c r="I565" s="6" t="s">
        <v>3861</v>
      </c>
      <c r="J565" s="7" t="s">
        <v>719</v>
      </c>
      <c r="K565" s="6" t="s">
        <v>2064</v>
      </c>
      <c r="L565" s="7" t="s">
        <v>565</v>
      </c>
      <c r="M565" s="6" t="s">
        <v>482</v>
      </c>
      <c r="N565" s="277" t="s">
        <v>6040</v>
      </c>
      <c r="O565" s="283"/>
    </row>
    <row r="566" spans="1:15" x14ac:dyDescent="0.3">
      <c r="A566" s="7" t="s">
        <v>2253</v>
      </c>
      <c r="B566" s="7" t="s">
        <v>3875</v>
      </c>
      <c r="C566" s="7" t="s">
        <v>1416</v>
      </c>
      <c r="D566" s="288" t="s">
        <v>205</v>
      </c>
      <c r="E566" s="276" t="s">
        <v>721</v>
      </c>
      <c r="F566" s="6" t="s">
        <v>480</v>
      </c>
      <c r="G566" s="6" t="s">
        <v>3874</v>
      </c>
      <c r="H566" s="6" t="s">
        <v>68</v>
      </c>
      <c r="I566" s="6" t="s">
        <v>3876</v>
      </c>
      <c r="J566" s="7" t="s">
        <v>719</v>
      </c>
      <c r="K566" s="6" t="s">
        <v>2064</v>
      </c>
      <c r="L566" s="7" t="s">
        <v>565</v>
      </c>
      <c r="M566" s="6" t="s">
        <v>482</v>
      </c>
      <c r="N566" s="277" t="s">
        <v>6040</v>
      </c>
      <c r="O566" s="283"/>
    </row>
    <row r="567" spans="1:15" x14ac:dyDescent="0.3">
      <c r="A567" s="7" t="s">
        <v>2253</v>
      </c>
      <c r="B567" s="7" t="s">
        <v>3589</v>
      </c>
      <c r="C567" s="7" t="s">
        <v>5675</v>
      </c>
      <c r="D567" s="288" t="s">
        <v>205</v>
      </c>
      <c r="E567" s="276" t="s">
        <v>721</v>
      </c>
      <c r="F567" s="6" t="s">
        <v>466</v>
      </c>
      <c r="G567" s="6" t="s">
        <v>3588</v>
      </c>
      <c r="H567" s="6" t="s">
        <v>68</v>
      </c>
      <c r="I567" s="6" t="s">
        <v>3590</v>
      </c>
      <c r="J567" s="7" t="s">
        <v>719</v>
      </c>
      <c r="K567" s="6" t="s">
        <v>2064</v>
      </c>
      <c r="L567" s="7" t="s">
        <v>565</v>
      </c>
      <c r="M567" s="6" t="s">
        <v>469</v>
      </c>
      <c r="N567" s="277" t="s">
        <v>6040</v>
      </c>
      <c r="O567" s="283"/>
    </row>
    <row r="568" spans="1:15" x14ac:dyDescent="0.3">
      <c r="A568" s="7" t="s">
        <v>2253</v>
      </c>
      <c r="B568" s="7" t="s">
        <v>3592</v>
      </c>
      <c r="C568" s="7" t="s">
        <v>5675</v>
      </c>
      <c r="D568" s="288" t="s">
        <v>205</v>
      </c>
      <c r="E568" s="276" t="s">
        <v>721</v>
      </c>
      <c r="F568" s="6" t="s">
        <v>466</v>
      </c>
      <c r="G568" s="6" t="s">
        <v>3591</v>
      </c>
      <c r="H568" s="6" t="s">
        <v>68</v>
      </c>
      <c r="I568" s="6" t="s">
        <v>3593</v>
      </c>
      <c r="J568" s="7" t="s">
        <v>719</v>
      </c>
      <c r="K568" s="6" t="s">
        <v>2064</v>
      </c>
      <c r="L568" s="7" t="s">
        <v>565</v>
      </c>
      <c r="M568" s="6" t="s">
        <v>469</v>
      </c>
      <c r="N568" s="277" t="s">
        <v>6040</v>
      </c>
      <c r="O568" s="283"/>
    </row>
    <row r="569" spans="1:15" x14ac:dyDescent="0.3">
      <c r="A569" s="7" t="s">
        <v>2253</v>
      </c>
      <c r="B569" s="7" t="s">
        <v>3735</v>
      </c>
      <c r="C569" s="7" t="s">
        <v>5675</v>
      </c>
      <c r="D569" s="288" t="s">
        <v>205</v>
      </c>
      <c r="E569" s="276" t="s">
        <v>721</v>
      </c>
      <c r="F569" s="6" t="s">
        <v>477</v>
      </c>
      <c r="G569" s="6" t="s">
        <v>3734</v>
      </c>
      <c r="H569" s="6" t="s">
        <v>68</v>
      </c>
      <c r="I569" s="6" t="s">
        <v>3736</v>
      </c>
      <c r="J569" s="7" t="s">
        <v>719</v>
      </c>
      <c r="K569" s="6" t="s">
        <v>2064</v>
      </c>
      <c r="L569" s="7" t="s">
        <v>565</v>
      </c>
      <c r="M569" s="6" t="s">
        <v>479</v>
      </c>
      <c r="N569" s="277" t="s">
        <v>6040</v>
      </c>
      <c r="O569" s="283"/>
    </row>
    <row r="570" spans="1:15" x14ac:dyDescent="0.3">
      <c r="A570" s="7" t="s">
        <v>2253</v>
      </c>
      <c r="B570" s="7" t="s">
        <v>2340</v>
      </c>
      <c r="C570" s="7" t="s">
        <v>5675</v>
      </c>
      <c r="D570" s="288" t="s">
        <v>205</v>
      </c>
      <c r="E570" s="276" t="s">
        <v>721</v>
      </c>
      <c r="F570" s="6" t="s">
        <v>369</v>
      </c>
      <c r="G570" s="6" t="s">
        <v>2339</v>
      </c>
      <c r="H570" s="6" t="s">
        <v>68</v>
      </c>
      <c r="I570" s="6" t="s">
        <v>2341</v>
      </c>
      <c r="J570" s="7" t="s">
        <v>719</v>
      </c>
      <c r="K570" s="6" t="s">
        <v>2064</v>
      </c>
      <c r="L570" s="7" t="s">
        <v>565</v>
      </c>
      <c r="M570" s="6" t="s">
        <v>372</v>
      </c>
      <c r="N570" s="277" t="s">
        <v>6040</v>
      </c>
      <c r="O570" s="283"/>
    </row>
    <row r="571" spans="1:15" x14ac:dyDescent="0.3">
      <c r="A571" s="7" t="s">
        <v>2253</v>
      </c>
      <c r="B571" s="7" t="s">
        <v>2449</v>
      </c>
      <c r="C571" s="7" t="s">
        <v>5675</v>
      </c>
      <c r="D571" s="288" t="s">
        <v>205</v>
      </c>
      <c r="E571" s="276" t="s">
        <v>721</v>
      </c>
      <c r="F571" s="6" t="s">
        <v>385</v>
      </c>
      <c r="G571" s="6" t="s">
        <v>2448</v>
      </c>
      <c r="H571" s="6" t="s">
        <v>68</v>
      </c>
      <c r="I571" s="6" t="s">
        <v>2450</v>
      </c>
      <c r="J571" s="7" t="s">
        <v>719</v>
      </c>
      <c r="K571" s="6" t="s">
        <v>2064</v>
      </c>
      <c r="L571" s="7" t="s">
        <v>565</v>
      </c>
      <c r="M571" s="6" t="s">
        <v>388</v>
      </c>
      <c r="N571" s="277" t="s">
        <v>6040</v>
      </c>
      <c r="O571" s="283"/>
    </row>
    <row r="572" spans="1:15" x14ac:dyDescent="0.3">
      <c r="A572" s="7" t="s">
        <v>2253</v>
      </c>
      <c r="B572" s="7" t="s">
        <v>2343</v>
      </c>
      <c r="C572" s="7" t="s">
        <v>5675</v>
      </c>
      <c r="D572" s="288" t="s">
        <v>205</v>
      </c>
      <c r="E572" s="276" t="s">
        <v>721</v>
      </c>
      <c r="F572" s="6" t="s">
        <v>369</v>
      </c>
      <c r="G572" s="6" t="s">
        <v>2342</v>
      </c>
      <c r="H572" s="6" t="s">
        <v>68</v>
      </c>
      <c r="I572" s="6" t="s">
        <v>2344</v>
      </c>
      <c r="J572" s="7" t="s">
        <v>719</v>
      </c>
      <c r="K572" s="6" t="s">
        <v>2064</v>
      </c>
      <c r="L572" s="7" t="s">
        <v>565</v>
      </c>
      <c r="M572" s="6" t="s">
        <v>372</v>
      </c>
      <c r="N572" s="277" t="s">
        <v>6040</v>
      </c>
      <c r="O572" s="283"/>
    </row>
    <row r="573" spans="1:15" x14ac:dyDescent="0.3">
      <c r="A573" s="7" t="s">
        <v>2253</v>
      </c>
      <c r="B573" s="7" t="s">
        <v>2376</v>
      </c>
      <c r="C573" s="7" t="s">
        <v>1416</v>
      </c>
      <c r="D573" s="288" t="s">
        <v>205</v>
      </c>
      <c r="E573" s="276" t="s">
        <v>721</v>
      </c>
      <c r="F573" s="6" t="s">
        <v>369</v>
      </c>
      <c r="G573" s="6" t="s">
        <v>2375</v>
      </c>
      <c r="H573" s="6" t="s">
        <v>68</v>
      </c>
      <c r="I573" s="6" t="s">
        <v>2377</v>
      </c>
      <c r="J573" s="7" t="s">
        <v>719</v>
      </c>
      <c r="K573" s="6" t="s">
        <v>2064</v>
      </c>
      <c r="L573" s="7" t="s">
        <v>565</v>
      </c>
      <c r="M573" s="6" t="s">
        <v>372</v>
      </c>
      <c r="N573" s="277" t="s">
        <v>6040</v>
      </c>
      <c r="O573" s="283"/>
    </row>
    <row r="574" spans="1:15" x14ac:dyDescent="0.3">
      <c r="A574" s="7" t="s">
        <v>2253</v>
      </c>
      <c r="B574" s="7" t="s">
        <v>2346</v>
      </c>
      <c r="C574" s="7" t="s">
        <v>5675</v>
      </c>
      <c r="D574" s="288" t="s">
        <v>205</v>
      </c>
      <c r="E574" s="276" t="s">
        <v>721</v>
      </c>
      <c r="F574" s="6" t="s">
        <v>369</v>
      </c>
      <c r="G574" s="6" t="s">
        <v>2345</v>
      </c>
      <c r="H574" s="6" t="s">
        <v>68</v>
      </c>
      <c r="I574" s="6" t="s">
        <v>2347</v>
      </c>
      <c r="J574" s="7" t="s">
        <v>719</v>
      </c>
      <c r="K574" s="6" t="s">
        <v>2064</v>
      </c>
      <c r="L574" s="7" t="s">
        <v>565</v>
      </c>
      <c r="M574" s="6" t="s">
        <v>372</v>
      </c>
      <c r="N574" s="277" t="s">
        <v>6040</v>
      </c>
      <c r="O574" s="283"/>
    </row>
    <row r="575" spans="1:15" x14ac:dyDescent="0.3">
      <c r="A575" s="7" t="s">
        <v>2253</v>
      </c>
      <c r="B575" s="7" t="s">
        <v>2379</v>
      </c>
      <c r="C575" s="7" t="s">
        <v>1416</v>
      </c>
      <c r="D575" s="288" t="s">
        <v>205</v>
      </c>
      <c r="E575" s="276" t="s">
        <v>721</v>
      </c>
      <c r="F575" s="6" t="s">
        <v>369</v>
      </c>
      <c r="G575" s="6" t="s">
        <v>2378</v>
      </c>
      <c r="H575" s="6" t="s">
        <v>68</v>
      </c>
      <c r="I575" s="6" t="s">
        <v>2380</v>
      </c>
      <c r="J575" s="7" t="s">
        <v>719</v>
      </c>
      <c r="K575" s="6" t="s">
        <v>2064</v>
      </c>
      <c r="L575" s="7" t="s">
        <v>565</v>
      </c>
      <c r="M575" s="6" t="s">
        <v>372</v>
      </c>
      <c r="N575" s="277" t="s">
        <v>6040</v>
      </c>
      <c r="O575" s="283"/>
    </row>
    <row r="576" spans="1:15" x14ac:dyDescent="0.3">
      <c r="A576" s="7" t="s">
        <v>2253</v>
      </c>
      <c r="B576" s="7" t="s">
        <v>3420</v>
      </c>
      <c r="C576" s="7" t="s">
        <v>5675</v>
      </c>
      <c r="D576" s="288" t="s">
        <v>205</v>
      </c>
      <c r="E576" s="276" t="s">
        <v>721</v>
      </c>
      <c r="F576" s="6" t="s">
        <v>438</v>
      </c>
      <c r="G576" s="6" t="s">
        <v>3419</v>
      </c>
      <c r="H576" s="6" t="s">
        <v>68</v>
      </c>
      <c r="I576" s="6" t="s">
        <v>3421</v>
      </c>
      <c r="J576" s="7" t="s">
        <v>719</v>
      </c>
      <c r="K576" s="6" t="s">
        <v>2064</v>
      </c>
      <c r="L576" s="7" t="s">
        <v>565</v>
      </c>
      <c r="M576" s="6" t="s">
        <v>441</v>
      </c>
      <c r="N576" s="277" t="s">
        <v>6040</v>
      </c>
      <c r="O576" s="283"/>
    </row>
    <row r="577" spans="1:15" x14ac:dyDescent="0.3">
      <c r="A577" s="7" t="s">
        <v>2253</v>
      </c>
      <c r="B577" s="7" t="s">
        <v>3433</v>
      </c>
      <c r="C577" s="7" t="s">
        <v>1416</v>
      </c>
      <c r="D577" s="288" t="s">
        <v>205</v>
      </c>
      <c r="E577" s="276" t="s">
        <v>721</v>
      </c>
      <c r="F577" s="6" t="s">
        <v>438</v>
      </c>
      <c r="G577" s="6" t="s">
        <v>3432</v>
      </c>
      <c r="H577" s="6" t="s">
        <v>68</v>
      </c>
      <c r="I577" s="6" t="s">
        <v>3434</v>
      </c>
      <c r="J577" s="7" t="s">
        <v>719</v>
      </c>
      <c r="K577" s="6" t="s">
        <v>2064</v>
      </c>
      <c r="L577" s="7" t="s">
        <v>565</v>
      </c>
      <c r="M577" s="6" t="s">
        <v>441</v>
      </c>
      <c r="N577" s="277" t="s">
        <v>6040</v>
      </c>
      <c r="O577" s="283"/>
    </row>
    <row r="578" spans="1:15" x14ac:dyDescent="0.3">
      <c r="A578" s="7" t="s">
        <v>2253</v>
      </c>
      <c r="B578" s="7" t="s">
        <v>2823</v>
      </c>
      <c r="C578" s="7" t="s">
        <v>1416</v>
      </c>
      <c r="D578" s="288" t="s">
        <v>205</v>
      </c>
      <c r="E578" s="276" t="s">
        <v>721</v>
      </c>
      <c r="F578" s="6" t="s">
        <v>408</v>
      </c>
      <c r="G578" s="6" t="s">
        <v>2822</v>
      </c>
      <c r="H578" s="6" t="s">
        <v>68</v>
      </c>
      <c r="I578" s="6" t="s">
        <v>2824</v>
      </c>
      <c r="J578" s="7" t="s">
        <v>719</v>
      </c>
      <c r="K578" s="6" t="s">
        <v>2064</v>
      </c>
      <c r="L578" s="7" t="s">
        <v>565</v>
      </c>
      <c r="M578" s="6" t="s">
        <v>411</v>
      </c>
      <c r="N578" s="277" t="s">
        <v>6040</v>
      </c>
      <c r="O578" s="283"/>
    </row>
    <row r="579" spans="1:15" x14ac:dyDescent="0.3">
      <c r="A579" s="7" t="s">
        <v>2253</v>
      </c>
      <c r="B579" s="7" t="s">
        <v>2631</v>
      </c>
      <c r="C579" s="7" t="s">
        <v>1416</v>
      </c>
      <c r="D579" s="288" t="s">
        <v>205</v>
      </c>
      <c r="E579" s="276" t="s">
        <v>721</v>
      </c>
      <c r="F579" s="6" t="s">
        <v>404</v>
      </c>
      <c r="G579" s="6" t="s">
        <v>2630</v>
      </c>
      <c r="H579" s="6" t="s">
        <v>68</v>
      </c>
      <c r="I579" s="6" t="s">
        <v>2632</v>
      </c>
      <c r="J579" s="7" t="s">
        <v>719</v>
      </c>
      <c r="K579" s="6" t="s">
        <v>2064</v>
      </c>
      <c r="L579" s="7" t="s">
        <v>565</v>
      </c>
      <c r="M579" s="6" t="s">
        <v>407</v>
      </c>
      <c r="N579" s="277" t="s">
        <v>6040</v>
      </c>
      <c r="O579" s="283"/>
    </row>
    <row r="580" spans="1:15" x14ac:dyDescent="0.3">
      <c r="A580" s="7" t="s">
        <v>2253</v>
      </c>
      <c r="B580" s="7" t="s">
        <v>2634</v>
      </c>
      <c r="C580" s="287" t="s">
        <v>1416</v>
      </c>
      <c r="D580" s="288" t="s">
        <v>205</v>
      </c>
      <c r="E580" s="276" t="s">
        <v>721</v>
      </c>
      <c r="F580" s="6" t="s">
        <v>404</v>
      </c>
      <c r="G580" s="6" t="s">
        <v>2633</v>
      </c>
      <c r="H580" s="6" t="s">
        <v>68</v>
      </c>
      <c r="I580" s="6" t="s">
        <v>2635</v>
      </c>
      <c r="J580" s="7" t="s">
        <v>719</v>
      </c>
      <c r="K580" s="6" t="s">
        <v>2064</v>
      </c>
      <c r="L580" s="7" t="s">
        <v>565</v>
      </c>
      <c r="M580" s="6" t="s">
        <v>407</v>
      </c>
      <c r="N580" s="277" t="s">
        <v>6040</v>
      </c>
      <c r="O580" s="284" t="s">
        <v>6034</v>
      </c>
    </row>
    <row r="581" spans="1:15" x14ac:dyDescent="0.3">
      <c r="A581" s="7" t="s">
        <v>2253</v>
      </c>
      <c r="B581" s="7" t="s">
        <v>2637</v>
      </c>
      <c r="C581" s="287" t="s">
        <v>1416</v>
      </c>
      <c r="D581" s="288" t="s">
        <v>205</v>
      </c>
      <c r="E581" s="276" t="s">
        <v>721</v>
      </c>
      <c r="F581" s="6" t="s">
        <v>404</v>
      </c>
      <c r="G581" s="6" t="s">
        <v>2636</v>
      </c>
      <c r="H581" s="6" t="s">
        <v>68</v>
      </c>
      <c r="I581" s="6" t="s">
        <v>2638</v>
      </c>
      <c r="J581" s="7" t="s">
        <v>719</v>
      </c>
      <c r="K581" s="6" t="s">
        <v>2064</v>
      </c>
      <c r="L581" s="7" t="s">
        <v>565</v>
      </c>
      <c r="M581" s="6" t="s">
        <v>407</v>
      </c>
      <c r="N581" s="277" t="s">
        <v>6040</v>
      </c>
      <c r="O581" s="284" t="s">
        <v>6034</v>
      </c>
    </row>
    <row r="582" spans="1:15" x14ac:dyDescent="0.3">
      <c r="A582" s="7" t="s">
        <v>2253</v>
      </c>
      <c r="B582" s="7" t="s">
        <v>2646</v>
      </c>
      <c r="C582" s="7" t="s">
        <v>1416</v>
      </c>
      <c r="D582" s="288" t="s">
        <v>205</v>
      </c>
      <c r="E582" s="276" t="s">
        <v>721</v>
      </c>
      <c r="F582" s="6" t="s">
        <v>404</v>
      </c>
      <c r="G582" s="6" t="s">
        <v>2645</v>
      </c>
      <c r="H582" s="6" t="s">
        <v>68</v>
      </c>
      <c r="I582" s="6" t="s">
        <v>2647</v>
      </c>
      <c r="J582" s="7" t="s">
        <v>719</v>
      </c>
      <c r="K582" s="6" t="s">
        <v>2064</v>
      </c>
      <c r="L582" s="7" t="s">
        <v>565</v>
      </c>
      <c r="M582" s="6" t="s">
        <v>407</v>
      </c>
      <c r="N582" s="277" t="s">
        <v>6040</v>
      </c>
      <c r="O582" s="283"/>
    </row>
    <row r="583" spans="1:15" x14ac:dyDescent="0.3">
      <c r="A583" s="7" t="s">
        <v>2253</v>
      </c>
      <c r="B583" s="7" t="s">
        <v>2640</v>
      </c>
      <c r="C583" s="7" t="s">
        <v>1416</v>
      </c>
      <c r="D583" s="288" t="s">
        <v>205</v>
      </c>
      <c r="E583" s="276" t="s">
        <v>721</v>
      </c>
      <c r="F583" s="6" t="s">
        <v>404</v>
      </c>
      <c r="G583" s="6" t="s">
        <v>2639</v>
      </c>
      <c r="H583" s="6" t="s">
        <v>68</v>
      </c>
      <c r="I583" s="6" t="s">
        <v>2641</v>
      </c>
      <c r="J583" s="7" t="s">
        <v>719</v>
      </c>
      <c r="K583" s="6" t="s">
        <v>2064</v>
      </c>
      <c r="L583" s="7" t="s">
        <v>565</v>
      </c>
      <c r="M583" s="6" t="s">
        <v>407</v>
      </c>
      <c r="N583" s="277" t="s">
        <v>6040</v>
      </c>
      <c r="O583" s="283"/>
    </row>
    <row r="584" spans="1:15" x14ac:dyDescent="0.3">
      <c r="A584" s="7" t="s">
        <v>2253</v>
      </c>
      <c r="B584" s="7" t="s">
        <v>2649</v>
      </c>
      <c r="C584" s="7" t="s">
        <v>1416</v>
      </c>
      <c r="D584" s="288" t="s">
        <v>205</v>
      </c>
      <c r="E584" s="276" t="s">
        <v>721</v>
      </c>
      <c r="F584" s="6" t="s">
        <v>404</v>
      </c>
      <c r="G584" s="6" t="s">
        <v>2648</v>
      </c>
      <c r="H584" s="6" t="s">
        <v>68</v>
      </c>
      <c r="I584" s="6" t="s">
        <v>2650</v>
      </c>
      <c r="J584" s="7" t="s">
        <v>719</v>
      </c>
      <c r="K584" s="6" t="s">
        <v>2064</v>
      </c>
      <c r="L584" s="7" t="s">
        <v>565</v>
      </c>
      <c r="M584" s="6" t="s">
        <v>407</v>
      </c>
      <c r="N584" s="277" t="s">
        <v>6040</v>
      </c>
      <c r="O584" s="283"/>
    </row>
    <row r="585" spans="1:15" x14ac:dyDescent="0.3">
      <c r="A585" s="7" t="s">
        <v>2253</v>
      </c>
      <c r="B585" s="7" t="s">
        <v>2643</v>
      </c>
      <c r="C585" s="7" t="s">
        <v>1416</v>
      </c>
      <c r="D585" s="288" t="s">
        <v>205</v>
      </c>
      <c r="E585" s="276" t="s">
        <v>721</v>
      </c>
      <c r="F585" s="6" t="s">
        <v>404</v>
      </c>
      <c r="G585" s="6" t="s">
        <v>2642</v>
      </c>
      <c r="H585" s="6" t="s">
        <v>68</v>
      </c>
      <c r="I585" s="6" t="s">
        <v>2644</v>
      </c>
      <c r="J585" s="7" t="s">
        <v>719</v>
      </c>
      <c r="K585" s="6" t="s">
        <v>2064</v>
      </c>
      <c r="L585" s="7" t="s">
        <v>565</v>
      </c>
      <c r="M585" s="6" t="s">
        <v>407</v>
      </c>
      <c r="N585" s="277" t="s">
        <v>6040</v>
      </c>
      <c r="O585" s="283"/>
    </row>
    <row r="586" spans="1:15" x14ac:dyDescent="0.3">
      <c r="A586" s="7" t="s">
        <v>2253</v>
      </c>
      <c r="B586" s="7" t="s">
        <v>2652</v>
      </c>
      <c r="C586" s="7" t="s">
        <v>1416</v>
      </c>
      <c r="D586" s="288" t="s">
        <v>205</v>
      </c>
      <c r="E586" s="276" t="s">
        <v>721</v>
      </c>
      <c r="F586" s="6" t="s">
        <v>404</v>
      </c>
      <c r="G586" s="6" t="s">
        <v>2651</v>
      </c>
      <c r="H586" s="6" t="s">
        <v>68</v>
      </c>
      <c r="I586" s="6" t="s">
        <v>2653</v>
      </c>
      <c r="J586" s="7" t="s">
        <v>719</v>
      </c>
      <c r="K586" s="6" t="s">
        <v>2064</v>
      </c>
      <c r="L586" s="7" t="s">
        <v>565</v>
      </c>
      <c r="M586" s="6" t="s">
        <v>407</v>
      </c>
      <c r="N586" s="277" t="s">
        <v>6040</v>
      </c>
      <c r="O586" s="283"/>
    </row>
    <row r="587" spans="1:15" x14ac:dyDescent="0.3">
      <c r="A587" s="7" t="s">
        <v>2253</v>
      </c>
      <c r="B587" s="7" t="s">
        <v>2592</v>
      </c>
      <c r="C587" s="7" t="s">
        <v>5675</v>
      </c>
      <c r="D587" s="288" t="s">
        <v>205</v>
      </c>
      <c r="E587" s="276" t="s">
        <v>721</v>
      </c>
      <c r="F587" s="6" t="s">
        <v>404</v>
      </c>
      <c r="G587" s="6" t="s">
        <v>2591</v>
      </c>
      <c r="H587" s="6" t="s">
        <v>68</v>
      </c>
      <c r="I587" s="6" t="s">
        <v>2593</v>
      </c>
      <c r="J587" s="7" t="s">
        <v>719</v>
      </c>
      <c r="K587" s="6" t="s">
        <v>2064</v>
      </c>
      <c r="L587" s="7" t="s">
        <v>565</v>
      </c>
      <c r="M587" s="6" t="s">
        <v>407</v>
      </c>
      <c r="N587" s="277" t="s">
        <v>6040</v>
      </c>
      <c r="O587" s="283"/>
    </row>
    <row r="588" spans="1:15" x14ac:dyDescent="0.3">
      <c r="A588" s="7" t="s">
        <v>2253</v>
      </c>
      <c r="B588" s="7" t="s">
        <v>3601</v>
      </c>
      <c r="C588" s="7" t="s">
        <v>1416</v>
      </c>
      <c r="D588" s="288" t="s">
        <v>205</v>
      </c>
      <c r="E588" s="276" t="s">
        <v>721</v>
      </c>
      <c r="F588" s="6" t="s">
        <v>466</v>
      </c>
      <c r="G588" s="6" t="s">
        <v>3600</v>
      </c>
      <c r="H588" s="6" t="s">
        <v>68</v>
      </c>
      <c r="I588" s="6" t="s">
        <v>3602</v>
      </c>
      <c r="J588" s="7" t="s">
        <v>719</v>
      </c>
      <c r="K588" s="6" t="s">
        <v>2064</v>
      </c>
      <c r="L588" s="7" t="s">
        <v>565</v>
      </c>
      <c r="M588" s="6" t="s">
        <v>469</v>
      </c>
      <c r="N588" s="277" t="s">
        <v>6040</v>
      </c>
      <c r="O588" s="283"/>
    </row>
    <row r="589" spans="1:15" x14ac:dyDescent="0.3">
      <c r="A589" s="7" t="s">
        <v>2253</v>
      </c>
      <c r="B589" s="7" t="s">
        <v>2595</v>
      </c>
      <c r="C589" s="7" t="s">
        <v>5675</v>
      </c>
      <c r="D589" s="288" t="s">
        <v>205</v>
      </c>
      <c r="E589" s="276" t="s">
        <v>721</v>
      </c>
      <c r="F589" s="6" t="s">
        <v>404</v>
      </c>
      <c r="G589" s="6" t="s">
        <v>2594</v>
      </c>
      <c r="H589" s="6" t="s">
        <v>68</v>
      </c>
      <c r="I589" s="6" t="s">
        <v>2596</v>
      </c>
      <c r="J589" s="7" t="s">
        <v>719</v>
      </c>
      <c r="K589" s="6" t="s">
        <v>2064</v>
      </c>
      <c r="L589" s="7" t="s">
        <v>565</v>
      </c>
      <c r="M589" s="6" t="s">
        <v>407</v>
      </c>
      <c r="N589" s="277" t="s">
        <v>6040</v>
      </c>
      <c r="O589" s="283"/>
    </row>
    <row r="590" spans="1:15" x14ac:dyDescent="0.3">
      <c r="A590" s="7" t="s">
        <v>2253</v>
      </c>
      <c r="B590" s="7" t="s">
        <v>2598</v>
      </c>
      <c r="C590" s="7" t="s">
        <v>5675</v>
      </c>
      <c r="D590" s="288" t="s">
        <v>205</v>
      </c>
      <c r="E590" s="276" t="s">
        <v>721</v>
      </c>
      <c r="F590" s="6" t="s">
        <v>404</v>
      </c>
      <c r="G590" s="6" t="s">
        <v>2597</v>
      </c>
      <c r="H590" s="6" t="s">
        <v>68</v>
      </c>
      <c r="I590" s="6" t="s">
        <v>2599</v>
      </c>
      <c r="J590" s="7" t="s">
        <v>719</v>
      </c>
      <c r="K590" s="6" t="s">
        <v>2064</v>
      </c>
      <c r="L590" s="7" t="s">
        <v>565</v>
      </c>
      <c r="M590" s="6" t="s">
        <v>407</v>
      </c>
      <c r="N590" s="277" t="s">
        <v>6040</v>
      </c>
      <c r="O590" s="283"/>
    </row>
    <row r="591" spans="1:15" x14ac:dyDescent="0.3">
      <c r="A591" s="7" t="s">
        <v>2253</v>
      </c>
      <c r="B591" s="7" t="s">
        <v>2601</v>
      </c>
      <c r="C591" s="7" t="s">
        <v>5675</v>
      </c>
      <c r="D591" s="288" t="s">
        <v>205</v>
      </c>
      <c r="E591" s="276" t="s">
        <v>721</v>
      </c>
      <c r="F591" s="6" t="s">
        <v>404</v>
      </c>
      <c r="G591" s="6" t="s">
        <v>2600</v>
      </c>
      <c r="H591" s="6" t="s">
        <v>68</v>
      </c>
      <c r="I591" s="6" t="s">
        <v>2602</v>
      </c>
      <c r="J591" s="7" t="s">
        <v>719</v>
      </c>
      <c r="K591" s="6" t="s">
        <v>2064</v>
      </c>
      <c r="L591" s="7" t="s">
        <v>565</v>
      </c>
      <c r="M591" s="6" t="s">
        <v>407</v>
      </c>
      <c r="N591" s="277" t="s">
        <v>6040</v>
      </c>
      <c r="O591" s="283"/>
    </row>
    <row r="592" spans="1:15" x14ac:dyDescent="0.3">
      <c r="A592" s="7" t="s">
        <v>2253</v>
      </c>
      <c r="B592" s="7" t="s">
        <v>2604</v>
      </c>
      <c r="C592" s="7" t="s">
        <v>5675</v>
      </c>
      <c r="D592" s="288" t="s">
        <v>205</v>
      </c>
      <c r="E592" s="276" t="s">
        <v>721</v>
      </c>
      <c r="F592" s="6" t="s">
        <v>404</v>
      </c>
      <c r="G592" s="6" t="s">
        <v>2603</v>
      </c>
      <c r="H592" s="6" t="s">
        <v>68</v>
      </c>
      <c r="I592" s="6" t="s">
        <v>2605</v>
      </c>
      <c r="J592" s="7" t="s">
        <v>719</v>
      </c>
      <c r="K592" s="6" t="s">
        <v>2064</v>
      </c>
      <c r="L592" s="7" t="s">
        <v>565</v>
      </c>
      <c r="M592" s="6" t="s">
        <v>407</v>
      </c>
      <c r="N592" s="277" t="s">
        <v>6040</v>
      </c>
      <c r="O592" s="283"/>
    </row>
    <row r="593" spans="1:15" x14ac:dyDescent="0.3">
      <c r="A593" s="7" t="s">
        <v>2253</v>
      </c>
      <c r="B593" s="7" t="s">
        <v>2607</v>
      </c>
      <c r="C593" s="7" t="s">
        <v>5675</v>
      </c>
      <c r="D593" s="288" t="s">
        <v>205</v>
      </c>
      <c r="E593" s="276" t="s">
        <v>721</v>
      </c>
      <c r="F593" s="6" t="s">
        <v>404</v>
      </c>
      <c r="G593" s="6" t="s">
        <v>2606</v>
      </c>
      <c r="H593" s="6" t="s">
        <v>68</v>
      </c>
      <c r="I593" s="6" t="s">
        <v>2608</v>
      </c>
      <c r="J593" s="7" t="s">
        <v>719</v>
      </c>
      <c r="K593" s="6" t="s">
        <v>2064</v>
      </c>
      <c r="L593" s="7" t="s">
        <v>565</v>
      </c>
      <c r="M593" s="6" t="s">
        <v>407</v>
      </c>
      <c r="N593" s="277" t="s">
        <v>6040</v>
      </c>
      <c r="O593" s="283"/>
    </row>
    <row r="594" spans="1:15" x14ac:dyDescent="0.3">
      <c r="A594" s="7" t="s">
        <v>2253</v>
      </c>
      <c r="B594" s="7" t="s">
        <v>2655</v>
      </c>
      <c r="C594" s="7" t="s">
        <v>1416</v>
      </c>
      <c r="D594" s="288" t="s">
        <v>205</v>
      </c>
      <c r="E594" s="276" t="s">
        <v>721</v>
      </c>
      <c r="F594" s="6" t="s">
        <v>404</v>
      </c>
      <c r="G594" s="6" t="s">
        <v>2654</v>
      </c>
      <c r="H594" s="6" t="s">
        <v>68</v>
      </c>
      <c r="I594" s="6" t="s">
        <v>2656</v>
      </c>
      <c r="J594" s="7" t="s">
        <v>719</v>
      </c>
      <c r="K594" s="6" t="s">
        <v>2064</v>
      </c>
      <c r="L594" s="7" t="s">
        <v>565</v>
      </c>
      <c r="M594" s="6" t="s">
        <v>407</v>
      </c>
      <c r="N594" s="277" t="s">
        <v>6040</v>
      </c>
      <c r="O594" s="283"/>
    </row>
    <row r="595" spans="1:15" x14ac:dyDescent="0.3">
      <c r="A595" s="7" t="s">
        <v>2253</v>
      </c>
      <c r="B595" s="7" t="s">
        <v>3652</v>
      </c>
      <c r="C595" s="7" t="s">
        <v>5675</v>
      </c>
      <c r="D595" s="288" t="s">
        <v>205</v>
      </c>
      <c r="E595" s="276" t="s">
        <v>721</v>
      </c>
      <c r="F595" s="6" t="s">
        <v>474</v>
      </c>
      <c r="G595" s="6" t="s">
        <v>3651</v>
      </c>
      <c r="H595" s="6" t="s">
        <v>68</v>
      </c>
      <c r="I595" s="6" t="s">
        <v>3653</v>
      </c>
      <c r="J595" s="7" t="s">
        <v>719</v>
      </c>
      <c r="K595" s="6" t="s">
        <v>2064</v>
      </c>
      <c r="L595" s="7" t="s">
        <v>565</v>
      </c>
      <c r="M595" s="6" t="s">
        <v>476</v>
      </c>
      <c r="N595" s="277" t="s">
        <v>6040</v>
      </c>
      <c r="O595" s="283"/>
    </row>
    <row r="596" spans="1:15" x14ac:dyDescent="0.3">
      <c r="A596" s="7" t="s">
        <v>2253</v>
      </c>
      <c r="B596" s="7" t="s">
        <v>2349</v>
      </c>
      <c r="C596" s="7" t="s">
        <v>1416</v>
      </c>
      <c r="D596" s="288" t="s">
        <v>205</v>
      </c>
      <c r="E596" s="276" t="s">
        <v>721</v>
      </c>
      <c r="F596" s="6" t="s">
        <v>369</v>
      </c>
      <c r="G596" s="6" t="s">
        <v>2348</v>
      </c>
      <c r="H596" s="6" t="s">
        <v>68</v>
      </c>
      <c r="I596" s="6" t="s">
        <v>2350</v>
      </c>
      <c r="J596" s="7" t="s">
        <v>719</v>
      </c>
      <c r="K596" s="6" t="s">
        <v>2064</v>
      </c>
      <c r="L596" s="7" t="s">
        <v>565</v>
      </c>
      <c r="M596" s="6" t="s">
        <v>372</v>
      </c>
      <c r="N596" s="277" t="s">
        <v>6040</v>
      </c>
      <c r="O596" s="283"/>
    </row>
    <row r="597" spans="1:15" x14ac:dyDescent="0.3">
      <c r="A597" s="7" t="s">
        <v>2253</v>
      </c>
      <c r="B597" s="7" t="s">
        <v>2454</v>
      </c>
      <c r="C597" s="7" t="s">
        <v>1416</v>
      </c>
      <c r="D597" s="288" t="s">
        <v>205</v>
      </c>
      <c r="E597" s="276" t="s">
        <v>721</v>
      </c>
      <c r="F597" s="6" t="s">
        <v>385</v>
      </c>
      <c r="G597" s="6" t="s">
        <v>2453</v>
      </c>
      <c r="H597" s="6" t="s">
        <v>68</v>
      </c>
      <c r="I597" s="6" t="s">
        <v>2455</v>
      </c>
      <c r="J597" s="7" t="s">
        <v>719</v>
      </c>
      <c r="K597" s="6" t="s">
        <v>2064</v>
      </c>
      <c r="L597" s="7" t="s">
        <v>565</v>
      </c>
      <c r="M597" s="6" t="s">
        <v>388</v>
      </c>
      <c r="N597" s="277" t="s">
        <v>6040</v>
      </c>
      <c r="O597" s="283"/>
    </row>
    <row r="598" spans="1:15" x14ac:dyDescent="0.3">
      <c r="A598" s="7" t="s">
        <v>2253</v>
      </c>
      <c r="B598" s="7" t="s">
        <v>3598</v>
      </c>
      <c r="C598" s="7" t="s">
        <v>5675</v>
      </c>
      <c r="D598" s="288" t="s">
        <v>205</v>
      </c>
      <c r="E598" s="276" t="s">
        <v>721</v>
      </c>
      <c r="F598" s="6" t="s">
        <v>466</v>
      </c>
      <c r="G598" s="6" t="s">
        <v>3597</v>
      </c>
      <c r="H598" s="6" t="s">
        <v>68</v>
      </c>
      <c r="I598" s="6" t="s">
        <v>3599</v>
      </c>
      <c r="J598" s="7" t="s">
        <v>719</v>
      </c>
      <c r="K598" s="6" t="s">
        <v>2064</v>
      </c>
      <c r="L598" s="7" t="s">
        <v>565</v>
      </c>
      <c r="M598" s="6" t="s">
        <v>469</v>
      </c>
      <c r="N598" s="277" t="s">
        <v>6040</v>
      </c>
      <c r="O598" s="283"/>
    </row>
    <row r="599" spans="1:15" x14ac:dyDescent="0.3">
      <c r="A599" s="7" t="s">
        <v>2253</v>
      </c>
      <c r="B599" s="7" t="s">
        <v>2457</v>
      </c>
      <c r="C599" s="7" t="s">
        <v>5675</v>
      </c>
      <c r="D599" s="288" t="s">
        <v>205</v>
      </c>
      <c r="E599" s="276" t="s">
        <v>721</v>
      </c>
      <c r="F599" s="6" t="s">
        <v>385</v>
      </c>
      <c r="G599" s="6" t="s">
        <v>2456</v>
      </c>
      <c r="H599" s="6" t="s">
        <v>68</v>
      </c>
      <c r="I599" s="6" t="s">
        <v>2458</v>
      </c>
      <c r="J599" s="7" t="s">
        <v>719</v>
      </c>
      <c r="K599" s="6" t="s">
        <v>2064</v>
      </c>
      <c r="L599" s="7" t="s">
        <v>565</v>
      </c>
      <c r="M599" s="6" t="s">
        <v>388</v>
      </c>
      <c r="N599" s="277" t="s">
        <v>6040</v>
      </c>
      <c r="O599" s="283"/>
    </row>
    <row r="600" spans="1:15" x14ac:dyDescent="0.3">
      <c r="A600" s="7" t="s">
        <v>2253</v>
      </c>
      <c r="B600" s="7" t="s">
        <v>2460</v>
      </c>
      <c r="C600" s="7" t="s">
        <v>5675</v>
      </c>
      <c r="D600" s="288" t="s">
        <v>205</v>
      </c>
      <c r="E600" s="276" t="s">
        <v>721</v>
      </c>
      <c r="F600" s="6" t="s">
        <v>385</v>
      </c>
      <c r="G600" s="6" t="s">
        <v>2459</v>
      </c>
      <c r="H600" s="6" t="s">
        <v>68</v>
      </c>
      <c r="I600" s="6" t="s">
        <v>2461</v>
      </c>
      <c r="J600" s="7" t="s">
        <v>719</v>
      </c>
      <c r="K600" s="6" t="s">
        <v>2064</v>
      </c>
      <c r="L600" s="7" t="s">
        <v>565</v>
      </c>
      <c r="M600" s="6" t="s">
        <v>388</v>
      </c>
      <c r="N600" s="277" t="s">
        <v>6040</v>
      </c>
      <c r="O600" s="283"/>
    </row>
    <row r="601" spans="1:15" x14ac:dyDescent="0.3">
      <c r="A601" s="7" t="s">
        <v>2193</v>
      </c>
      <c r="B601" s="7" t="s">
        <v>2829</v>
      </c>
      <c r="C601" s="7" t="s">
        <v>1416</v>
      </c>
      <c r="D601" s="288" t="s">
        <v>205</v>
      </c>
      <c r="E601" s="276" t="s">
        <v>721</v>
      </c>
      <c r="F601" s="6" t="s">
        <v>408</v>
      </c>
      <c r="G601" s="6" t="s">
        <v>2828</v>
      </c>
      <c r="H601" s="6" t="s">
        <v>68</v>
      </c>
      <c r="I601" s="6" t="s">
        <v>2830</v>
      </c>
      <c r="J601" s="7" t="s">
        <v>719</v>
      </c>
      <c r="K601" s="6" t="s">
        <v>2064</v>
      </c>
      <c r="L601" s="7" t="s">
        <v>565</v>
      </c>
      <c r="M601" s="6" t="s">
        <v>411</v>
      </c>
      <c r="N601" s="277" t="s">
        <v>6040</v>
      </c>
      <c r="O601" s="283"/>
    </row>
    <row r="602" spans="1:15" x14ac:dyDescent="0.3">
      <c r="A602" s="7" t="s">
        <v>2193</v>
      </c>
      <c r="B602" s="7" t="s">
        <v>2428</v>
      </c>
      <c r="C602" s="7" t="s">
        <v>5675</v>
      </c>
      <c r="D602" s="288" t="s">
        <v>205</v>
      </c>
      <c r="E602" s="276" t="s">
        <v>721</v>
      </c>
      <c r="F602" s="6" t="s">
        <v>377</v>
      </c>
      <c r="G602" s="6" t="s">
        <v>2427</v>
      </c>
      <c r="H602" s="6" t="s">
        <v>68</v>
      </c>
      <c r="I602" s="6" t="s">
        <v>2429</v>
      </c>
      <c r="J602" s="7" t="s">
        <v>719</v>
      </c>
      <c r="K602" s="6" t="s">
        <v>2064</v>
      </c>
      <c r="L602" s="7" t="s">
        <v>565</v>
      </c>
      <c r="M602" s="6" t="s">
        <v>380</v>
      </c>
      <c r="N602" s="277" t="s">
        <v>6040</v>
      </c>
      <c r="O602" s="283"/>
    </row>
    <row r="603" spans="1:15" x14ac:dyDescent="0.3">
      <c r="A603" s="7" t="s">
        <v>2193</v>
      </c>
      <c r="B603" s="7" t="s">
        <v>2936</v>
      </c>
      <c r="C603" s="7" t="s">
        <v>5675</v>
      </c>
      <c r="D603" s="288" t="s">
        <v>205</v>
      </c>
      <c r="E603" s="276" t="s">
        <v>721</v>
      </c>
      <c r="F603" s="6" t="s">
        <v>420</v>
      </c>
      <c r="G603" s="6" t="s">
        <v>2935</v>
      </c>
      <c r="H603" s="6" t="s">
        <v>68</v>
      </c>
      <c r="I603" s="6" t="s">
        <v>2937</v>
      </c>
      <c r="J603" s="7" t="s">
        <v>719</v>
      </c>
      <c r="K603" s="6" t="s">
        <v>2064</v>
      </c>
      <c r="L603" s="7" t="s">
        <v>565</v>
      </c>
      <c r="M603" s="6" t="s">
        <v>423</v>
      </c>
      <c r="N603" s="277" t="s">
        <v>6040</v>
      </c>
      <c r="O603" s="283"/>
    </row>
    <row r="604" spans="1:15" x14ac:dyDescent="0.3">
      <c r="A604" s="7" t="s">
        <v>2193</v>
      </c>
      <c r="B604" s="7" t="s">
        <v>3804</v>
      </c>
      <c r="C604" s="7" t="s">
        <v>1416</v>
      </c>
      <c r="D604" s="288" t="s">
        <v>205</v>
      </c>
      <c r="E604" s="276" t="s">
        <v>721</v>
      </c>
      <c r="F604" s="6" t="s">
        <v>477</v>
      </c>
      <c r="G604" s="6" t="s">
        <v>3803</v>
      </c>
      <c r="H604" s="6" t="s">
        <v>68</v>
      </c>
      <c r="I604" s="6" t="s">
        <v>3805</v>
      </c>
      <c r="J604" s="7" t="s">
        <v>719</v>
      </c>
      <c r="K604" s="6" t="s">
        <v>2064</v>
      </c>
      <c r="L604" s="7" t="s">
        <v>565</v>
      </c>
      <c r="M604" s="6" t="s">
        <v>479</v>
      </c>
      <c r="N604" s="277" t="s">
        <v>6040</v>
      </c>
      <c r="O604" s="283"/>
    </row>
    <row r="605" spans="1:15" x14ac:dyDescent="0.3">
      <c r="A605" s="7" t="s">
        <v>2193</v>
      </c>
      <c r="B605" s="7" t="s">
        <v>2194</v>
      </c>
      <c r="C605" s="7" t="s">
        <v>1416</v>
      </c>
      <c r="D605" s="288" t="s">
        <v>205</v>
      </c>
      <c r="E605" s="276" t="s">
        <v>721</v>
      </c>
      <c r="F605" s="6" t="s">
        <v>362</v>
      </c>
      <c r="G605" s="6" t="s">
        <v>2192</v>
      </c>
      <c r="H605" s="6" t="s">
        <v>68</v>
      </c>
      <c r="I605" s="6" t="s">
        <v>2195</v>
      </c>
      <c r="J605" s="7" t="s">
        <v>719</v>
      </c>
      <c r="K605" s="6" t="s">
        <v>2064</v>
      </c>
      <c r="L605" s="7" t="s">
        <v>565</v>
      </c>
      <c r="M605" s="6" t="s">
        <v>368</v>
      </c>
      <c r="N605" s="277" t="s">
        <v>6040</v>
      </c>
      <c r="O605" s="283"/>
    </row>
    <row r="606" spans="1:15" x14ac:dyDescent="0.3">
      <c r="A606" s="7" t="s">
        <v>2193</v>
      </c>
      <c r="B606" s="7" t="s">
        <v>3583</v>
      </c>
      <c r="C606" s="7" t="s">
        <v>5675</v>
      </c>
      <c r="D606" s="288" t="s">
        <v>205</v>
      </c>
      <c r="E606" s="276" t="s">
        <v>721</v>
      </c>
      <c r="F606" s="6" t="s">
        <v>466</v>
      </c>
      <c r="G606" s="6" t="s">
        <v>3582</v>
      </c>
      <c r="H606" s="6" t="s">
        <v>68</v>
      </c>
      <c r="I606" s="6" t="s">
        <v>3584</v>
      </c>
      <c r="J606" s="7" t="s">
        <v>719</v>
      </c>
      <c r="K606" s="6" t="s">
        <v>2064</v>
      </c>
      <c r="L606" s="7" t="s">
        <v>565</v>
      </c>
      <c r="M606" s="6" t="s">
        <v>469</v>
      </c>
      <c r="N606" s="277" t="s">
        <v>6040</v>
      </c>
      <c r="O606" s="283"/>
    </row>
    <row r="607" spans="1:15" x14ac:dyDescent="0.3">
      <c r="A607" s="7" t="s">
        <v>2193</v>
      </c>
      <c r="B607" s="7" t="s">
        <v>3538</v>
      </c>
      <c r="C607" s="7" t="s">
        <v>1416</v>
      </c>
      <c r="D607" s="288" t="s">
        <v>205</v>
      </c>
      <c r="E607" s="276" t="s">
        <v>721</v>
      </c>
      <c r="F607" s="6" t="s">
        <v>458</v>
      </c>
      <c r="G607" s="6" t="s">
        <v>3537</v>
      </c>
      <c r="H607" s="6" t="s">
        <v>68</v>
      </c>
      <c r="I607" s="6" t="s">
        <v>3539</v>
      </c>
      <c r="J607" s="7" t="s">
        <v>719</v>
      </c>
      <c r="K607" s="6" t="s">
        <v>2064</v>
      </c>
      <c r="L607" s="7" t="s">
        <v>565</v>
      </c>
      <c r="M607" s="6" t="s">
        <v>461</v>
      </c>
      <c r="N607" s="277" t="s">
        <v>6040</v>
      </c>
      <c r="O607" s="283"/>
    </row>
    <row r="608" spans="1:15" x14ac:dyDescent="0.3">
      <c r="A608" s="7" t="s">
        <v>2193</v>
      </c>
      <c r="B608" s="7" t="s">
        <v>3499</v>
      </c>
      <c r="C608" s="7" t="s">
        <v>5675</v>
      </c>
      <c r="D608" s="288" t="s">
        <v>205</v>
      </c>
      <c r="E608" s="276" t="s">
        <v>721</v>
      </c>
      <c r="F608" s="6" t="s">
        <v>458</v>
      </c>
      <c r="G608" s="6" t="s">
        <v>3498</v>
      </c>
      <c r="H608" s="6" t="s">
        <v>68</v>
      </c>
      <c r="I608" s="6" t="s">
        <v>3500</v>
      </c>
      <c r="J608" s="7" t="s">
        <v>719</v>
      </c>
      <c r="K608" s="6" t="s">
        <v>2064</v>
      </c>
      <c r="L608" s="7" t="s">
        <v>565</v>
      </c>
      <c r="M608" s="6" t="s">
        <v>461</v>
      </c>
      <c r="N608" s="277" t="s">
        <v>6040</v>
      </c>
      <c r="O608" s="283"/>
    </row>
    <row r="609" spans="1:15" x14ac:dyDescent="0.3">
      <c r="A609" s="7" t="s">
        <v>2193</v>
      </c>
      <c r="B609" s="7" t="s">
        <v>2973</v>
      </c>
      <c r="C609" s="7" t="s">
        <v>1416</v>
      </c>
      <c r="D609" s="288" t="s">
        <v>205</v>
      </c>
      <c r="E609" s="276" t="s">
        <v>721</v>
      </c>
      <c r="F609" s="6" t="s">
        <v>424</v>
      </c>
      <c r="G609" s="6" t="s">
        <v>2972</v>
      </c>
      <c r="H609" s="6" t="s">
        <v>68</v>
      </c>
      <c r="I609" s="6" t="s">
        <v>2974</v>
      </c>
      <c r="J609" s="7" t="s">
        <v>719</v>
      </c>
      <c r="K609" s="6" t="s">
        <v>2064</v>
      </c>
      <c r="L609" s="7" t="s">
        <v>565</v>
      </c>
      <c r="M609" s="6" t="s">
        <v>427</v>
      </c>
      <c r="N609" s="277" t="s">
        <v>6040</v>
      </c>
      <c r="O609" s="283"/>
    </row>
    <row r="610" spans="1:15" x14ac:dyDescent="0.3">
      <c r="A610" s="7" t="s">
        <v>2193</v>
      </c>
      <c r="B610" s="7" t="s">
        <v>2440</v>
      </c>
      <c r="C610" s="7" t="s">
        <v>1416</v>
      </c>
      <c r="D610" s="288" t="s">
        <v>205</v>
      </c>
      <c r="E610" s="276" t="s">
        <v>721</v>
      </c>
      <c r="F610" s="6" t="s">
        <v>381</v>
      </c>
      <c r="G610" s="6" t="s">
        <v>2439</v>
      </c>
      <c r="H610" s="6" t="s">
        <v>68</v>
      </c>
      <c r="I610" s="6" t="s">
        <v>2441</v>
      </c>
      <c r="J610" s="7" t="s">
        <v>719</v>
      </c>
      <c r="K610" s="6" t="s">
        <v>2064</v>
      </c>
      <c r="L610" s="7" t="s">
        <v>565</v>
      </c>
      <c r="M610" s="6" t="s">
        <v>384</v>
      </c>
      <c r="N610" s="277" t="s">
        <v>6040</v>
      </c>
      <c r="O610" s="283"/>
    </row>
    <row r="611" spans="1:15" x14ac:dyDescent="0.3">
      <c r="A611" s="7" t="s">
        <v>2193</v>
      </c>
      <c r="B611" s="7" t="s">
        <v>2982</v>
      </c>
      <c r="C611" s="7" t="s">
        <v>1416</v>
      </c>
      <c r="D611" s="288" t="s">
        <v>205</v>
      </c>
      <c r="E611" s="276" t="s">
        <v>721</v>
      </c>
      <c r="F611" s="6" t="s">
        <v>424</v>
      </c>
      <c r="G611" s="6" t="s">
        <v>2981</v>
      </c>
      <c r="H611" s="6" t="s">
        <v>68</v>
      </c>
      <c r="I611" s="6" t="s">
        <v>2983</v>
      </c>
      <c r="J611" s="7" t="s">
        <v>719</v>
      </c>
      <c r="K611" s="6" t="s">
        <v>2064</v>
      </c>
      <c r="L611" s="7" t="s">
        <v>565</v>
      </c>
      <c r="M611" s="6" t="s">
        <v>427</v>
      </c>
      <c r="N611" s="277" t="s">
        <v>6040</v>
      </c>
      <c r="O611" s="283"/>
    </row>
    <row r="612" spans="1:15" x14ac:dyDescent="0.3">
      <c r="A612" s="7" t="s">
        <v>2193</v>
      </c>
      <c r="B612" s="7" t="s">
        <v>3878</v>
      </c>
      <c r="C612" s="7" t="s">
        <v>1416</v>
      </c>
      <c r="D612" s="288" t="s">
        <v>205</v>
      </c>
      <c r="E612" s="276" t="s">
        <v>721</v>
      </c>
      <c r="F612" s="6" t="s">
        <v>480</v>
      </c>
      <c r="G612" s="6" t="s">
        <v>3877</v>
      </c>
      <c r="H612" s="6" t="s">
        <v>68</v>
      </c>
      <c r="I612" s="6" t="s">
        <v>3879</v>
      </c>
      <c r="J612" s="7" t="s">
        <v>719</v>
      </c>
      <c r="K612" s="6" t="s">
        <v>2064</v>
      </c>
      <c r="L612" s="7" t="s">
        <v>565</v>
      </c>
      <c r="M612" s="6" t="s">
        <v>482</v>
      </c>
      <c r="N612" s="277" t="s">
        <v>6040</v>
      </c>
      <c r="O612" s="283"/>
    </row>
    <row r="613" spans="1:15" x14ac:dyDescent="0.3">
      <c r="A613" s="7" t="s">
        <v>2193</v>
      </c>
      <c r="B613" s="7" t="s">
        <v>3586</v>
      </c>
      <c r="C613" s="7" t="s">
        <v>5675</v>
      </c>
      <c r="D613" s="288" t="s">
        <v>205</v>
      </c>
      <c r="E613" s="276" t="s">
        <v>721</v>
      </c>
      <c r="F613" s="6" t="s">
        <v>466</v>
      </c>
      <c r="G613" s="6" t="s">
        <v>3585</v>
      </c>
      <c r="H613" s="6" t="s">
        <v>68</v>
      </c>
      <c r="I613" s="6" t="s">
        <v>3587</v>
      </c>
      <c r="J613" s="7" t="s">
        <v>719</v>
      </c>
      <c r="K613" s="6" t="s">
        <v>2064</v>
      </c>
      <c r="L613" s="7" t="s">
        <v>565</v>
      </c>
      <c r="M613" s="6" t="s">
        <v>469</v>
      </c>
      <c r="N613" s="277" t="s">
        <v>6040</v>
      </c>
      <c r="O613" s="283"/>
    </row>
    <row r="614" spans="1:15" x14ac:dyDescent="0.3">
      <c r="A614" s="7" t="s">
        <v>2193</v>
      </c>
      <c r="B614" s="7" t="s">
        <v>3595</v>
      </c>
      <c r="C614" s="7" t="s">
        <v>5675</v>
      </c>
      <c r="D614" s="288" t="s">
        <v>205</v>
      </c>
      <c r="E614" s="276" t="s">
        <v>721</v>
      </c>
      <c r="F614" s="6" t="s">
        <v>466</v>
      </c>
      <c r="G614" s="6" t="s">
        <v>3594</v>
      </c>
      <c r="H614" s="6" t="s">
        <v>68</v>
      </c>
      <c r="I614" s="6" t="s">
        <v>3596</v>
      </c>
      <c r="J614" s="7" t="s">
        <v>719</v>
      </c>
      <c r="K614" s="6" t="s">
        <v>2064</v>
      </c>
      <c r="L614" s="7" t="s">
        <v>565</v>
      </c>
      <c r="M614" s="6" t="s">
        <v>469</v>
      </c>
      <c r="N614" s="277" t="s">
        <v>6040</v>
      </c>
      <c r="O614" s="283"/>
    </row>
    <row r="615" spans="1:15" x14ac:dyDescent="0.3">
      <c r="A615" s="7" t="s">
        <v>2193</v>
      </c>
      <c r="B615" s="7" t="s">
        <v>2556</v>
      </c>
      <c r="C615" s="7" t="s">
        <v>1416</v>
      </c>
      <c r="D615" s="288" t="s">
        <v>205</v>
      </c>
      <c r="E615" s="276" t="s">
        <v>721</v>
      </c>
      <c r="F615" s="6" t="s">
        <v>400</v>
      </c>
      <c r="G615" s="6" t="s">
        <v>2555</v>
      </c>
      <c r="H615" s="6" t="s">
        <v>68</v>
      </c>
      <c r="I615" s="6" t="s">
        <v>2557</v>
      </c>
      <c r="J615" s="7" t="s">
        <v>719</v>
      </c>
      <c r="K615" s="6" t="s">
        <v>2064</v>
      </c>
      <c r="L615" s="7" t="s">
        <v>565</v>
      </c>
      <c r="M615" s="6" t="s">
        <v>403</v>
      </c>
      <c r="N615" s="277" t="s">
        <v>6040</v>
      </c>
      <c r="O615" s="283"/>
    </row>
    <row r="616" spans="1:15" x14ac:dyDescent="0.3">
      <c r="A616" s="7" t="s">
        <v>2193</v>
      </c>
      <c r="B616" s="7" t="s">
        <v>2610</v>
      </c>
      <c r="C616" s="7" t="s">
        <v>5675</v>
      </c>
      <c r="D616" s="288" t="s">
        <v>205</v>
      </c>
      <c r="E616" s="276" t="s">
        <v>721</v>
      </c>
      <c r="F616" s="6" t="s">
        <v>404</v>
      </c>
      <c r="G616" s="6" t="s">
        <v>2609</v>
      </c>
      <c r="H616" s="6" t="s">
        <v>68</v>
      </c>
      <c r="I616" s="6" t="s">
        <v>2611</v>
      </c>
      <c r="J616" s="7" t="s">
        <v>719</v>
      </c>
      <c r="K616" s="6" t="s">
        <v>2064</v>
      </c>
      <c r="L616" s="7" t="s">
        <v>565</v>
      </c>
      <c r="M616" s="6" t="s">
        <v>407</v>
      </c>
      <c r="N616" s="277" t="s">
        <v>6040</v>
      </c>
      <c r="O616" s="283"/>
    </row>
    <row r="617" spans="1:15" x14ac:dyDescent="0.3">
      <c r="A617" s="7" t="s">
        <v>2193</v>
      </c>
      <c r="B617" s="7" t="s">
        <v>2613</v>
      </c>
      <c r="C617" s="7" t="s">
        <v>5675</v>
      </c>
      <c r="D617" s="288" t="s">
        <v>205</v>
      </c>
      <c r="E617" s="276" t="s">
        <v>721</v>
      </c>
      <c r="F617" s="6" t="s">
        <v>404</v>
      </c>
      <c r="G617" s="6" t="s">
        <v>2612</v>
      </c>
      <c r="H617" s="6" t="s">
        <v>68</v>
      </c>
      <c r="I617" s="6" t="s">
        <v>2614</v>
      </c>
      <c r="J617" s="7" t="s">
        <v>719</v>
      </c>
      <c r="K617" s="6" t="s">
        <v>2064</v>
      </c>
      <c r="L617" s="7" t="s">
        <v>565</v>
      </c>
      <c r="M617" s="6" t="s">
        <v>407</v>
      </c>
      <c r="N617" s="277" t="s">
        <v>6040</v>
      </c>
      <c r="O617" s="283"/>
    </row>
    <row r="618" spans="1:15" x14ac:dyDescent="0.3">
      <c r="A618" s="7" t="s">
        <v>2193</v>
      </c>
      <c r="B618" s="7" t="s">
        <v>3604</v>
      </c>
      <c r="C618" s="7" t="s">
        <v>5675</v>
      </c>
      <c r="D618" s="288" t="s">
        <v>205</v>
      </c>
      <c r="E618" s="276" t="s">
        <v>721</v>
      </c>
      <c r="F618" s="6" t="s">
        <v>466</v>
      </c>
      <c r="G618" s="6" t="s">
        <v>3603</v>
      </c>
      <c r="H618" s="6" t="s">
        <v>68</v>
      </c>
      <c r="I618" s="6" t="s">
        <v>3605</v>
      </c>
      <c r="J618" s="7" t="s">
        <v>719</v>
      </c>
      <c r="K618" s="6" t="s">
        <v>2064</v>
      </c>
      <c r="L618" s="7" t="s">
        <v>565</v>
      </c>
      <c r="M618" s="6" t="s">
        <v>469</v>
      </c>
      <c r="N618" s="277" t="s">
        <v>6040</v>
      </c>
      <c r="O618" s="283"/>
    </row>
    <row r="619" spans="1:15" x14ac:dyDescent="0.3">
      <c r="A619" s="7" t="s">
        <v>2206</v>
      </c>
      <c r="B619" s="7" t="s">
        <v>2850</v>
      </c>
      <c r="C619" s="7" t="s">
        <v>1416</v>
      </c>
      <c r="D619" s="288" t="s">
        <v>205</v>
      </c>
      <c r="E619" s="276" t="s">
        <v>721</v>
      </c>
      <c r="F619" s="6" t="s">
        <v>408</v>
      </c>
      <c r="G619" s="6" t="s">
        <v>2849</v>
      </c>
      <c r="H619" s="6" t="s">
        <v>68</v>
      </c>
      <c r="I619" s="6" t="s">
        <v>2851</v>
      </c>
      <c r="J619" s="7" t="s">
        <v>719</v>
      </c>
      <c r="K619" s="6" t="s">
        <v>2064</v>
      </c>
      <c r="L619" s="7" t="s">
        <v>565</v>
      </c>
      <c r="M619" s="6" t="s">
        <v>411</v>
      </c>
      <c r="N619" s="277" t="s">
        <v>6040</v>
      </c>
      <c r="O619" s="283"/>
    </row>
    <row r="620" spans="1:15" x14ac:dyDescent="0.3">
      <c r="A620" s="7" t="s">
        <v>2206</v>
      </c>
      <c r="B620" s="7" t="s">
        <v>2706</v>
      </c>
      <c r="C620" s="7" t="s">
        <v>5675</v>
      </c>
      <c r="D620" s="288" t="s">
        <v>205</v>
      </c>
      <c r="E620" s="276" t="s">
        <v>721</v>
      </c>
      <c r="F620" s="6" t="s">
        <v>408</v>
      </c>
      <c r="G620" s="6" t="s">
        <v>2705</v>
      </c>
      <c r="H620" s="6" t="s">
        <v>68</v>
      </c>
      <c r="I620" s="6" t="s">
        <v>2707</v>
      </c>
      <c r="J620" s="7" t="s">
        <v>719</v>
      </c>
      <c r="K620" s="6" t="s">
        <v>2064</v>
      </c>
      <c r="L620" s="7" t="s">
        <v>565</v>
      </c>
      <c r="M620" s="6" t="s">
        <v>411</v>
      </c>
      <c r="N620" s="277" t="s">
        <v>6040</v>
      </c>
      <c r="O620" s="283"/>
    </row>
    <row r="621" spans="1:15" x14ac:dyDescent="0.3">
      <c r="A621" s="7" t="s">
        <v>2206</v>
      </c>
      <c r="B621" s="7" t="s">
        <v>2244</v>
      </c>
      <c r="C621" s="7" t="s">
        <v>5675</v>
      </c>
      <c r="D621" s="288" t="s">
        <v>205</v>
      </c>
      <c r="E621" s="276" t="s">
        <v>721</v>
      </c>
      <c r="F621" s="6" t="s">
        <v>369</v>
      </c>
      <c r="G621" s="6" t="s">
        <v>2243</v>
      </c>
      <c r="H621" s="6" t="s">
        <v>68</v>
      </c>
      <c r="I621" s="6" t="s">
        <v>2245</v>
      </c>
      <c r="J621" s="7" t="s">
        <v>2208</v>
      </c>
      <c r="K621" s="6" t="s">
        <v>2064</v>
      </c>
      <c r="L621" s="7" t="s">
        <v>565</v>
      </c>
      <c r="M621" s="6" t="s">
        <v>372</v>
      </c>
      <c r="N621" s="277" t="s">
        <v>6040</v>
      </c>
      <c r="O621" s="283"/>
    </row>
    <row r="622" spans="1:15" x14ac:dyDescent="0.3">
      <c r="A622" s="7" t="s">
        <v>2206</v>
      </c>
      <c r="B622" s="7" t="s">
        <v>2364</v>
      </c>
      <c r="C622" s="7" t="s">
        <v>1416</v>
      </c>
      <c r="D622" s="288" t="s">
        <v>205</v>
      </c>
      <c r="E622" s="276" t="s">
        <v>721</v>
      </c>
      <c r="F622" s="6" t="s">
        <v>369</v>
      </c>
      <c r="G622" s="6" t="s">
        <v>2363</v>
      </c>
      <c r="H622" s="6" t="s">
        <v>68</v>
      </c>
      <c r="I622" s="6" t="s">
        <v>2365</v>
      </c>
      <c r="J622" s="7" t="s">
        <v>2208</v>
      </c>
      <c r="K622" s="6" t="s">
        <v>2064</v>
      </c>
      <c r="L622" s="7" t="s">
        <v>565</v>
      </c>
      <c r="M622" s="6" t="s">
        <v>372</v>
      </c>
      <c r="N622" s="277" t="s">
        <v>6040</v>
      </c>
      <c r="O622" s="283"/>
    </row>
    <row r="623" spans="1:15" x14ac:dyDescent="0.3">
      <c r="A623" s="7" t="s">
        <v>2206</v>
      </c>
      <c r="B623" s="7" t="s">
        <v>2367</v>
      </c>
      <c r="C623" s="7" t="s">
        <v>1416</v>
      </c>
      <c r="D623" s="288" t="s">
        <v>205</v>
      </c>
      <c r="E623" s="276" t="s">
        <v>721</v>
      </c>
      <c r="F623" s="6" t="s">
        <v>369</v>
      </c>
      <c r="G623" s="6" t="s">
        <v>2366</v>
      </c>
      <c r="H623" s="6" t="s">
        <v>68</v>
      </c>
      <c r="I623" s="6" t="s">
        <v>2368</v>
      </c>
      <c r="J623" s="7" t="s">
        <v>2208</v>
      </c>
      <c r="K623" s="6" t="s">
        <v>2064</v>
      </c>
      <c r="L623" s="7" t="s">
        <v>565</v>
      </c>
      <c r="M623" s="6" t="s">
        <v>372</v>
      </c>
      <c r="N623" s="277" t="s">
        <v>6040</v>
      </c>
      <c r="O623" s="283"/>
    </row>
    <row r="624" spans="1:15" x14ac:dyDescent="0.3">
      <c r="A624" s="7" t="s">
        <v>2206</v>
      </c>
      <c r="B624" s="7" t="s">
        <v>3688</v>
      </c>
      <c r="C624" s="7" t="s">
        <v>5675</v>
      </c>
      <c r="D624" s="288" t="s">
        <v>205</v>
      </c>
      <c r="E624" s="276" t="s">
        <v>721</v>
      </c>
      <c r="F624" s="6" t="s">
        <v>477</v>
      </c>
      <c r="G624" s="6" t="s">
        <v>3687</v>
      </c>
      <c r="H624" s="6" t="s">
        <v>68</v>
      </c>
      <c r="I624" s="6" t="s">
        <v>3689</v>
      </c>
      <c r="J624" s="7" t="s">
        <v>2208</v>
      </c>
      <c r="K624" s="6" t="s">
        <v>2064</v>
      </c>
      <c r="L624" s="7" t="s">
        <v>565</v>
      </c>
      <c r="M624" s="6" t="s">
        <v>5677</v>
      </c>
      <c r="N624" s="277" t="s">
        <v>6040</v>
      </c>
      <c r="O624" s="283"/>
    </row>
    <row r="625" spans="1:15" x14ac:dyDescent="0.3">
      <c r="A625" s="7" t="s">
        <v>2206</v>
      </c>
      <c r="B625" s="7" t="s">
        <v>2559</v>
      </c>
      <c r="C625" s="7" t="s">
        <v>5675</v>
      </c>
      <c r="D625" s="288" t="s">
        <v>205</v>
      </c>
      <c r="E625" s="276" t="s">
        <v>721</v>
      </c>
      <c r="F625" s="6" t="s">
        <v>404</v>
      </c>
      <c r="G625" s="6" t="s">
        <v>2558</v>
      </c>
      <c r="H625" s="6" t="s">
        <v>68</v>
      </c>
      <c r="I625" s="6" t="s">
        <v>2560</v>
      </c>
      <c r="J625" s="7" t="s">
        <v>2208</v>
      </c>
      <c r="K625" s="6" t="s">
        <v>2064</v>
      </c>
      <c r="L625" s="7" t="s">
        <v>565</v>
      </c>
      <c r="M625" s="6" t="s">
        <v>407</v>
      </c>
      <c r="N625" s="277" t="s">
        <v>6040</v>
      </c>
      <c r="O625" s="283"/>
    </row>
    <row r="626" spans="1:15" x14ac:dyDescent="0.3">
      <c r="A626" s="7" t="s">
        <v>2206</v>
      </c>
      <c r="B626" s="7" t="s">
        <v>2247</v>
      </c>
      <c r="C626" s="7" t="s">
        <v>5675</v>
      </c>
      <c r="D626" s="288" t="s">
        <v>205</v>
      </c>
      <c r="E626" s="276" t="s">
        <v>721</v>
      </c>
      <c r="F626" s="6" t="s">
        <v>369</v>
      </c>
      <c r="G626" s="6" t="s">
        <v>2246</v>
      </c>
      <c r="H626" s="6" t="s">
        <v>68</v>
      </c>
      <c r="I626" s="6" t="s">
        <v>2248</v>
      </c>
      <c r="J626" s="7" t="s">
        <v>2208</v>
      </c>
      <c r="K626" s="6" t="s">
        <v>2064</v>
      </c>
      <c r="L626" s="7" t="s">
        <v>565</v>
      </c>
      <c r="M626" s="6" t="s">
        <v>372</v>
      </c>
      <c r="N626" s="277" t="s">
        <v>6040</v>
      </c>
      <c r="O626" s="283"/>
    </row>
    <row r="627" spans="1:15" x14ac:dyDescent="0.3">
      <c r="A627" s="7" t="s">
        <v>2206</v>
      </c>
      <c r="B627" s="7" t="s">
        <v>2250</v>
      </c>
      <c r="C627" s="7" t="s">
        <v>5675</v>
      </c>
      <c r="D627" s="288" t="s">
        <v>205</v>
      </c>
      <c r="E627" s="276" t="s">
        <v>721</v>
      </c>
      <c r="F627" s="6" t="s">
        <v>369</v>
      </c>
      <c r="G627" s="6" t="s">
        <v>2249</v>
      </c>
      <c r="H627" s="6" t="s">
        <v>68</v>
      </c>
      <c r="I627" s="6" t="s">
        <v>2251</v>
      </c>
      <c r="J627" s="7" t="s">
        <v>2208</v>
      </c>
      <c r="K627" s="6" t="s">
        <v>2064</v>
      </c>
      <c r="L627" s="7" t="s">
        <v>565</v>
      </c>
      <c r="M627" s="6" t="s">
        <v>372</v>
      </c>
      <c r="N627" s="277" t="s">
        <v>6040</v>
      </c>
      <c r="O627" s="283"/>
    </row>
    <row r="628" spans="1:15" x14ac:dyDescent="0.3">
      <c r="A628" s="7" t="s">
        <v>2206</v>
      </c>
      <c r="B628" s="7" t="s">
        <v>3637</v>
      </c>
      <c r="C628" s="7" t="s">
        <v>5675</v>
      </c>
      <c r="D628" s="288" t="s">
        <v>205</v>
      </c>
      <c r="E628" s="276" t="s">
        <v>721</v>
      </c>
      <c r="F628" s="6" t="s">
        <v>474</v>
      </c>
      <c r="G628" s="6" t="s">
        <v>3636</v>
      </c>
      <c r="H628" s="6" t="s">
        <v>68</v>
      </c>
      <c r="I628" s="6" t="s">
        <v>3638</v>
      </c>
      <c r="J628" s="7" t="s">
        <v>2208</v>
      </c>
      <c r="K628" s="6" t="s">
        <v>2064</v>
      </c>
      <c r="L628" s="7" t="s">
        <v>565</v>
      </c>
      <c r="M628" s="6" t="s">
        <v>476</v>
      </c>
      <c r="N628" s="277" t="s">
        <v>6040</v>
      </c>
      <c r="O628" s="283"/>
    </row>
    <row r="629" spans="1:15" x14ac:dyDescent="0.3">
      <c r="A629" s="7" t="s">
        <v>2206</v>
      </c>
      <c r="B629" s="7" t="s">
        <v>3834</v>
      </c>
      <c r="C629" s="7" t="s">
        <v>5675</v>
      </c>
      <c r="D629" s="288" t="s">
        <v>212</v>
      </c>
      <c r="E629" s="276" t="s">
        <v>721</v>
      </c>
      <c r="F629" s="6" t="s">
        <v>480</v>
      </c>
      <c r="G629" s="6" t="s">
        <v>3833</v>
      </c>
      <c r="H629" s="6" t="s">
        <v>68</v>
      </c>
      <c r="I629" s="6" t="s">
        <v>3835</v>
      </c>
      <c r="J629" s="7" t="s">
        <v>2779</v>
      </c>
      <c r="K629" s="6" t="s">
        <v>2064</v>
      </c>
      <c r="L629" s="7" t="s">
        <v>565</v>
      </c>
      <c r="M629" s="6" t="s">
        <v>482</v>
      </c>
      <c r="N629" s="277" t="s">
        <v>6040</v>
      </c>
      <c r="O629" s="283"/>
    </row>
    <row r="630" spans="1:15" x14ac:dyDescent="0.3">
      <c r="A630" s="7" t="s">
        <v>2206</v>
      </c>
      <c r="B630" s="7" t="s">
        <v>2853</v>
      </c>
      <c r="C630" s="287" t="s">
        <v>1416</v>
      </c>
      <c r="D630" s="288" t="s">
        <v>205</v>
      </c>
      <c r="E630" s="276" t="s">
        <v>721</v>
      </c>
      <c r="F630" s="6" t="s">
        <v>408</v>
      </c>
      <c r="G630" s="6" t="s">
        <v>2852</v>
      </c>
      <c r="H630" s="6" t="s">
        <v>68</v>
      </c>
      <c r="I630" s="6" t="s">
        <v>2854</v>
      </c>
      <c r="J630" s="7" t="s">
        <v>2208</v>
      </c>
      <c r="K630" s="6" t="s">
        <v>2064</v>
      </c>
      <c r="L630" s="7" t="s">
        <v>565</v>
      </c>
      <c r="M630" s="6" t="s">
        <v>411</v>
      </c>
      <c r="N630" s="277" t="s">
        <v>6040</v>
      </c>
      <c r="O630" s="284" t="s">
        <v>6034</v>
      </c>
    </row>
    <row r="631" spans="1:15" x14ac:dyDescent="0.3">
      <c r="A631" s="7" t="s">
        <v>2206</v>
      </c>
      <c r="B631" s="7" t="s">
        <v>2524</v>
      </c>
      <c r="C631" s="7" t="s">
        <v>5675</v>
      </c>
      <c r="D631" s="288" t="s">
        <v>205</v>
      </c>
      <c r="E631" s="276" t="s">
        <v>721</v>
      </c>
      <c r="F631" s="6" t="s">
        <v>396</v>
      </c>
      <c r="G631" s="6" t="s">
        <v>2523</v>
      </c>
      <c r="H631" s="6" t="s">
        <v>68</v>
      </c>
      <c r="I631" s="6" t="s">
        <v>2525</v>
      </c>
      <c r="J631" s="7" t="s">
        <v>2208</v>
      </c>
      <c r="K631" s="6" t="s">
        <v>2064</v>
      </c>
      <c r="L631" s="7" t="s">
        <v>565</v>
      </c>
      <c r="M631" s="6" t="s">
        <v>399</v>
      </c>
      <c r="N631" s="277" t="s">
        <v>6040</v>
      </c>
      <c r="O631" s="283"/>
    </row>
    <row r="632" spans="1:15" x14ac:dyDescent="0.3">
      <c r="A632" s="7" t="s">
        <v>2206</v>
      </c>
      <c r="B632" s="7" t="s">
        <v>2661</v>
      </c>
      <c r="C632" s="7" t="s">
        <v>1416</v>
      </c>
      <c r="D632" s="288" t="s">
        <v>205</v>
      </c>
      <c r="E632" s="276" t="s">
        <v>721</v>
      </c>
      <c r="F632" s="6" t="s">
        <v>404</v>
      </c>
      <c r="G632" s="6" t="s">
        <v>2660</v>
      </c>
      <c r="H632" s="6" t="s">
        <v>68</v>
      </c>
      <c r="I632" s="6" t="s">
        <v>2662</v>
      </c>
      <c r="J632" s="7" t="s">
        <v>2208</v>
      </c>
      <c r="K632" s="6" t="s">
        <v>2064</v>
      </c>
      <c r="L632" s="7" t="s">
        <v>565</v>
      </c>
      <c r="M632" s="6" t="s">
        <v>407</v>
      </c>
      <c r="N632" s="277" t="s">
        <v>6040</v>
      </c>
      <c r="O632" s="283"/>
    </row>
    <row r="633" spans="1:15" x14ac:dyDescent="0.3">
      <c r="A633" s="7" t="s">
        <v>2206</v>
      </c>
      <c r="B633" s="7" t="s">
        <v>2664</v>
      </c>
      <c r="C633" s="276" t="s">
        <v>1416</v>
      </c>
      <c r="D633" s="288" t="s">
        <v>205</v>
      </c>
      <c r="E633" s="276" t="s">
        <v>721</v>
      </c>
      <c r="F633" s="6" t="s">
        <v>404</v>
      </c>
      <c r="G633" s="8" t="s">
        <v>2663</v>
      </c>
      <c r="H633" s="6" t="s">
        <v>68</v>
      </c>
      <c r="I633" s="6" t="s">
        <v>2665</v>
      </c>
      <c r="J633" s="7" t="s">
        <v>2208</v>
      </c>
      <c r="K633" s="6" t="s">
        <v>2064</v>
      </c>
      <c r="L633" s="7" t="s">
        <v>565</v>
      </c>
      <c r="M633" s="6" t="s">
        <v>407</v>
      </c>
      <c r="N633" s="277" t="s">
        <v>6040</v>
      </c>
      <c r="O633" s="283" t="s">
        <v>5747</v>
      </c>
    </row>
    <row r="634" spans="1:15" x14ac:dyDescent="0.3">
      <c r="A634" s="7" t="s">
        <v>2206</v>
      </c>
      <c r="B634" s="7" t="s">
        <v>2667</v>
      </c>
      <c r="C634" s="7" t="s">
        <v>1416</v>
      </c>
      <c r="D634" s="288" t="s">
        <v>205</v>
      </c>
      <c r="E634" s="276" t="s">
        <v>721</v>
      </c>
      <c r="F634" s="6" t="s">
        <v>404</v>
      </c>
      <c r="G634" s="8" t="s">
        <v>2666</v>
      </c>
      <c r="H634" s="6" t="s">
        <v>68</v>
      </c>
      <c r="I634" s="6" t="s">
        <v>2668</v>
      </c>
      <c r="J634" s="7" t="s">
        <v>2208</v>
      </c>
      <c r="K634" s="6" t="s">
        <v>2064</v>
      </c>
      <c r="L634" s="7" t="s">
        <v>565</v>
      </c>
      <c r="M634" s="6" t="s">
        <v>407</v>
      </c>
      <c r="N634" s="277" t="s">
        <v>6040</v>
      </c>
      <c r="O634" s="283" t="s">
        <v>5747</v>
      </c>
    </row>
    <row r="635" spans="1:15" x14ac:dyDescent="0.3">
      <c r="A635" s="7" t="s">
        <v>2206</v>
      </c>
      <c r="B635" s="7" t="s">
        <v>2670</v>
      </c>
      <c r="C635" s="7" t="s">
        <v>1416</v>
      </c>
      <c r="D635" s="288" t="s">
        <v>205</v>
      </c>
      <c r="E635" s="276" t="s">
        <v>721</v>
      </c>
      <c r="F635" s="6" t="s">
        <v>404</v>
      </c>
      <c r="G635" s="8" t="s">
        <v>2669</v>
      </c>
      <c r="H635" s="6" t="s">
        <v>68</v>
      </c>
      <c r="I635" s="6" t="s">
        <v>2671</v>
      </c>
      <c r="J635" s="7" t="s">
        <v>2208</v>
      </c>
      <c r="K635" s="6" t="s">
        <v>2064</v>
      </c>
      <c r="L635" s="7" t="s">
        <v>565</v>
      </c>
      <c r="M635" s="6" t="s">
        <v>407</v>
      </c>
      <c r="N635" s="277" t="s">
        <v>6040</v>
      </c>
      <c r="O635" s="283" t="s">
        <v>5747</v>
      </c>
    </row>
    <row r="636" spans="1:15" x14ac:dyDescent="0.3">
      <c r="A636" s="7" t="s">
        <v>2206</v>
      </c>
      <c r="B636" s="7" t="s">
        <v>2241</v>
      </c>
      <c r="C636" s="287" t="s">
        <v>1416</v>
      </c>
      <c r="D636" s="288" t="s">
        <v>205</v>
      </c>
      <c r="E636" s="276" t="s">
        <v>721</v>
      </c>
      <c r="F636" s="6" t="s">
        <v>362</v>
      </c>
      <c r="G636" s="6" t="s">
        <v>2240</v>
      </c>
      <c r="H636" s="6" t="s">
        <v>68</v>
      </c>
      <c r="I636" s="6" t="s">
        <v>2242</v>
      </c>
      <c r="J636" s="7" t="s">
        <v>2208</v>
      </c>
      <c r="K636" s="6" t="s">
        <v>2064</v>
      </c>
      <c r="L636" s="7" t="s">
        <v>565</v>
      </c>
      <c r="M636" s="6" t="s">
        <v>368</v>
      </c>
      <c r="N636" s="277" t="s">
        <v>6040</v>
      </c>
      <c r="O636" s="284" t="s">
        <v>6034</v>
      </c>
    </row>
    <row r="637" spans="1:15" x14ac:dyDescent="0.3">
      <c r="A637" s="7" t="s">
        <v>2206</v>
      </c>
      <c r="B637" s="7" t="s">
        <v>2658</v>
      </c>
      <c r="C637" s="287" t="s">
        <v>1416</v>
      </c>
      <c r="D637" s="288" t="s">
        <v>205</v>
      </c>
      <c r="E637" s="276" t="s">
        <v>721</v>
      </c>
      <c r="F637" s="6" t="s">
        <v>404</v>
      </c>
      <c r="G637" s="6" t="s">
        <v>2657</v>
      </c>
      <c r="H637" s="6" t="s">
        <v>68</v>
      </c>
      <c r="I637" s="6" t="s">
        <v>2659</v>
      </c>
      <c r="J637" s="7" t="s">
        <v>2208</v>
      </c>
      <c r="K637" s="6" t="s">
        <v>2064</v>
      </c>
      <c r="L637" s="7" t="s">
        <v>565</v>
      </c>
      <c r="M637" s="6" t="s">
        <v>407</v>
      </c>
      <c r="N637" s="277" t="s">
        <v>6040</v>
      </c>
      <c r="O637" s="284" t="s">
        <v>6034</v>
      </c>
    </row>
    <row r="638" spans="1:15" x14ac:dyDescent="0.3">
      <c r="A638" s="7" t="s">
        <v>2206</v>
      </c>
      <c r="B638" s="7" t="s">
        <v>2562</v>
      </c>
      <c r="C638" s="7" t="s">
        <v>5675</v>
      </c>
      <c r="D638" s="288" t="s">
        <v>205</v>
      </c>
      <c r="E638" s="276" t="s">
        <v>721</v>
      </c>
      <c r="F638" s="6" t="s">
        <v>404</v>
      </c>
      <c r="G638" s="6" t="s">
        <v>2561</v>
      </c>
      <c r="H638" s="6" t="s">
        <v>68</v>
      </c>
      <c r="I638" s="6" t="s">
        <v>2563</v>
      </c>
      <c r="J638" s="7" t="s">
        <v>2208</v>
      </c>
      <c r="K638" s="6" t="s">
        <v>2064</v>
      </c>
      <c r="L638" s="7" t="s">
        <v>565</v>
      </c>
      <c r="M638" s="6" t="s">
        <v>407</v>
      </c>
      <c r="N638" s="277" t="s">
        <v>6040</v>
      </c>
      <c r="O638" s="283"/>
    </row>
    <row r="639" spans="1:15" x14ac:dyDescent="0.3">
      <c r="A639" s="7" t="s">
        <v>2206</v>
      </c>
      <c r="B639" s="7" t="s">
        <v>2565</v>
      </c>
      <c r="C639" s="7" t="s">
        <v>5675</v>
      </c>
      <c r="D639" s="288" t="s">
        <v>205</v>
      </c>
      <c r="E639" s="276" t="s">
        <v>721</v>
      </c>
      <c r="F639" s="6" t="s">
        <v>404</v>
      </c>
      <c r="G639" s="6" t="s">
        <v>2564</v>
      </c>
      <c r="H639" s="6" t="s">
        <v>68</v>
      </c>
      <c r="I639" s="6" t="s">
        <v>2566</v>
      </c>
      <c r="J639" s="7" t="s">
        <v>2208</v>
      </c>
      <c r="K639" s="6" t="s">
        <v>2064</v>
      </c>
      <c r="L639" s="7" t="s">
        <v>565</v>
      </c>
      <c r="M639" s="6" t="s">
        <v>407</v>
      </c>
      <c r="N639" s="277" t="s">
        <v>6040</v>
      </c>
      <c r="O639" s="283"/>
    </row>
    <row r="640" spans="1:15" x14ac:dyDescent="0.3">
      <c r="A640" s="7" t="s">
        <v>2206</v>
      </c>
      <c r="B640" s="7" t="s">
        <v>2568</v>
      </c>
      <c r="C640" s="7" t="s">
        <v>5675</v>
      </c>
      <c r="D640" s="288" t="s">
        <v>205</v>
      </c>
      <c r="E640" s="276" t="s">
        <v>721</v>
      </c>
      <c r="F640" s="6" t="s">
        <v>404</v>
      </c>
      <c r="G640" s="6" t="s">
        <v>2567</v>
      </c>
      <c r="H640" s="6" t="s">
        <v>68</v>
      </c>
      <c r="I640" s="6" t="s">
        <v>2569</v>
      </c>
      <c r="J640" s="7" t="s">
        <v>2208</v>
      </c>
      <c r="K640" s="6" t="s">
        <v>2064</v>
      </c>
      <c r="L640" s="7" t="s">
        <v>565</v>
      </c>
      <c r="M640" s="6" t="s">
        <v>407</v>
      </c>
      <c r="N640" s="277" t="s">
        <v>6040</v>
      </c>
      <c r="O640" s="283"/>
    </row>
    <row r="641" spans="1:15" x14ac:dyDescent="0.3">
      <c r="A641" s="7" t="s">
        <v>2206</v>
      </c>
      <c r="B641" s="7" t="s">
        <v>2571</v>
      </c>
      <c r="C641" s="7" t="s">
        <v>5675</v>
      </c>
      <c r="D641" s="288" t="s">
        <v>205</v>
      </c>
      <c r="E641" s="276" t="s">
        <v>721</v>
      </c>
      <c r="F641" s="6" t="s">
        <v>404</v>
      </c>
      <c r="G641" s="6" t="s">
        <v>2570</v>
      </c>
      <c r="H641" s="6" t="s">
        <v>68</v>
      </c>
      <c r="I641" s="6" t="s">
        <v>2572</v>
      </c>
      <c r="J641" s="7" t="s">
        <v>2208</v>
      </c>
      <c r="K641" s="6" t="s">
        <v>2064</v>
      </c>
      <c r="L641" s="7" t="s">
        <v>565</v>
      </c>
      <c r="M641" s="6" t="s">
        <v>407</v>
      </c>
      <c r="N641" s="277" t="s">
        <v>6040</v>
      </c>
      <c r="O641" s="283"/>
    </row>
    <row r="642" spans="1:15" x14ac:dyDescent="0.3">
      <c r="A642" s="7" t="s">
        <v>2206</v>
      </c>
      <c r="B642" s="7" t="s">
        <v>2616</v>
      </c>
      <c r="C642" s="7" t="s">
        <v>1416</v>
      </c>
      <c r="D642" s="288" t="s">
        <v>205</v>
      </c>
      <c r="E642" s="276" t="s">
        <v>721</v>
      </c>
      <c r="F642" s="6" t="s">
        <v>404</v>
      </c>
      <c r="G642" s="6" t="s">
        <v>2615</v>
      </c>
      <c r="H642" s="6" t="s">
        <v>68</v>
      </c>
      <c r="I642" s="6" t="s">
        <v>2617</v>
      </c>
      <c r="J642" s="7" t="s">
        <v>2208</v>
      </c>
      <c r="K642" s="6" t="s">
        <v>2064</v>
      </c>
      <c r="L642" s="7" t="s">
        <v>565</v>
      </c>
      <c r="M642" s="6" t="s">
        <v>407</v>
      </c>
      <c r="N642" s="277" t="s">
        <v>6040</v>
      </c>
      <c r="O642" s="283"/>
    </row>
    <row r="643" spans="1:15" x14ac:dyDescent="0.3">
      <c r="A643" s="7" t="s">
        <v>2206</v>
      </c>
      <c r="B643" s="7" t="s">
        <v>3707</v>
      </c>
      <c r="C643" s="7" t="s">
        <v>5675</v>
      </c>
      <c r="D643" s="288" t="s">
        <v>205</v>
      </c>
      <c r="E643" s="276" t="s">
        <v>721</v>
      </c>
      <c r="F643" s="6" t="s">
        <v>477</v>
      </c>
      <c r="G643" s="6" t="s">
        <v>3706</v>
      </c>
      <c r="H643" s="6" t="s">
        <v>68</v>
      </c>
      <c r="I643" s="6" t="s">
        <v>3708</v>
      </c>
      <c r="J643" s="7" t="s">
        <v>2208</v>
      </c>
      <c r="K643" s="6" t="s">
        <v>2064</v>
      </c>
      <c r="L643" s="7" t="s">
        <v>565</v>
      </c>
      <c r="M643" s="6" t="s">
        <v>5720</v>
      </c>
      <c r="N643" s="277" t="s">
        <v>6040</v>
      </c>
      <c r="O643" s="283"/>
    </row>
    <row r="644" spans="1:15" x14ac:dyDescent="0.3">
      <c r="A644" s="7" t="s">
        <v>2206</v>
      </c>
      <c r="B644" s="7" t="s">
        <v>2269</v>
      </c>
      <c r="C644" s="7" t="s">
        <v>5675</v>
      </c>
      <c r="D644" s="288" t="s">
        <v>205</v>
      </c>
      <c r="E644" s="276" t="s">
        <v>721</v>
      </c>
      <c r="F644" s="6" t="s">
        <v>369</v>
      </c>
      <c r="G644" s="6" t="s">
        <v>2268</v>
      </c>
      <c r="H644" s="6" t="s">
        <v>68</v>
      </c>
      <c r="I644" s="6" t="s">
        <v>2270</v>
      </c>
      <c r="J644" s="7" t="s">
        <v>2208</v>
      </c>
      <c r="K644" s="6" t="s">
        <v>2064</v>
      </c>
      <c r="L644" s="7" t="s">
        <v>565</v>
      </c>
      <c r="M644" s="6" t="s">
        <v>372</v>
      </c>
      <c r="N644" s="277" t="s">
        <v>6040</v>
      </c>
      <c r="O644" s="283"/>
    </row>
    <row r="645" spans="1:15" x14ac:dyDescent="0.3">
      <c r="A645" s="7" t="s">
        <v>2206</v>
      </c>
      <c r="B645" s="7" t="s">
        <v>3710</v>
      </c>
      <c r="C645" s="7" t="s">
        <v>5675</v>
      </c>
      <c r="D645" s="288" t="s">
        <v>205</v>
      </c>
      <c r="E645" s="276" t="s">
        <v>721</v>
      </c>
      <c r="F645" s="6" t="s">
        <v>477</v>
      </c>
      <c r="G645" s="6" t="s">
        <v>3709</v>
      </c>
      <c r="H645" s="6" t="s">
        <v>68</v>
      </c>
      <c r="I645" s="6" t="s">
        <v>3711</v>
      </c>
      <c r="J645" s="7" t="s">
        <v>2208</v>
      </c>
      <c r="K645" s="6" t="s">
        <v>2064</v>
      </c>
      <c r="L645" s="7" t="s">
        <v>565</v>
      </c>
      <c r="M645" s="6" t="s">
        <v>5724</v>
      </c>
      <c r="N645" s="277" t="s">
        <v>6040</v>
      </c>
      <c r="O645" s="283"/>
    </row>
    <row r="646" spans="1:15" x14ac:dyDescent="0.3">
      <c r="A646" s="7" t="s">
        <v>2206</v>
      </c>
      <c r="B646" s="7" t="s">
        <v>2272</v>
      </c>
      <c r="C646" s="7" t="s">
        <v>5675</v>
      </c>
      <c r="D646" s="288" t="s">
        <v>205</v>
      </c>
      <c r="E646" s="276" t="s">
        <v>721</v>
      </c>
      <c r="F646" s="6" t="s">
        <v>369</v>
      </c>
      <c r="G646" s="6" t="s">
        <v>2271</v>
      </c>
      <c r="H646" s="6" t="s">
        <v>68</v>
      </c>
      <c r="I646" s="6" t="s">
        <v>2273</v>
      </c>
      <c r="J646" s="7" t="s">
        <v>2208</v>
      </c>
      <c r="K646" s="6" t="s">
        <v>2064</v>
      </c>
      <c r="L646" s="7" t="s">
        <v>565</v>
      </c>
      <c r="M646" s="6" t="s">
        <v>372</v>
      </c>
      <c r="N646" s="277" t="s">
        <v>6040</v>
      </c>
      <c r="O646" s="283"/>
    </row>
    <row r="647" spans="1:15" x14ac:dyDescent="0.3">
      <c r="A647" s="7" t="s">
        <v>2206</v>
      </c>
      <c r="B647" s="7" t="s">
        <v>2275</v>
      </c>
      <c r="C647" s="7" t="s">
        <v>5675</v>
      </c>
      <c r="D647" s="288" t="s">
        <v>205</v>
      </c>
      <c r="E647" s="276" t="s">
        <v>721</v>
      </c>
      <c r="F647" s="6" t="s">
        <v>369</v>
      </c>
      <c r="G647" s="6" t="s">
        <v>2274</v>
      </c>
      <c r="H647" s="6" t="s">
        <v>68</v>
      </c>
      <c r="I647" s="6" t="s">
        <v>2276</v>
      </c>
      <c r="J647" s="7" t="s">
        <v>2208</v>
      </c>
      <c r="K647" s="6" t="s">
        <v>2064</v>
      </c>
      <c r="L647" s="7" t="s">
        <v>565</v>
      </c>
      <c r="M647" s="6" t="s">
        <v>372</v>
      </c>
      <c r="N647" s="277" t="s">
        <v>6040</v>
      </c>
      <c r="O647" s="283"/>
    </row>
    <row r="648" spans="1:15" x14ac:dyDescent="0.3">
      <c r="A648" s="7" t="s">
        <v>2206</v>
      </c>
      <c r="B648" s="7" t="s">
        <v>3713</v>
      </c>
      <c r="C648" s="7" t="s">
        <v>5675</v>
      </c>
      <c r="D648" s="288" t="s">
        <v>205</v>
      </c>
      <c r="E648" s="276" t="s">
        <v>721</v>
      </c>
      <c r="F648" s="6" t="s">
        <v>477</v>
      </c>
      <c r="G648" s="6" t="s">
        <v>3712</v>
      </c>
      <c r="H648" s="6" t="s">
        <v>68</v>
      </c>
      <c r="I648" s="6" t="s">
        <v>3714</v>
      </c>
      <c r="J648" s="7" t="s">
        <v>2208</v>
      </c>
      <c r="K648" s="6" t="s">
        <v>2064</v>
      </c>
      <c r="L648" s="7" t="s">
        <v>565</v>
      </c>
      <c r="M648" s="6" t="s">
        <v>5724</v>
      </c>
      <c r="N648" s="277" t="s">
        <v>6040</v>
      </c>
      <c r="O648" s="283"/>
    </row>
    <row r="649" spans="1:15" x14ac:dyDescent="0.3">
      <c r="A649" s="7" t="s">
        <v>2206</v>
      </c>
      <c r="B649" s="7" t="s">
        <v>3716</v>
      </c>
      <c r="C649" s="7" t="s">
        <v>5675</v>
      </c>
      <c r="D649" s="288" t="s">
        <v>205</v>
      </c>
      <c r="E649" s="276" t="s">
        <v>721</v>
      </c>
      <c r="F649" s="6" t="s">
        <v>477</v>
      </c>
      <c r="G649" s="6" t="s">
        <v>3715</v>
      </c>
      <c r="H649" s="6" t="s">
        <v>68</v>
      </c>
      <c r="I649" s="6" t="s">
        <v>3717</v>
      </c>
      <c r="J649" s="7" t="s">
        <v>2208</v>
      </c>
      <c r="K649" s="6" t="s">
        <v>2064</v>
      </c>
      <c r="L649" s="7" t="s">
        <v>565</v>
      </c>
      <c r="M649" s="6" t="s">
        <v>5724</v>
      </c>
      <c r="N649" s="277" t="s">
        <v>6040</v>
      </c>
      <c r="O649" s="283"/>
    </row>
    <row r="650" spans="1:15" x14ac:dyDescent="0.3">
      <c r="A650" s="7" t="s">
        <v>2206</v>
      </c>
      <c r="B650" s="7" t="s">
        <v>3719</v>
      </c>
      <c r="C650" s="7" t="s">
        <v>5675</v>
      </c>
      <c r="D650" s="288" t="s">
        <v>205</v>
      </c>
      <c r="E650" s="276" t="s">
        <v>721</v>
      </c>
      <c r="F650" s="6" t="s">
        <v>477</v>
      </c>
      <c r="G650" s="6" t="s">
        <v>3718</v>
      </c>
      <c r="H650" s="6" t="s">
        <v>68</v>
      </c>
      <c r="I650" s="6" t="s">
        <v>3720</v>
      </c>
      <c r="J650" s="7" t="s">
        <v>2208</v>
      </c>
      <c r="K650" s="6" t="s">
        <v>2064</v>
      </c>
      <c r="L650" s="7" t="s">
        <v>565</v>
      </c>
      <c r="M650" s="6" t="s">
        <v>5724</v>
      </c>
      <c r="N650" s="277" t="s">
        <v>6040</v>
      </c>
      <c r="O650" s="283"/>
    </row>
    <row r="651" spans="1:15" x14ac:dyDescent="0.3">
      <c r="A651" s="7" t="s">
        <v>2206</v>
      </c>
      <c r="B651" s="7" t="s">
        <v>3448</v>
      </c>
      <c r="C651" s="7" t="s">
        <v>5675</v>
      </c>
      <c r="D651" s="288" t="s">
        <v>205</v>
      </c>
      <c r="E651" s="276" t="s">
        <v>721</v>
      </c>
      <c r="F651" s="6" t="s">
        <v>442</v>
      </c>
      <c r="G651" s="6" t="s">
        <v>3447</v>
      </c>
      <c r="H651" s="6" t="s">
        <v>68</v>
      </c>
      <c r="I651" s="6" t="s">
        <v>3449</v>
      </c>
      <c r="J651" s="7" t="s">
        <v>2208</v>
      </c>
      <c r="K651" s="6" t="s">
        <v>2064</v>
      </c>
      <c r="L651" s="7" t="s">
        <v>565</v>
      </c>
      <c r="M651" s="6" t="s">
        <v>445</v>
      </c>
      <c r="N651" s="277" t="s">
        <v>6040</v>
      </c>
      <c r="O651" s="283"/>
    </row>
    <row r="652" spans="1:15" x14ac:dyDescent="0.3">
      <c r="A652" s="7" t="s">
        <v>2206</v>
      </c>
      <c r="B652" s="7" t="s">
        <v>3643</v>
      </c>
      <c r="C652" s="7" t="s">
        <v>5675</v>
      </c>
      <c r="D652" s="288" t="s">
        <v>205</v>
      </c>
      <c r="E652" s="276" t="s">
        <v>721</v>
      </c>
      <c r="F652" s="6" t="s">
        <v>474</v>
      </c>
      <c r="G652" s="6" t="s">
        <v>3642</v>
      </c>
      <c r="H652" s="6" t="s">
        <v>68</v>
      </c>
      <c r="I652" s="6" t="s">
        <v>3644</v>
      </c>
      <c r="J652" s="7" t="s">
        <v>2208</v>
      </c>
      <c r="K652" s="6" t="s">
        <v>2064</v>
      </c>
      <c r="L652" s="7" t="s">
        <v>565</v>
      </c>
      <c r="M652" s="6" t="s">
        <v>476</v>
      </c>
      <c r="N652" s="277" t="s">
        <v>6040</v>
      </c>
      <c r="O652" s="283"/>
    </row>
    <row r="653" spans="1:15" x14ac:dyDescent="0.3">
      <c r="A653" s="7" t="s">
        <v>2206</v>
      </c>
      <c r="B653" s="7" t="s">
        <v>2718</v>
      </c>
      <c r="C653" s="7" t="s">
        <v>5675</v>
      </c>
      <c r="D653" s="288" t="s">
        <v>205</v>
      </c>
      <c r="E653" s="276" t="s">
        <v>721</v>
      </c>
      <c r="F653" s="6" t="s">
        <v>408</v>
      </c>
      <c r="G653" s="6" t="s">
        <v>2717</v>
      </c>
      <c r="H653" s="6" t="s">
        <v>68</v>
      </c>
      <c r="I653" s="6" t="s">
        <v>2719</v>
      </c>
      <c r="J653" s="7" t="s">
        <v>2208</v>
      </c>
      <c r="K653" s="6" t="s">
        <v>2064</v>
      </c>
      <c r="L653" s="7" t="s">
        <v>565</v>
      </c>
      <c r="M653" s="6" t="s">
        <v>411</v>
      </c>
      <c r="N653" s="277" t="s">
        <v>6040</v>
      </c>
      <c r="O653" s="283"/>
    </row>
    <row r="654" spans="1:15" x14ac:dyDescent="0.3">
      <c r="A654" s="7" t="s">
        <v>2206</v>
      </c>
      <c r="B654" s="7" t="s">
        <v>2784</v>
      </c>
      <c r="C654" s="7" t="s">
        <v>1416</v>
      </c>
      <c r="D654" s="288" t="s">
        <v>205</v>
      </c>
      <c r="E654" s="276" t="s">
        <v>721</v>
      </c>
      <c r="F654" s="6" t="s">
        <v>408</v>
      </c>
      <c r="G654" s="6" t="s">
        <v>2783</v>
      </c>
      <c r="H654" s="6" t="s">
        <v>68</v>
      </c>
      <c r="I654" s="6" t="s">
        <v>2785</v>
      </c>
      <c r="J654" s="7" t="s">
        <v>2208</v>
      </c>
      <c r="K654" s="6" t="s">
        <v>2064</v>
      </c>
      <c r="L654" s="7" t="s">
        <v>565</v>
      </c>
      <c r="M654" s="6" t="s">
        <v>411</v>
      </c>
      <c r="N654" s="277" t="s">
        <v>6040</v>
      </c>
      <c r="O654" s="283"/>
    </row>
    <row r="655" spans="1:15" x14ac:dyDescent="0.3">
      <c r="A655" s="7" t="s">
        <v>2206</v>
      </c>
      <c r="B655" s="7" t="s">
        <v>2721</v>
      </c>
      <c r="C655" s="7" t="s">
        <v>5675</v>
      </c>
      <c r="D655" s="288" t="s">
        <v>205</v>
      </c>
      <c r="E655" s="276" t="s">
        <v>721</v>
      </c>
      <c r="F655" s="6" t="s">
        <v>408</v>
      </c>
      <c r="G655" s="6" t="s">
        <v>2720</v>
      </c>
      <c r="H655" s="6" t="s">
        <v>68</v>
      </c>
      <c r="I655" s="6" t="s">
        <v>2722</v>
      </c>
      <c r="J655" s="7" t="s">
        <v>2208</v>
      </c>
      <c r="K655" s="6" t="s">
        <v>2064</v>
      </c>
      <c r="L655" s="7" t="s">
        <v>565</v>
      </c>
      <c r="M655" s="6" t="s">
        <v>411</v>
      </c>
      <c r="N655" s="277" t="s">
        <v>6040</v>
      </c>
      <c r="O655" s="283"/>
    </row>
    <row r="656" spans="1:15" x14ac:dyDescent="0.3">
      <c r="A656" s="7" t="s">
        <v>2206</v>
      </c>
      <c r="B656" s="7" t="s">
        <v>2463</v>
      </c>
      <c r="C656" s="7" t="s">
        <v>1416</v>
      </c>
      <c r="D656" s="288" t="s">
        <v>205</v>
      </c>
      <c r="E656" s="276" t="s">
        <v>721</v>
      </c>
      <c r="F656" s="6" t="s">
        <v>385</v>
      </c>
      <c r="G656" s="6" t="s">
        <v>2462</v>
      </c>
      <c r="H656" s="6" t="s">
        <v>68</v>
      </c>
      <c r="I656" s="6" t="s">
        <v>2464</v>
      </c>
      <c r="J656" s="7" t="s">
        <v>2208</v>
      </c>
      <c r="K656" s="6" t="s">
        <v>2064</v>
      </c>
      <c r="L656" s="7" t="s">
        <v>565</v>
      </c>
      <c r="M656" s="6" t="s">
        <v>388</v>
      </c>
      <c r="N656" s="277" t="s">
        <v>6040</v>
      </c>
      <c r="O656" s="283"/>
    </row>
    <row r="657" spans="1:15" x14ac:dyDescent="0.3">
      <c r="A657" s="7" t="s">
        <v>2206</v>
      </c>
      <c r="B657" s="7" t="s">
        <v>2413</v>
      </c>
      <c r="C657" s="7" t="s">
        <v>5675</v>
      </c>
      <c r="D657" s="288" t="s">
        <v>205</v>
      </c>
      <c r="E657" s="276" t="s">
        <v>721</v>
      </c>
      <c r="F657" s="6" t="s">
        <v>377</v>
      </c>
      <c r="G657" s="6" t="s">
        <v>2412</v>
      </c>
      <c r="H657" s="6" t="s">
        <v>68</v>
      </c>
      <c r="I657" s="6" t="s">
        <v>2414</v>
      </c>
      <c r="J657" s="7" t="s">
        <v>2208</v>
      </c>
      <c r="K657" s="6" t="s">
        <v>2064</v>
      </c>
      <c r="L657" s="7" t="s">
        <v>565</v>
      </c>
      <c r="M657" s="6" t="s">
        <v>380</v>
      </c>
      <c r="N657" s="277" t="s">
        <v>6040</v>
      </c>
      <c r="O657" s="283"/>
    </row>
    <row r="658" spans="1:15" x14ac:dyDescent="0.3">
      <c r="A658" s="7" t="s">
        <v>2206</v>
      </c>
      <c r="B658" s="7" t="s">
        <v>2416</v>
      </c>
      <c r="C658" s="7" t="s">
        <v>5675</v>
      </c>
      <c r="D658" s="288" t="s">
        <v>205</v>
      </c>
      <c r="E658" s="276" t="s">
        <v>721</v>
      </c>
      <c r="F658" s="6" t="s">
        <v>377</v>
      </c>
      <c r="G658" s="6" t="s">
        <v>2415</v>
      </c>
      <c r="H658" s="6" t="s">
        <v>68</v>
      </c>
      <c r="I658" s="6" t="s">
        <v>2417</v>
      </c>
      <c r="J658" s="7" t="s">
        <v>2208</v>
      </c>
      <c r="K658" s="6" t="s">
        <v>2064</v>
      </c>
      <c r="L658" s="7" t="s">
        <v>565</v>
      </c>
      <c r="M658" s="6" t="s">
        <v>380</v>
      </c>
      <c r="N658" s="277" t="s">
        <v>6040</v>
      </c>
      <c r="O658" s="283"/>
    </row>
    <row r="659" spans="1:15" x14ac:dyDescent="0.3">
      <c r="A659" s="7" t="s">
        <v>2206</v>
      </c>
      <c r="B659" s="7" t="s">
        <v>2419</v>
      </c>
      <c r="C659" s="7" t="s">
        <v>5675</v>
      </c>
      <c r="D659" s="288" t="s">
        <v>205</v>
      </c>
      <c r="E659" s="276" t="s">
        <v>721</v>
      </c>
      <c r="F659" s="6" t="s">
        <v>377</v>
      </c>
      <c r="G659" s="6" t="s">
        <v>2418</v>
      </c>
      <c r="H659" s="6" t="s">
        <v>68</v>
      </c>
      <c r="I659" s="6" t="s">
        <v>2420</v>
      </c>
      <c r="J659" s="7" t="s">
        <v>2208</v>
      </c>
      <c r="K659" s="6" t="s">
        <v>2064</v>
      </c>
      <c r="L659" s="7" t="s">
        <v>565</v>
      </c>
      <c r="M659" s="6" t="s">
        <v>380</v>
      </c>
      <c r="N659" s="277" t="s">
        <v>6040</v>
      </c>
      <c r="O659" s="283"/>
    </row>
    <row r="660" spans="1:15" x14ac:dyDescent="0.3">
      <c r="A660" s="7" t="s">
        <v>2206</v>
      </c>
      <c r="B660" s="7" t="s">
        <v>2422</v>
      </c>
      <c r="C660" s="7" t="s">
        <v>5675</v>
      </c>
      <c r="D660" s="288" t="s">
        <v>205</v>
      </c>
      <c r="E660" s="276" t="s">
        <v>721</v>
      </c>
      <c r="F660" s="6" t="s">
        <v>377</v>
      </c>
      <c r="G660" s="6" t="s">
        <v>2421</v>
      </c>
      <c r="H660" s="6" t="s">
        <v>68</v>
      </c>
      <c r="I660" s="6" t="s">
        <v>2423</v>
      </c>
      <c r="J660" s="7" t="s">
        <v>2208</v>
      </c>
      <c r="K660" s="6" t="s">
        <v>2064</v>
      </c>
      <c r="L660" s="7" t="s">
        <v>565</v>
      </c>
      <c r="M660" s="6" t="s">
        <v>380</v>
      </c>
      <c r="N660" s="277" t="s">
        <v>6040</v>
      </c>
      <c r="O660" s="283"/>
    </row>
    <row r="661" spans="1:15" x14ac:dyDescent="0.3">
      <c r="A661" s="7" t="s">
        <v>2206</v>
      </c>
      <c r="B661" s="7" t="s">
        <v>2425</v>
      </c>
      <c r="C661" s="7" t="s">
        <v>5675</v>
      </c>
      <c r="D661" s="288" t="s">
        <v>205</v>
      </c>
      <c r="E661" s="276" t="s">
        <v>721</v>
      </c>
      <c r="F661" s="6" t="s">
        <v>377</v>
      </c>
      <c r="G661" s="6" t="s">
        <v>2424</v>
      </c>
      <c r="H661" s="6" t="s">
        <v>68</v>
      </c>
      <c r="I661" s="6" t="s">
        <v>2426</v>
      </c>
      <c r="J661" s="7" t="s">
        <v>2208</v>
      </c>
      <c r="K661" s="6" t="s">
        <v>2064</v>
      </c>
      <c r="L661" s="7" t="s">
        <v>565</v>
      </c>
      <c r="M661" s="6" t="s">
        <v>380</v>
      </c>
      <c r="N661" s="277" t="s">
        <v>6040</v>
      </c>
      <c r="O661" s="283"/>
    </row>
    <row r="662" spans="1:15" x14ac:dyDescent="0.3">
      <c r="A662" s="7" t="s">
        <v>2206</v>
      </c>
      <c r="B662" s="7" t="s">
        <v>2577</v>
      </c>
      <c r="C662" s="7" t="s">
        <v>5675</v>
      </c>
      <c r="D662" s="288" t="s">
        <v>205</v>
      </c>
      <c r="E662" s="276" t="s">
        <v>721</v>
      </c>
      <c r="F662" s="6" t="s">
        <v>404</v>
      </c>
      <c r="G662" s="6" t="s">
        <v>2576</v>
      </c>
      <c r="H662" s="6" t="s">
        <v>68</v>
      </c>
      <c r="I662" s="6" t="s">
        <v>2578</v>
      </c>
      <c r="J662" s="7" t="s">
        <v>2208</v>
      </c>
      <c r="K662" s="6" t="s">
        <v>2064</v>
      </c>
      <c r="L662" s="7" t="s">
        <v>565</v>
      </c>
      <c r="M662" s="6" t="s">
        <v>407</v>
      </c>
      <c r="N662" s="277" t="s">
        <v>6040</v>
      </c>
      <c r="O662" s="283"/>
    </row>
    <row r="663" spans="1:15" x14ac:dyDescent="0.3">
      <c r="A663" s="7" t="s">
        <v>2206</v>
      </c>
      <c r="B663" s="7" t="s">
        <v>2580</v>
      </c>
      <c r="C663" s="7" t="s">
        <v>5675</v>
      </c>
      <c r="D663" s="288" t="s">
        <v>205</v>
      </c>
      <c r="E663" s="276" t="s">
        <v>721</v>
      </c>
      <c r="F663" s="6" t="s">
        <v>404</v>
      </c>
      <c r="G663" s="6" t="s">
        <v>2579</v>
      </c>
      <c r="H663" s="6" t="s">
        <v>68</v>
      </c>
      <c r="I663" s="6" t="s">
        <v>2581</v>
      </c>
      <c r="J663" s="7" t="s">
        <v>2208</v>
      </c>
      <c r="K663" s="6" t="s">
        <v>2064</v>
      </c>
      <c r="L663" s="7" t="s">
        <v>565</v>
      </c>
      <c r="M663" s="6" t="s">
        <v>407</v>
      </c>
      <c r="N663" s="277" t="s">
        <v>6040</v>
      </c>
      <c r="O663" s="283"/>
    </row>
    <row r="664" spans="1:15" x14ac:dyDescent="0.3">
      <c r="A664" s="7" t="s">
        <v>2206</v>
      </c>
      <c r="B664" s="7" t="s">
        <v>2583</v>
      </c>
      <c r="C664" s="7" t="s">
        <v>5675</v>
      </c>
      <c r="D664" s="288" t="s">
        <v>205</v>
      </c>
      <c r="E664" s="276" t="s">
        <v>721</v>
      </c>
      <c r="F664" s="6" t="s">
        <v>404</v>
      </c>
      <c r="G664" s="6" t="s">
        <v>2582</v>
      </c>
      <c r="H664" s="6" t="s">
        <v>68</v>
      </c>
      <c r="I664" s="6" t="s">
        <v>2584</v>
      </c>
      <c r="J664" s="7" t="s">
        <v>2208</v>
      </c>
      <c r="K664" s="6" t="s">
        <v>2064</v>
      </c>
      <c r="L664" s="7" t="s">
        <v>565</v>
      </c>
      <c r="M664" s="6" t="s">
        <v>407</v>
      </c>
      <c r="N664" s="277" t="s">
        <v>6040</v>
      </c>
      <c r="O664" s="283"/>
    </row>
    <row r="665" spans="1:15" x14ac:dyDescent="0.3">
      <c r="A665" s="7" t="s">
        <v>2206</v>
      </c>
      <c r="B665" s="7" t="s">
        <v>2586</v>
      </c>
      <c r="C665" s="7" t="s">
        <v>5675</v>
      </c>
      <c r="D665" s="288" t="s">
        <v>205</v>
      </c>
      <c r="E665" s="276" t="s">
        <v>721</v>
      </c>
      <c r="F665" s="6" t="s">
        <v>404</v>
      </c>
      <c r="G665" s="6" t="s">
        <v>2585</v>
      </c>
      <c r="H665" s="6" t="s">
        <v>68</v>
      </c>
      <c r="I665" s="6" t="s">
        <v>2587</v>
      </c>
      <c r="J665" s="7" t="s">
        <v>2208</v>
      </c>
      <c r="K665" s="6" t="s">
        <v>2064</v>
      </c>
      <c r="L665" s="7" t="s">
        <v>565</v>
      </c>
      <c r="M665" s="6" t="s">
        <v>407</v>
      </c>
      <c r="N665" s="277" t="s">
        <v>6040</v>
      </c>
      <c r="O665" s="283"/>
    </row>
    <row r="666" spans="1:15" x14ac:dyDescent="0.3">
      <c r="A666" s="7" t="s">
        <v>2206</v>
      </c>
      <c r="B666" s="7" t="s">
        <v>2589</v>
      </c>
      <c r="C666" s="7" t="s">
        <v>5675</v>
      </c>
      <c r="D666" s="288" t="s">
        <v>205</v>
      </c>
      <c r="E666" s="276" t="s">
        <v>721</v>
      </c>
      <c r="F666" s="6" t="s">
        <v>404</v>
      </c>
      <c r="G666" s="6" t="s">
        <v>2588</v>
      </c>
      <c r="H666" s="6" t="s">
        <v>68</v>
      </c>
      <c r="I666" s="6" t="s">
        <v>2590</v>
      </c>
      <c r="J666" s="7" t="s">
        <v>2208</v>
      </c>
      <c r="K666" s="6" t="s">
        <v>2064</v>
      </c>
      <c r="L666" s="7" t="s">
        <v>565</v>
      </c>
      <c r="M666" s="6" t="s">
        <v>407</v>
      </c>
      <c r="N666" s="277" t="s">
        <v>6040</v>
      </c>
      <c r="O666" s="283"/>
    </row>
    <row r="667" spans="1:15" x14ac:dyDescent="0.3">
      <c r="A667" s="7" t="s">
        <v>2206</v>
      </c>
      <c r="B667" s="7" t="s">
        <v>2446</v>
      </c>
      <c r="C667" s="7" t="s">
        <v>5675</v>
      </c>
      <c r="D667" s="288" t="s">
        <v>205</v>
      </c>
      <c r="E667" s="276" t="s">
        <v>721</v>
      </c>
      <c r="F667" s="6" t="s">
        <v>385</v>
      </c>
      <c r="G667" s="6" t="s">
        <v>2445</v>
      </c>
      <c r="H667" s="6" t="s">
        <v>68</v>
      </c>
      <c r="I667" s="6" t="s">
        <v>2447</v>
      </c>
      <c r="J667" s="7" t="s">
        <v>2208</v>
      </c>
      <c r="K667" s="6" t="s">
        <v>2064</v>
      </c>
      <c r="L667" s="7" t="s">
        <v>565</v>
      </c>
      <c r="M667" s="6" t="s">
        <v>388</v>
      </c>
      <c r="N667" s="277" t="s">
        <v>6040</v>
      </c>
      <c r="O667" s="283"/>
    </row>
    <row r="668" spans="1:15" x14ac:dyDescent="0.3">
      <c r="A668" s="7" t="s">
        <v>2206</v>
      </c>
      <c r="B668" s="7" t="s">
        <v>3854</v>
      </c>
      <c r="C668" s="7" t="s">
        <v>5675</v>
      </c>
      <c r="D668" s="288" t="s">
        <v>205</v>
      </c>
      <c r="E668" s="276" t="s">
        <v>721</v>
      </c>
      <c r="F668" s="6" t="s">
        <v>480</v>
      </c>
      <c r="G668" s="6" t="s">
        <v>3853</v>
      </c>
      <c r="H668" s="6" t="s">
        <v>68</v>
      </c>
      <c r="I668" s="6" t="s">
        <v>3855</v>
      </c>
      <c r="J668" s="7" t="s">
        <v>2208</v>
      </c>
      <c r="K668" s="6" t="s">
        <v>2064</v>
      </c>
      <c r="L668" s="7" t="s">
        <v>565</v>
      </c>
      <c r="M668" s="6" t="s">
        <v>482</v>
      </c>
      <c r="N668" s="277" t="s">
        <v>6040</v>
      </c>
      <c r="O668" s="283"/>
    </row>
    <row r="669" spans="1:15" x14ac:dyDescent="0.3">
      <c r="A669" s="7" t="s">
        <v>2206</v>
      </c>
      <c r="B669" s="7" t="s">
        <v>2207</v>
      </c>
      <c r="C669" s="7" t="s">
        <v>1416</v>
      </c>
      <c r="D669" s="288" t="s">
        <v>205</v>
      </c>
      <c r="E669" s="276" t="s">
        <v>721</v>
      </c>
      <c r="F669" s="6" t="s">
        <v>362</v>
      </c>
      <c r="G669" s="6" t="s">
        <v>2205</v>
      </c>
      <c r="H669" s="6" t="s">
        <v>68</v>
      </c>
      <c r="I669" s="6" t="s">
        <v>2209</v>
      </c>
      <c r="J669" s="7" t="s">
        <v>2208</v>
      </c>
      <c r="K669" s="6" t="s">
        <v>2064</v>
      </c>
      <c r="L669" s="7" t="s">
        <v>565</v>
      </c>
      <c r="M669" s="6" t="s">
        <v>368</v>
      </c>
      <c r="N669" s="277" t="s">
        <v>6040</v>
      </c>
      <c r="O669" s="283"/>
    </row>
    <row r="670" spans="1:15" x14ac:dyDescent="0.3">
      <c r="A670" s="7" t="s">
        <v>2206</v>
      </c>
      <c r="B670" s="7" t="s">
        <v>2211</v>
      </c>
      <c r="C670" s="7" t="s">
        <v>1416</v>
      </c>
      <c r="D670" s="288" t="s">
        <v>205</v>
      </c>
      <c r="E670" s="276" t="s">
        <v>721</v>
      </c>
      <c r="F670" s="6" t="s">
        <v>362</v>
      </c>
      <c r="G670" s="6" t="s">
        <v>2210</v>
      </c>
      <c r="H670" s="6" t="s">
        <v>68</v>
      </c>
      <c r="I670" s="6" t="s">
        <v>2212</v>
      </c>
      <c r="J670" s="7" t="s">
        <v>2208</v>
      </c>
      <c r="K670" s="6" t="s">
        <v>2064</v>
      </c>
      <c r="L670" s="7" t="s">
        <v>565</v>
      </c>
      <c r="M670" s="6" t="s">
        <v>368</v>
      </c>
      <c r="N670" s="277" t="s">
        <v>6040</v>
      </c>
      <c r="O670" s="283"/>
    </row>
    <row r="671" spans="1:15" x14ac:dyDescent="0.3">
      <c r="A671" s="7" t="s">
        <v>2206</v>
      </c>
      <c r="B671" s="7" t="s">
        <v>3730</v>
      </c>
      <c r="C671" s="7" t="s">
        <v>5675</v>
      </c>
      <c r="D671" s="288" t="s">
        <v>205</v>
      </c>
      <c r="E671" s="276" t="s">
        <v>721</v>
      </c>
      <c r="F671" s="6" t="s">
        <v>477</v>
      </c>
      <c r="G671" s="6" t="s">
        <v>3729</v>
      </c>
      <c r="H671" s="6" t="s">
        <v>68</v>
      </c>
      <c r="I671" s="6" t="s">
        <v>3731</v>
      </c>
      <c r="J671" s="7" t="s">
        <v>2208</v>
      </c>
      <c r="K671" s="6" t="s">
        <v>2064</v>
      </c>
      <c r="L671" s="7" t="s">
        <v>565</v>
      </c>
      <c r="M671" s="6" t="s">
        <v>479</v>
      </c>
      <c r="N671" s="277" t="s">
        <v>6040</v>
      </c>
      <c r="O671" s="283"/>
    </row>
    <row r="672" spans="1:15" x14ac:dyDescent="0.3">
      <c r="A672" s="7" t="s">
        <v>2206</v>
      </c>
      <c r="B672" s="7" t="s">
        <v>2214</v>
      </c>
      <c r="C672" s="7" t="s">
        <v>1416</v>
      </c>
      <c r="D672" s="288" t="s">
        <v>205</v>
      </c>
      <c r="E672" s="276" t="s">
        <v>721</v>
      </c>
      <c r="F672" s="6" t="s">
        <v>362</v>
      </c>
      <c r="G672" s="6" t="s">
        <v>2213</v>
      </c>
      <c r="H672" s="6" t="s">
        <v>68</v>
      </c>
      <c r="I672" s="6" t="s">
        <v>2215</v>
      </c>
      <c r="J672" s="7" t="s">
        <v>2208</v>
      </c>
      <c r="K672" s="6" t="s">
        <v>2064</v>
      </c>
      <c r="L672" s="7" t="s">
        <v>565</v>
      </c>
      <c r="M672" s="6" t="s">
        <v>368</v>
      </c>
      <c r="N672" s="277" t="s">
        <v>6040</v>
      </c>
      <c r="O672" s="283"/>
    </row>
    <row r="673" spans="1:15" x14ac:dyDescent="0.3">
      <c r="A673" s="7" t="s">
        <v>2206</v>
      </c>
      <c r="B673" s="7" t="s">
        <v>2217</v>
      </c>
      <c r="C673" s="7" t="s">
        <v>1416</v>
      </c>
      <c r="D673" s="288" t="s">
        <v>205</v>
      </c>
      <c r="E673" s="276" t="s">
        <v>721</v>
      </c>
      <c r="F673" s="6" t="s">
        <v>362</v>
      </c>
      <c r="G673" s="6" t="s">
        <v>2216</v>
      </c>
      <c r="H673" s="6" t="s">
        <v>68</v>
      </c>
      <c r="I673" s="6" t="s">
        <v>2218</v>
      </c>
      <c r="J673" s="7" t="s">
        <v>2208</v>
      </c>
      <c r="K673" s="6" t="s">
        <v>2064</v>
      </c>
      <c r="L673" s="7" t="s">
        <v>565</v>
      </c>
      <c r="M673" s="6" t="s">
        <v>368</v>
      </c>
      <c r="N673" s="277" t="s">
        <v>6040</v>
      </c>
      <c r="O673" s="283"/>
    </row>
    <row r="674" spans="1:15" x14ac:dyDescent="0.3">
      <c r="A674" s="7" t="s">
        <v>2206</v>
      </c>
      <c r="B674" s="7" t="s">
        <v>2220</v>
      </c>
      <c r="C674" s="7" t="s">
        <v>1416</v>
      </c>
      <c r="D674" s="288" t="s">
        <v>205</v>
      </c>
      <c r="E674" s="276" t="s">
        <v>721</v>
      </c>
      <c r="F674" s="6" t="s">
        <v>362</v>
      </c>
      <c r="G674" s="8" t="s">
        <v>2219</v>
      </c>
      <c r="H674" s="6" t="s">
        <v>68</v>
      </c>
      <c r="I674" s="6" t="s">
        <v>2221</v>
      </c>
      <c r="J674" s="7" t="s">
        <v>2208</v>
      </c>
      <c r="K674" s="6" t="s">
        <v>2064</v>
      </c>
      <c r="L674" s="7" t="s">
        <v>565</v>
      </c>
      <c r="M674" s="6" t="s">
        <v>368</v>
      </c>
      <c r="N674" s="277" t="s">
        <v>6040</v>
      </c>
      <c r="O674" s="283" t="s">
        <v>5743</v>
      </c>
    </row>
    <row r="675" spans="1:15" x14ac:dyDescent="0.3">
      <c r="A675" s="7" t="s">
        <v>2206</v>
      </c>
      <c r="B675" s="7" t="s">
        <v>2223</v>
      </c>
      <c r="C675" s="7" t="s">
        <v>1416</v>
      </c>
      <c r="D675" s="288" t="s">
        <v>205</v>
      </c>
      <c r="E675" s="276" t="s">
        <v>721</v>
      </c>
      <c r="F675" s="6" t="s">
        <v>362</v>
      </c>
      <c r="G675" s="6" t="s">
        <v>2222</v>
      </c>
      <c r="H675" s="6" t="s">
        <v>68</v>
      </c>
      <c r="I675" s="6" t="s">
        <v>2224</v>
      </c>
      <c r="J675" s="7" t="s">
        <v>2208</v>
      </c>
      <c r="K675" s="6" t="s">
        <v>2064</v>
      </c>
      <c r="L675" s="7" t="s">
        <v>565</v>
      </c>
      <c r="M675" s="6" t="s">
        <v>368</v>
      </c>
      <c r="N675" s="277" t="s">
        <v>6040</v>
      </c>
      <c r="O675" s="283"/>
    </row>
    <row r="676" spans="1:15" x14ac:dyDescent="0.3">
      <c r="A676" s="7" t="s">
        <v>2206</v>
      </c>
      <c r="B676" s="7" t="s">
        <v>2226</v>
      </c>
      <c r="C676" s="7" t="s">
        <v>1416</v>
      </c>
      <c r="D676" s="288" t="s">
        <v>205</v>
      </c>
      <c r="E676" s="276" t="s">
        <v>721</v>
      </c>
      <c r="F676" s="6" t="s">
        <v>362</v>
      </c>
      <c r="G676" s="6" t="s">
        <v>2225</v>
      </c>
      <c r="H676" s="6" t="s">
        <v>68</v>
      </c>
      <c r="I676" s="6" t="s">
        <v>2227</v>
      </c>
      <c r="J676" s="7" t="s">
        <v>2208</v>
      </c>
      <c r="K676" s="6" t="s">
        <v>2064</v>
      </c>
      <c r="L676" s="7" t="s">
        <v>565</v>
      </c>
      <c r="M676" s="6" t="s">
        <v>368</v>
      </c>
      <c r="N676" s="277" t="s">
        <v>6040</v>
      </c>
      <c r="O676" s="283"/>
    </row>
    <row r="677" spans="1:15" x14ac:dyDescent="0.3">
      <c r="A677" s="7" t="s">
        <v>2206</v>
      </c>
      <c r="B677" s="7" t="s">
        <v>2229</v>
      </c>
      <c r="C677" s="7" t="s">
        <v>1416</v>
      </c>
      <c r="D677" s="288" t="s">
        <v>205</v>
      </c>
      <c r="E677" s="276" t="s">
        <v>721</v>
      </c>
      <c r="F677" s="6" t="s">
        <v>362</v>
      </c>
      <c r="G677" s="6" t="s">
        <v>2228</v>
      </c>
      <c r="H677" s="6" t="s">
        <v>68</v>
      </c>
      <c r="I677" s="6" t="s">
        <v>2230</v>
      </c>
      <c r="J677" s="7" t="s">
        <v>2208</v>
      </c>
      <c r="K677" s="6" t="s">
        <v>2064</v>
      </c>
      <c r="L677" s="7" t="s">
        <v>565</v>
      </c>
      <c r="M677" s="6" t="s">
        <v>368</v>
      </c>
      <c r="N677" s="277" t="s">
        <v>6040</v>
      </c>
      <c r="O677" s="283"/>
    </row>
    <row r="678" spans="1:15" x14ac:dyDescent="0.3">
      <c r="A678" s="7" t="s">
        <v>2206</v>
      </c>
      <c r="B678" s="7" t="s">
        <v>2232</v>
      </c>
      <c r="C678" s="7" t="s">
        <v>1416</v>
      </c>
      <c r="D678" s="288" t="s">
        <v>205</v>
      </c>
      <c r="E678" s="276" t="s">
        <v>721</v>
      </c>
      <c r="F678" s="6" t="s">
        <v>362</v>
      </c>
      <c r="G678" s="6" t="s">
        <v>2231</v>
      </c>
      <c r="H678" s="6" t="s">
        <v>68</v>
      </c>
      <c r="I678" s="6" t="s">
        <v>2233</v>
      </c>
      <c r="J678" s="7" t="s">
        <v>2208</v>
      </c>
      <c r="K678" s="6" t="s">
        <v>2064</v>
      </c>
      <c r="L678" s="7" t="s">
        <v>565</v>
      </c>
      <c r="M678" s="6" t="s">
        <v>368</v>
      </c>
      <c r="N678" s="277" t="s">
        <v>6040</v>
      </c>
      <c r="O678" s="283"/>
    </row>
    <row r="679" spans="1:15" x14ac:dyDescent="0.3">
      <c r="A679" s="7" t="s">
        <v>2206</v>
      </c>
      <c r="B679" s="7" t="s">
        <v>2235</v>
      </c>
      <c r="C679" s="7" t="s">
        <v>1416</v>
      </c>
      <c r="D679" s="288" t="s">
        <v>205</v>
      </c>
      <c r="E679" s="276" t="s">
        <v>721</v>
      </c>
      <c r="F679" s="6" t="s">
        <v>362</v>
      </c>
      <c r="G679" s="6" t="s">
        <v>2234</v>
      </c>
      <c r="H679" s="6" t="s">
        <v>68</v>
      </c>
      <c r="I679" s="6" t="s">
        <v>2236</v>
      </c>
      <c r="J679" s="7" t="s">
        <v>2208</v>
      </c>
      <c r="K679" s="6" t="s">
        <v>2064</v>
      </c>
      <c r="L679" s="7" t="s">
        <v>565</v>
      </c>
      <c r="M679" s="6" t="s">
        <v>368</v>
      </c>
      <c r="N679" s="277" t="s">
        <v>6040</v>
      </c>
      <c r="O679" s="283"/>
    </row>
    <row r="680" spans="1:15" x14ac:dyDescent="0.3">
      <c r="A680" s="7" t="s">
        <v>2206</v>
      </c>
      <c r="B680" s="7" t="s">
        <v>2238</v>
      </c>
      <c r="C680" s="7" t="s">
        <v>1416</v>
      </c>
      <c r="D680" s="288" t="s">
        <v>205</v>
      </c>
      <c r="E680" s="276" t="s">
        <v>721</v>
      </c>
      <c r="F680" s="6" t="s">
        <v>362</v>
      </c>
      <c r="G680" s="6" t="s">
        <v>2237</v>
      </c>
      <c r="H680" s="6" t="s">
        <v>68</v>
      </c>
      <c r="I680" s="6" t="s">
        <v>2239</v>
      </c>
      <c r="J680" s="7" t="s">
        <v>2208</v>
      </c>
      <c r="K680" s="6" t="s">
        <v>2064</v>
      </c>
      <c r="L680" s="7" t="s">
        <v>565</v>
      </c>
      <c r="M680" s="6" t="s">
        <v>368</v>
      </c>
      <c r="N680" s="277" t="s">
        <v>6040</v>
      </c>
      <c r="O680" s="283"/>
    </row>
    <row r="681" spans="1:15" x14ac:dyDescent="0.3">
      <c r="A681" s="7" t="s">
        <v>2206</v>
      </c>
      <c r="B681" s="7" t="s">
        <v>2826</v>
      </c>
      <c r="C681" s="7" t="s">
        <v>1416</v>
      </c>
      <c r="D681" s="288" t="s">
        <v>205</v>
      </c>
      <c r="E681" s="276" t="s">
        <v>721</v>
      </c>
      <c r="F681" s="6" t="s">
        <v>408</v>
      </c>
      <c r="G681" s="6" t="s">
        <v>2825</v>
      </c>
      <c r="H681" s="6" t="s">
        <v>68</v>
      </c>
      <c r="I681" s="6" t="s">
        <v>2827</v>
      </c>
      <c r="J681" s="7" t="s">
        <v>2208</v>
      </c>
      <c r="K681" s="6" t="s">
        <v>2064</v>
      </c>
      <c r="L681" s="7" t="s">
        <v>565</v>
      </c>
      <c r="M681" s="6" t="s">
        <v>411</v>
      </c>
      <c r="N681" s="277" t="s">
        <v>6040</v>
      </c>
      <c r="O681" s="283"/>
    </row>
    <row r="682" spans="1:15" x14ac:dyDescent="0.3">
      <c r="A682" s="7" t="s">
        <v>2206</v>
      </c>
      <c r="B682" s="7" t="s">
        <v>2391</v>
      </c>
      <c r="C682" s="287" t="s">
        <v>1416</v>
      </c>
      <c r="D682" s="288" t="s">
        <v>205</v>
      </c>
      <c r="E682" s="276" t="s">
        <v>721</v>
      </c>
      <c r="F682" s="6" t="s">
        <v>369</v>
      </c>
      <c r="G682" s="8" t="s">
        <v>2390</v>
      </c>
      <c r="H682" s="6" t="s">
        <v>68</v>
      </c>
      <c r="I682" s="6" t="s">
        <v>2392</v>
      </c>
      <c r="J682" s="7" t="s">
        <v>2208</v>
      </c>
      <c r="K682" s="6" t="s">
        <v>2064</v>
      </c>
      <c r="L682" s="7" t="s">
        <v>565</v>
      </c>
      <c r="M682" s="6" t="s">
        <v>372</v>
      </c>
      <c r="N682" s="277" t="s">
        <v>6040</v>
      </c>
      <c r="O682" s="284" t="s">
        <v>6043</v>
      </c>
    </row>
    <row r="683" spans="1:15" x14ac:dyDescent="0.3">
      <c r="A683" s="7" t="s">
        <v>2206</v>
      </c>
      <c r="B683" s="7" t="s">
        <v>2394</v>
      </c>
      <c r="C683" s="287" t="s">
        <v>1416</v>
      </c>
      <c r="D683" s="288" t="s">
        <v>205</v>
      </c>
      <c r="E683" s="276" t="s">
        <v>721</v>
      </c>
      <c r="F683" s="6" t="s">
        <v>369</v>
      </c>
      <c r="G683" s="8" t="s">
        <v>2393</v>
      </c>
      <c r="H683" s="6" t="s">
        <v>68</v>
      </c>
      <c r="I683" s="6" t="s">
        <v>2395</v>
      </c>
      <c r="J683" s="7" t="s">
        <v>2208</v>
      </c>
      <c r="K683" s="6" t="s">
        <v>2064</v>
      </c>
      <c r="L683" s="7" t="s">
        <v>565</v>
      </c>
      <c r="M683" s="6" t="s">
        <v>372</v>
      </c>
      <c r="N683" s="277" t="s">
        <v>6040</v>
      </c>
      <c r="O683" s="284" t="s">
        <v>6043</v>
      </c>
    </row>
    <row r="684" spans="1:15" x14ac:dyDescent="0.3">
      <c r="A684" s="7" t="s">
        <v>2206</v>
      </c>
      <c r="B684" s="7" t="s">
        <v>2397</v>
      </c>
      <c r="C684" s="7" t="s">
        <v>1416</v>
      </c>
      <c r="D684" s="288" t="s">
        <v>205</v>
      </c>
      <c r="E684" s="276" t="s">
        <v>721</v>
      </c>
      <c r="F684" s="6" t="s">
        <v>369</v>
      </c>
      <c r="G684" s="6" t="s">
        <v>2396</v>
      </c>
      <c r="H684" s="6" t="s">
        <v>68</v>
      </c>
      <c r="I684" s="6" t="s">
        <v>2398</v>
      </c>
      <c r="J684" s="7" t="s">
        <v>2208</v>
      </c>
      <c r="K684" s="6" t="s">
        <v>2064</v>
      </c>
      <c r="L684" s="7" t="s">
        <v>565</v>
      </c>
      <c r="M684" s="6" t="s">
        <v>372</v>
      </c>
      <c r="N684" s="277" t="s">
        <v>6040</v>
      </c>
      <c r="O684" s="283"/>
    </row>
    <row r="685" spans="1:15" x14ac:dyDescent="0.3">
      <c r="A685" s="7" t="s">
        <v>2206</v>
      </c>
      <c r="B685" s="7" t="s">
        <v>2400</v>
      </c>
      <c r="C685" s="287" t="s">
        <v>1416</v>
      </c>
      <c r="D685" s="288" t="s">
        <v>205</v>
      </c>
      <c r="E685" s="276" t="s">
        <v>721</v>
      </c>
      <c r="F685" s="6" t="s">
        <v>369</v>
      </c>
      <c r="G685" s="6" t="s">
        <v>2399</v>
      </c>
      <c r="H685" s="6" t="s">
        <v>68</v>
      </c>
      <c r="I685" s="6" t="s">
        <v>2401</v>
      </c>
      <c r="J685" s="7" t="s">
        <v>2208</v>
      </c>
      <c r="K685" s="6" t="s">
        <v>2064</v>
      </c>
      <c r="L685" s="7" t="s">
        <v>565</v>
      </c>
      <c r="M685" s="6" t="s">
        <v>372</v>
      </c>
      <c r="N685" s="277" t="s">
        <v>6040</v>
      </c>
      <c r="O685" s="284" t="s">
        <v>6034</v>
      </c>
    </row>
    <row r="686" spans="1:15" x14ac:dyDescent="0.3">
      <c r="A686" s="7" t="s">
        <v>2206</v>
      </c>
      <c r="B686" s="7" t="s">
        <v>3743</v>
      </c>
      <c r="C686" s="7" t="s">
        <v>5675</v>
      </c>
      <c r="D686" s="288" t="s">
        <v>205</v>
      </c>
      <c r="E686" s="276" t="s">
        <v>721</v>
      </c>
      <c r="F686" s="6" t="s">
        <v>477</v>
      </c>
      <c r="G686" s="6" t="s">
        <v>3742</v>
      </c>
      <c r="H686" s="6" t="s">
        <v>68</v>
      </c>
      <c r="I686" s="6" t="s">
        <v>3744</v>
      </c>
      <c r="J686" s="7" t="s">
        <v>2208</v>
      </c>
      <c r="K686" s="6" t="s">
        <v>2064</v>
      </c>
      <c r="L686" s="7" t="s">
        <v>565</v>
      </c>
      <c r="M686" s="6" t="s">
        <v>479</v>
      </c>
      <c r="N686" s="277" t="s">
        <v>6040</v>
      </c>
      <c r="O686" s="283"/>
    </row>
    <row r="687" spans="1:15" x14ac:dyDescent="0.3">
      <c r="A687" s="7" t="s">
        <v>2406</v>
      </c>
      <c r="B687" s="7" t="s">
        <v>3517</v>
      </c>
      <c r="C687" s="7" t="s">
        <v>1416</v>
      </c>
      <c r="D687" s="288" t="s">
        <v>205</v>
      </c>
      <c r="E687" s="276" t="s">
        <v>721</v>
      </c>
      <c r="F687" s="6" t="s">
        <v>458</v>
      </c>
      <c r="G687" s="6" t="s">
        <v>3516</v>
      </c>
      <c r="H687" s="6" t="s">
        <v>68</v>
      </c>
      <c r="I687" s="6" t="s">
        <v>3518</v>
      </c>
      <c r="J687" s="7" t="s">
        <v>719</v>
      </c>
      <c r="K687" s="6" t="s">
        <v>2064</v>
      </c>
      <c r="L687" s="7" t="s">
        <v>565</v>
      </c>
      <c r="M687" s="6" t="s">
        <v>461</v>
      </c>
      <c r="N687" s="277" t="s">
        <v>6040</v>
      </c>
      <c r="O687" s="283"/>
    </row>
    <row r="688" spans="1:15" x14ac:dyDescent="0.3">
      <c r="A688" s="7" t="s">
        <v>2406</v>
      </c>
      <c r="B688" s="7" t="s">
        <v>3526</v>
      </c>
      <c r="C688" s="7" t="s">
        <v>1416</v>
      </c>
      <c r="D688" s="288" t="s">
        <v>205</v>
      </c>
      <c r="E688" s="276" t="s">
        <v>721</v>
      </c>
      <c r="F688" s="6" t="s">
        <v>458</v>
      </c>
      <c r="G688" s="6" t="s">
        <v>3525</v>
      </c>
      <c r="H688" s="6" t="s">
        <v>68</v>
      </c>
      <c r="I688" s="6" t="s">
        <v>3527</v>
      </c>
      <c r="J688" s="7" t="s">
        <v>719</v>
      </c>
      <c r="K688" s="6" t="s">
        <v>2064</v>
      </c>
      <c r="L688" s="7" t="s">
        <v>565</v>
      </c>
      <c r="M688" s="6" t="s">
        <v>461</v>
      </c>
      <c r="N688" s="277" t="s">
        <v>6040</v>
      </c>
      <c r="O688" s="283"/>
    </row>
    <row r="689" spans="1:15" x14ac:dyDescent="0.3">
      <c r="A689" s="7" t="s">
        <v>2406</v>
      </c>
      <c r="B689" s="7" t="s">
        <v>3752</v>
      </c>
      <c r="C689" s="7" t="s">
        <v>1416</v>
      </c>
      <c r="D689" s="288" t="s">
        <v>205</v>
      </c>
      <c r="E689" s="276" t="s">
        <v>721</v>
      </c>
      <c r="F689" s="6" t="s">
        <v>477</v>
      </c>
      <c r="G689" s="6" t="s">
        <v>3751</v>
      </c>
      <c r="H689" s="6" t="s">
        <v>68</v>
      </c>
      <c r="I689" s="6" t="s">
        <v>3753</v>
      </c>
      <c r="J689" s="7" t="s">
        <v>719</v>
      </c>
      <c r="K689" s="6" t="s">
        <v>2064</v>
      </c>
      <c r="L689" s="7" t="s">
        <v>565</v>
      </c>
      <c r="M689" s="6" t="s">
        <v>5720</v>
      </c>
      <c r="N689" s="277" t="s">
        <v>6040</v>
      </c>
      <c r="O689" s="283"/>
    </row>
    <row r="690" spans="1:15" x14ac:dyDescent="0.3">
      <c r="A690" s="7" t="s">
        <v>2406</v>
      </c>
      <c r="B690" s="7" t="s">
        <v>3755</v>
      </c>
      <c r="C690" s="7" t="s">
        <v>1416</v>
      </c>
      <c r="D690" s="288" t="s">
        <v>205</v>
      </c>
      <c r="E690" s="276" t="s">
        <v>721</v>
      </c>
      <c r="F690" s="6" t="s">
        <v>477</v>
      </c>
      <c r="G690" s="6" t="s">
        <v>3754</v>
      </c>
      <c r="H690" s="6" t="s">
        <v>68</v>
      </c>
      <c r="I690" s="6" t="s">
        <v>3756</v>
      </c>
      <c r="J690" s="7" t="s">
        <v>719</v>
      </c>
      <c r="K690" s="6" t="s">
        <v>2064</v>
      </c>
      <c r="L690" s="7" t="s">
        <v>565</v>
      </c>
      <c r="M690" s="6" t="s">
        <v>5720</v>
      </c>
      <c r="N690" s="277" t="s">
        <v>6040</v>
      </c>
      <c r="O690" s="283"/>
    </row>
    <row r="691" spans="1:15" x14ac:dyDescent="0.3">
      <c r="A691" s="7" t="s">
        <v>2406</v>
      </c>
      <c r="B691" s="7" t="s">
        <v>3758</v>
      </c>
      <c r="C691" s="7" t="s">
        <v>1416</v>
      </c>
      <c r="D691" s="288" t="s">
        <v>205</v>
      </c>
      <c r="E691" s="276" t="s">
        <v>721</v>
      </c>
      <c r="F691" s="6" t="s">
        <v>477</v>
      </c>
      <c r="G691" s="6" t="s">
        <v>3757</v>
      </c>
      <c r="H691" s="6" t="s">
        <v>68</v>
      </c>
      <c r="I691" s="6" t="s">
        <v>3759</v>
      </c>
      <c r="J691" s="7" t="s">
        <v>719</v>
      </c>
      <c r="K691" s="6" t="s">
        <v>2064</v>
      </c>
      <c r="L691" s="7" t="s">
        <v>565</v>
      </c>
      <c r="M691" s="6" t="s">
        <v>5720</v>
      </c>
      <c r="N691" s="277" t="s">
        <v>6040</v>
      </c>
      <c r="O691" s="283"/>
    </row>
    <row r="692" spans="1:15" x14ac:dyDescent="0.3">
      <c r="A692" s="7" t="s">
        <v>2406</v>
      </c>
      <c r="B692" s="7" t="s">
        <v>3679</v>
      </c>
      <c r="C692" s="7" t="s">
        <v>5675</v>
      </c>
      <c r="D692" s="288" t="s">
        <v>205</v>
      </c>
      <c r="E692" s="276" t="s">
        <v>721</v>
      </c>
      <c r="F692" s="6" t="s">
        <v>477</v>
      </c>
      <c r="G692" s="6" t="s">
        <v>3678</v>
      </c>
      <c r="H692" s="6" t="s">
        <v>68</v>
      </c>
      <c r="I692" s="6" t="s">
        <v>3680</v>
      </c>
      <c r="J692" s="7" t="s">
        <v>719</v>
      </c>
      <c r="K692" s="6" t="s">
        <v>2064</v>
      </c>
      <c r="L692" s="7" t="s">
        <v>565</v>
      </c>
      <c r="M692" s="6" t="s">
        <v>5720</v>
      </c>
      <c r="N692" s="277" t="s">
        <v>6040</v>
      </c>
      <c r="O692" s="283"/>
    </row>
    <row r="693" spans="1:15" x14ac:dyDescent="0.3">
      <c r="A693" s="7" t="s">
        <v>2406</v>
      </c>
      <c r="B693" s="7" t="s">
        <v>3682</v>
      </c>
      <c r="C693" s="7" t="s">
        <v>5675</v>
      </c>
      <c r="D693" s="288" t="s">
        <v>205</v>
      </c>
      <c r="E693" s="276" t="s">
        <v>721</v>
      </c>
      <c r="F693" s="6" t="s">
        <v>477</v>
      </c>
      <c r="G693" s="6" t="s">
        <v>3681</v>
      </c>
      <c r="H693" s="6" t="s">
        <v>68</v>
      </c>
      <c r="I693" s="6" t="s">
        <v>3683</v>
      </c>
      <c r="J693" s="7" t="s">
        <v>719</v>
      </c>
      <c r="K693" s="6" t="s">
        <v>2064</v>
      </c>
      <c r="L693" s="7" t="s">
        <v>565</v>
      </c>
      <c r="M693" s="6" t="s">
        <v>5720</v>
      </c>
      <c r="N693" s="277" t="s">
        <v>6040</v>
      </c>
      <c r="O693" s="283"/>
    </row>
    <row r="694" spans="1:15" x14ac:dyDescent="0.3">
      <c r="A694" s="7" t="s">
        <v>2406</v>
      </c>
      <c r="B694" s="7" t="s">
        <v>3685</v>
      </c>
      <c r="C694" s="7" t="s">
        <v>5675</v>
      </c>
      <c r="D694" s="288" t="s">
        <v>205</v>
      </c>
      <c r="E694" s="276" t="s">
        <v>721</v>
      </c>
      <c r="F694" s="6" t="s">
        <v>477</v>
      </c>
      <c r="G694" s="6" t="s">
        <v>3684</v>
      </c>
      <c r="H694" s="6" t="s">
        <v>68</v>
      </c>
      <c r="I694" s="6" t="s">
        <v>3686</v>
      </c>
      <c r="J694" s="7" t="s">
        <v>719</v>
      </c>
      <c r="K694" s="6" t="s">
        <v>2064</v>
      </c>
      <c r="L694" s="7" t="s">
        <v>565</v>
      </c>
      <c r="M694" s="6" t="s">
        <v>5720</v>
      </c>
      <c r="N694" s="277" t="s">
        <v>6040</v>
      </c>
      <c r="O694" s="283"/>
    </row>
    <row r="695" spans="1:15" x14ac:dyDescent="0.3">
      <c r="A695" s="7" t="s">
        <v>2406</v>
      </c>
      <c r="B695" s="7" t="s">
        <v>2889</v>
      </c>
      <c r="C695" s="7" t="s">
        <v>1416</v>
      </c>
      <c r="D695" s="288" t="s">
        <v>205</v>
      </c>
      <c r="E695" s="276" t="s">
        <v>721</v>
      </c>
      <c r="F695" s="6" t="s">
        <v>416</v>
      </c>
      <c r="G695" s="6" t="s">
        <v>2888</v>
      </c>
      <c r="H695" s="6" t="s">
        <v>68</v>
      </c>
      <c r="I695" s="6" t="s">
        <v>2890</v>
      </c>
      <c r="J695" s="7" t="s">
        <v>719</v>
      </c>
      <c r="K695" s="6" t="s">
        <v>2064</v>
      </c>
      <c r="L695" s="7" t="s">
        <v>565</v>
      </c>
      <c r="M695" s="6" t="s">
        <v>419</v>
      </c>
      <c r="N695" s="277" t="s">
        <v>6040</v>
      </c>
      <c r="O695" s="283"/>
    </row>
    <row r="696" spans="1:15" x14ac:dyDescent="0.3">
      <c r="A696" s="7" t="s">
        <v>2406</v>
      </c>
      <c r="B696" s="7" t="s">
        <v>2407</v>
      </c>
      <c r="C696" s="7" t="s">
        <v>1416</v>
      </c>
      <c r="D696" s="288" t="s">
        <v>205</v>
      </c>
      <c r="E696" s="276" t="s">
        <v>721</v>
      </c>
      <c r="F696" s="6" t="s">
        <v>373</v>
      </c>
      <c r="G696" s="6" t="s">
        <v>2405</v>
      </c>
      <c r="H696" s="6" t="s">
        <v>68</v>
      </c>
      <c r="I696" s="6" t="s">
        <v>2408</v>
      </c>
      <c r="J696" s="7" t="s">
        <v>719</v>
      </c>
      <c r="K696" s="6" t="s">
        <v>2064</v>
      </c>
      <c r="L696" s="7" t="s">
        <v>565</v>
      </c>
      <c r="M696" s="6" t="s">
        <v>376</v>
      </c>
      <c r="N696" s="277" t="s">
        <v>6040</v>
      </c>
      <c r="O696" s="283"/>
    </row>
    <row r="697" spans="1:15" x14ac:dyDescent="0.3">
      <c r="A697" s="7" t="s">
        <v>2406</v>
      </c>
      <c r="B697" s="7" t="s">
        <v>2410</v>
      </c>
      <c r="C697" s="7" t="s">
        <v>1416</v>
      </c>
      <c r="D697" s="288" t="s">
        <v>205</v>
      </c>
      <c r="E697" s="276" t="s">
        <v>721</v>
      </c>
      <c r="F697" s="6" t="s">
        <v>373</v>
      </c>
      <c r="G697" s="6" t="s">
        <v>2409</v>
      </c>
      <c r="H697" s="6" t="s">
        <v>68</v>
      </c>
      <c r="I697" s="6" t="s">
        <v>2411</v>
      </c>
      <c r="J697" s="7" t="s">
        <v>719</v>
      </c>
      <c r="K697" s="6" t="s">
        <v>2064</v>
      </c>
      <c r="L697" s="7" t="s">
        <v>565</v>
      </c>
      <c r="M697" s="6" t="s">
        <v>376</v>
      </c>
      <c r="N697" s="277" t="s">
        <v>6040</v>
      </c>
      <c r="O697" s="283"/>
    </row>
    <row r="698" spans="1:15" x14ac:dyDescent="0.3">
      <c r="A698" s="7" t="s">
        <v>2406</v>
      </c>
      <c r="B698" s="7" t="s">
        <v>2856</v>
      </c>
      <c r="C698" s="7" t="s">
        <v>5675</v>
      </c>
      <c r="D698" s="288" t="s">
        <v>205</v>
      </c>
      <c r="E698" s="276" t="s">
        <v>721</v>
      </c>
      <c r="F698" s="6" t="s">
        <v>412</v>
      </c>
      <c r="G698" s="6" t="s">
        <v>2855</v>
      </c>
      <c r="H698" s="6" t="s">
        <v>68</v>
      </c>
      <c r="I698" s="6" t="s">
        <v>2857</v>
      </c>
      <c r="J698" s="7" t="s">
        <v>719</v>
      </c>
      <c r="K698" s="6" t="s">
        <v>2064</v>
      </c>
      <c r="L698" s="7" t="s">
        <v>565</v>
      </c>
      <c r="M698" s="6" t="s">
        <v>415</v>
      </c>
      <c r="N698" s="277" t="s">
        <v>6040</v>
      </c>
      <c r="O698" s="283"/>
    </row>
    <row r="699" spans="1:15" x14ac:dyDescent="0.3">
      <c r="A699" s="7" t="s">
        <v>2406</v>
      </c>
      <c r="B699" s="7" t="s">
        <v>2859</v>
      </c>
      <c r="C699" s="7" t="s">
        <v>5675</v>
      </c>
      <c r="D699" s="288" t="s">
        <v>205</v>
      </c>
      <c r="E699" s="276" t="s">
        <v>721</v>
      </c>
      <c r="F699" s="6" t="s">
        <v>412</v>
      </c>
      <c r="G699" s="6" t="s">
        <v>2858</v>
      </c>
      <c r="H699" s="6" t="s">
        <v>68</v>
      </c>
      <c r="I699" s="6" t="s">
        <v>2860</v>
      </c>
      <c r="J699" s="7" t="s">
        <v>719</v>
      </c>
      <c r="K699" s="6" t="s">
        <v>2064</v>
      </c>
      <c r="L699" s="7" t="s">
        <v>565</v>
      </c>
      <c r="M699" s="6" t="s">
        <v>415</v>
      </c>
      <c r="N699" s="277" t="s">
        <v>6040</v>
      </c>
      <c r="O699" s="283"/>
    </row>
    <row r="700" spans="1:15" x14ac:dyDescent="0.3">
      <c r="A700" s="7" t="s">
        <v>2406</v>
      </c>
      <c r="B700" s="7" t="s">
        <v>3661</v>
      </c>
      <c r="C700" s="7" t="s">
        <v>1416</v>
      </c>
      <c r="D700" s="288" t="s">
        <v>205</v>
      </c>
      <c r="E700" s="276" t="s">
        <v>721</v>
      </c>
      <c r="F700" s="6" t="s">
        <v>474</v>
      </c>
      <c r="G700" s="6" t="s">
        <v>3660</v>
      </c>
      <c r="H700" s="6" t="s">
        <v>68</v>
      </c>
      <c r="I700" s="6" t="s">
        <v>3662</v>
      </c>
      <c r="J700" s="7" t="s">
        <v>719</v>
      </c>
      <c r="K700" s="6" t="s">
        <v>2064</v>
      </c>
      <c r="L700" s="7" t="s">
        <v>565</v>
      </c>
      <c r="M700" s="6" t="s">
        <v>476</v>
      </c>
      <c r="N700" s="277" t="s">
        <v>6040</v>
      </c>
      <c r="O700" s="283"/>
    </row>
    <row r="701" spans="1:15" x14ac:dyDescent="0.3">
      <c r="A701" s="7" t="s">
        <v>2406</v>
      </c>
      <c r="B701" s="7" t="s">
        <v>3514</v>
      </c>
      <c r="C701" s="7" t="s">
        <v>1416</v>
      </c>
      <c r="D701" s="288" t="s">
        <v>205</v>
      </c>
      <c r="E701" s="276" t="s">
        <v>721</v>
      </c>
      <c r="F701" s="6" t="s">
        <v>458</v>
      </c>
      <c r="G701" s="6" t="s">
        <v>3513</v>
      </c>
      <c r="H701" s="6" t="s">
        <v>68</v>
      </c>
      <c r="I701" s="6" t="s">
        <v>3515</v>
      </c>
      <c r="J701" s="7" t="s">
        <v>719</v>
      </c>
      <c r="K701" s="6" t="s">
        <v>2064</v>
      </c>
      <c r="L701" s="7" t="s">
        <v>565</v>
      </c>
      <c r="M701" s="6" t="s">
        <v>461</v>
      </c>
      <c r="N701" s="277" t="s">
        <v>6040</v>
      </c>
      <c r="O701" s="283"/>
    </row>
    <row r="702" spans="1:15" x14ac:dyDescent="0.3">
      <c r="A702" s="7" t="s">
        <v>2406</v>
      </c>
      <c r="B702" s="7" t="s">
        <v>2868</v>
      </c>
      <c r="C702" s="7" t="s">
        <v>5675</v>
      </c>
      <c r="D702" s="288" t="s">
        <v>205</v>
      </c>
      <c r="E702" s="276" t="s">
        <v>721</v>
      </c>
      <c r="F702" s="6" t="s">
        <v>416</v>
      </c>
      <c r="G702" s="6" t="s">
        <v>2867</v>
      </c>
      <c r="H702" s="6" t="s">
        <v>68</v>
      </c>
      <c r="I702" s="6" t="s">
        <v>2869</v>
      </c>
      <c r="J702" s="7" t="s">
        <v>719</v>
      </c>
      <c r="K702" s="6" t="s">
        <v>2064</v>
      </c>
      <c r="L702" s="7" t="s">
        <v>565</v>
      </c>
      <c r="M702" s="6" t="s">
        <v>419</v>
      </c>
      <c r="N702" s="277" t="s">
        <v>6040</v>
      </c>
      <c r="O702" s="283"/>
    </row>
    <row r="703" spans="1:15" x14ac:dyDescent="0.3">
      <c r="A703" s="7" t="s">
        <v>2406</v>
      </c>
      <c r="B703" s="7" t="s">
        <v>2871</v>
      </c>
      <c r="C703" s="7" t="s">
        <v>5675</v>
      </c>
      <c r="D703" s="288" t="s">
        <v>205</v>
      </c>
      <c r="E703" s="276" t="s">
        <v>721</v>
      </c>
      <c r="F703" s="6" t="s">
        <v>416</v>
      </c>
      <c r="G703" s="6" t="s">
        <v>2870</v>
      </c>
      <c r="H703" s="6" t="s">
        <v>68</v>
      </c>
      <c r="I703" s="6" t="s">
        <v>2872</v>
      </c>
      <c r="J703" s="7" t="s">
        <v>719</v>
      </c>
      <c r="K703" s="6" t="s">
        <v>2064</v>
      </c>
      <c r="L703" s="7" t="s">
        <v>565</v>
      </c>
      <c r="M703" s="6" t="s">
        <v>419</v>
      </c>
      <c r="N703" s="277" t="s">
        <v>6040</v>
      </c>
      <c r="O703" s="283"/>
    </row>
    <row r="704" spans="1:15" x14ac:dyDescent="0.3">
      <c r="A704" s="7" t="s">
        <v>2406</v>
      </c>
      <c r="B704" s="7" t="s">
        <v>2892</v>
      </c>
      <c r="C704" s="7" t="s">
        <v>1416</v>
      </c>
      <c r="D704" s="288" t="s">
        <v>205</v>
      </c>
      <c r="E704" s="276" t="s">
        <v>721</v>
      </c>
      <c r="F704" s="6" t="s">
        <v>416</v>
      </c>
      <c r="G704" s="6" t="s">
        <v>2891</v>
      </c>
      <c r="H704" s="6" t="s">
        <v>68</v>
      </c>
      <c r="I704" s="6" t="s">
        <v>2893</v>
      </c>
      <c r="J704" s="7" t="s">
        <v>719</v>
      </c>
      <c r="K704" s="6" t="s">
        <v>2064</v>
      </c>
      <c r="L704" s="7" t="s">
        <v>565</v>
      </c>
      <c r="M704" s="6" t="s">
        <v>419</v>
      </c>
      <c r="N704" s="277" t="s">
        <v>6040</v>
      </c>
      <c r="O704" s="283"/>
    </row>
    <row r="705" spans="1:15" x14ac:dyDescent="0.3">
      <c r="A705" s="7" t="s">
        <v>2406</v>
      </c>
      <c r="B705" s="7" t="s">
        <v>3872</v>
      </c>
      <c r="C705" s="7" t="s">
        <v>17</v>
      </c>
      <c r="D705" s="288" t="s">
        <v>205</v>
      </c>
      <c r="E705" s="276" t="s">
        <v>721</v>
      </c>
      <c r="F705" s="6" t="s">
        <v>480</v>
      </c>
      <c r="G705" s="6" t="s">
        <v>3871</v>
      </c>
      <c r="H705" s="6" t="s">
        <v>68</v>
      </c>
      <c r="I705" s="6" t="s">
        <v>3873</v>
      </c>
      <c r="J705" s="7" t="s">
        <v>719</v>
      </c>
      <c r="K705" s="6" t="s">
        <v>2064</v>
      </c>
      <c r="L705" s="7" t="s">
        <v>565</v>
      </c>
      <c r="M705" s="6" t="s">
        <v>482</v>
      </c>
      <c r="N705" s="277" t="s">
        <v>6040</v>
      </c>
      <c r="O705" s="283"/>
    </row>
    <row r="706" spans="1:15" x14ac:dyDescent="0.3">
      <c r="A706" s="7" t="s">
        <v>2406</v>
      </c>
      <c r="B706" s="7" t="s">
        <v>3658</v>
      </c>
      <c r="C706" s="7" t="s">
        <v>1416</v>
      </c>
      <c r="D706" s="288" t="s">
        <v>205</v>
      </c>
      <c r="E706" s="276" t="s">
        <v>721</v>
      </c>
      <c r="F706" s="6" t="s">
        <v>474</v>
      </c>
      <c r="G706" s="6" t="s">
        <v>3657</v>
      </c>
      <c r="H706" s="6" t="s">
        <v>68</v>
      </c>
      <c r="I706" s="6" t="s">
        <v>3659</v>
      </c>
      <c r="J706" s="7" t="s">
        <v>719</v>
      </c>
      <c r="K706" s="6" t="s">
        <v>2064</v>
      </c>
      <c r="L706" s="7" t="s">
        <v>565</v>
      </c>
      <c r="M706" s="6" t="s">
        <v>5726</v>
      </c>
      <c r="N706" s="277" t="s">
        <v>6040</v>
      </c>
      <c r="O706" s="283"/>
    </row>
    <row r="707" spans="1:15" x14ac:dyDescent="0.3">
      <c r="A707" s="7" t="s">
        <v>2406</v>
      </c>
      <c r="B707" s="7" t="s">
        <v>3866</v>
      </c>
      <c r="C707" s="7" t="s">
        <v>1416</v>
      </c>
      <c r="D707" s="288" t="s">
        <v>205</v>
      </c>
      <c r="E707" s="276" t="s">
        <v>721</v>
      </c>
      <c r="F707" s="6" t="s">
        <v>480</v>
      </c>
      <c r="G707" s="6" t="s">
        <v>3865</v>
      </c>
      <c r="H707" s="6" t="s">
        <v>68</v>
      </c>
      <c r="I707" s="6" t="s">
        <v>3867</v>
      </c>
      <c r="J707" s="7" t="s">
        <v>719</v>
      </c>
      <c r="K707" s="6" t="s">
        <v>2064</v>
      </c>
      <c r="L707" s="7" t="s">
        <v>565</v>
      </c>
      <c r="M707" s="6" t="s">
        <v>482</v>
      </c>
      <c r="N707" s="277" t="s">
        <v>6040</v>
      </c>
      <c r="O707" s="283"/>
    </row>
    <row r="708" spans="1:15" x14ac:dyDescent="0.3">
      <c r="A708" s="7" t="s">
        <v>2406</v>
      </c>
      <c r="B708" s="7" t="s">
        <v>3490</v>
      </c>
      <c r="C708" s="7" t="s">
        <v>5675</v>
      </c>
      <c r="D708" s="288" t="s">
        <v>205</v>
      </c>
      <c r="E708" s="276" t="s">
        <v>721</v>
      </c>
      <c r="F708" s="6" t="s">
        <v>458</v>
      </c>
      <c r="G708" s="6" t="s">
        <v>3489</v>
      </c>
      <c r="H708" s="6" t="s">
        <v>68</v>
      </c>
      <c r="I708" s="6" t="s">
        <v>3491</v>
      </c>
      <c r="J708" s="7" t="s">
        <v>719</v>
      </c>
      <c r="K708" s="6" t="s">
        <v>2064</v>
      </c>
      <c r="L708" s="7" t="s">
        <v>565</v>
      </c>
      <c r="M708" s="6" t="s">
        <v>461</v>
      </c>
      <c r="N708" s="277" t="s">
        <v>6040</v>
      </c>
      <c r="O708" s="283"/>
    </row>
    <row r="709" spans="1:15" x14ac:dyDescent="0.3">
      <c r="A709" s="7" t="s">
        <v>2406</v>
      </c>
      <c r="B709" s="7" t="s">
        <v>3578</v>
      </c>
      <c r="C709" s="7" t="s">
        <v>5675</v>
      </c>
      <c r="D709" s="288" t="s">
        <v>205</v>
      </c>
      <c r="E709" s="276" t="s">
        <v>721</v>
      </c>
      <c r="F709" s="6" t="s">
        <v>466</v>
      </c>
      <c r="G709" s="6" t="s">
        <v>3577</v>
      </c>
      <c r="H709" s="6" t="s">
        <v>68</v>
      </c>
      <c r="I709" s="6" t="s">
        <v>3579</v>
      </c>
      <c r="J709" s="7" t="s">
        <v>719</v>
      </c>
      <c r="K709" s="6" t="s">
        <v>2064</v>
      </c>
      <c r="L709" s="7" t="s">
        <v>565</v>
      </c>
      <c r="M709" s="6" t="s">
        <v>469</v>
      </c>
      <c r="N709" s="277" t="s">
        <v>6040</v>
      </c>
      <c r="O709" s="283"/>
    </row>
    <row r="710" spans="1:15" x14ac:dyDescent="0.3">
      <c r="A710" s="7" t="s">
        <v>2406</v>
      </c>
      <c r="B710" s="7" t="s">
        <v>3493</v>
      </c>
      <c r="C710" s="7" t="s">
        <v>5675</v>
      </c>
      <c r="D710" s="288" t="s">
        <v>205</v>
      </c>
      <c r="E710" s="276" t="s">
        <v>721</v>
      </c>
      <c r="F710" s="6" t="s">
        <v>458</v>
      </c>
      <c r="G710" s="6" t="s">
        <v>3492</v>
      </c>
      <c r="H710" s="6" t="s">
        <v>68</v>
      </c>
      <c r="I710" s="6" t="s">
        <v>3494</v>
      </c>
      <c r="J710" s="7" t="s">
        <v>719</v>
      </c>
      <c r="K710" s="6" t="s">
        <v>2064</v>
      </c>
      <c r="L710" s="7" t="s">
        <v>565</v>
      </c>
      <c r="M710" s="6" t="s">
        <v>461</v>
      </c>
      <c r="N710" s="277" t="s">
        <v>6040</v>
      </c>
      <c r="O710" s="283"/>
    </row>
    <row r="711" spans="1:15" x14ac:dyDescent="0.3">
      <c r="A711" s="7" t="s">
        <v>2406</v>
      </c>
      <c r="B711" s="7" t="s">
        <v>3767</v>
      </c>
      <c r="C711" s="7" t="s">
        <v>1416</v>
      </c>
      <c r="D711" s="288" t="s">
        <v>205</v>
      </c>
      <c r="E711" s="276" t="s">
        <v>721</v>
      </c>
      <c r="F711" s="6" t="s">
        <v>477</v>
      </c>
      <c r="G711" s="6" t="s">
        <v>3766</v>
      </c>
      <c r="H711" s="6" t="s">
        <v>68</v>
      </c>
      <c r="I711" s="6" t="s">
        <v>3768</v>
      </c>
      <c r="J711" s="7" t="s">
        <v>719</v>
      </c>
      <c r="K711" s="6" t="s">
        <v>2064</v>
      </c>
      <c r="L711" s="7" t="s">
        <v>565</v>
      </c>
      <c r="M711" s="6" t="s">
        <v>5720</v>
      </c>
      <c r="N711" s="277" t="s">
        <v>6040</v>
      </c>
      <c r="O711" s="283"/>
    </row>
    <row r="712" spans="1:15" x14ac:dyDescent="0.3">
      <c r="A712" s="7" t="s">
        <v>2406</v>
      </c>
      <c r="B712" s="7" t="s">
        <v>3749</v>
      </c>
      <c r="C712" s="7" t="s">
        <v>1416</v>
      </c>
      <c r="D712" s="288" t="s">
        <v>205</v>
      </c>
      <c r="E712" s="276" t="s">
        <v>721</v>
      </c>
      <c r="F712" s="6" t="s">
        <v>477</v>
      </c>
      <c r="G712" s="6" t="s">
        <v>3748</v>
      </c>
      <c r="H712" s="6" t="s">
        <v>68</v>
      </c>
      <c r="I712" s="6" t="s">
        <v>3750</v>
      </c>
      <c r="J712" s="7" t="s">
        <v>719</v>
      </c>
      <c r="K712" s="6" t="s">
        <v>2064</v>
      </c>
      <c r="L712" s="7" t="s">
        <v>565</v>
      </c>
      <c r="M712" s="6" t="s">
        <v>5677</v>
      </c>
      <c r="N712" s="277" t="s">
        <v>6040</v>
      </c>
      <c r="O712" s="283"/>
    </row>
    <row r="713" spans="1:15" x14ac:dyDescent="0.3">
      <c r="A713" s="7" t="s">
        <v>2406</v>
      </c>
      <c r="B713" s="7" t="s">
        <v>3786</v>
      </c>
      <c r="C713" s="7" t="s">
        <v>1416</v>
      </c>
      <c r="D713" s="288" t="s">
        <v>205</v>
      </c>
      <c r="E713" s="276" t="s">
        <v>721</v>
      </c>
      <c r="F713" s="6" t="s">
        <v>477</v>
      </c>
      <c r="G713" s="6" t="s">
        <v>3785</v>
      </c>
      <c r="H713" s="6" t="s">
        <v>68</v>
      </c>
      <c r="I713" s="6" t="s">
        <v>3787</v>
      </c>
      <c r="J713" s="7" t="s">
        <v>719</v>
      </c>
      <c r="K713" s="6" t="s">
        <v>2064</v>
      </c>
      <c r="L713" s="7" t="s">
        <v>565</v>
      </c>
      <c r="M713" s="6" t="s">
        <v>5677</v>
      </c>
      <c r="N713" s="277" t="s">
        <v>6040</v>
      </c>
      <c r="O713" s="283"/>
    </row>
    <row r="714" spans="1:15" x14ac:dyDescent="0.3">
      <c r="A714" s="7" t="s">
        <v>2406</v>
      </c>
      <c r="B714" s="7" t="s">
        <v>3496</v>
      </c>
      <c r="C714" s="7" t="s">
        <v>5675</v>
      </c>
      <c r="D714" s="288" t="s">
        <v>205</v>
      </c>
      <c r="E714" s="276" t="s">
        <v>721</v>
      </c>
      <c r="F714" s="6" t="s">
        <v>458</v>
      </c>
      <c r="G714" s="6" t="s">
        <v>3495</v>
      </c>
      <c r="H714" s="6" t="s">
        <v>68</v>
      </c>
      <c r="I714" s="6" t="s">
        <v>3497</v>
      </c>
      <c r="J714" s="7" t="s">
        <v>719</v>
      </c>
      <c r="K714" s="6" t="s">
        <v>2064</v>
      </c>
      <c r="L714" s="7" t="s">
        <v>565</v>
      </c>
      <c r="M714" s="6" t="s">
        <v>461</v>
      </c>
      <c r="N714" s="277" t="s">
        <v>6040</v>
      </c>
      <c r="O714" s="283"/>
    </row>
    <row r="715" spans="1:15" x14ac:dyDescent="0.3">
      <c r="A715" s="7" t="s">
        <v>2406</v>
      </c>
      <c r="B715" s="7" t="s">
        <v>3551</v>
      </c>
      <c r="C715" s="7" t="s">
        <v>5675</v>
      </c>
      <c r="D715" s="288" t="s">
        <v>205</v>
      </c>
      <c r="E715" s="276" t="s">
        <v>721</v>
      </c>
      <c r="F715" s="6" t="s">
        <v>462</v>
      </c>
      <c r="G715" s="6" t="s">
        <v>3550</v>
      </c>
      <c r="H715" s="6" t="s">
        <v>68</v>
      </c>
      <c r="I715" s="6" t="s">
        <v>3552</v>
      </c>
      <c r="J715" s="7" t="s">
        <v>719</v>
      </c>
      <c r="K715" s="6" t="s">
        <v>2064</v>
      </c>
      <c r="L715" s="7" t="s">
        <v>565</v>
      </c>
      <c r="M715" s="6" t="s">
        <v>465</v>
      </c>
      <c r="N715" s="277" t="s">
        <v>6040</v>
      </c>
      <c r="O715" s="283"/>
    </row>
    <row r="716" spans="1:15" x14ac:dyDescent="0.3">
      <c r="A716" s="7" t="s">
        <v>2406</v>
      </c>
      <c r="B716" s="7" t="s">
        <v>2781</v>
      </c>
      <c r="C716" s="7" t="s">
        <v>17</v>
      </c>
      <c r="D716" s="288" t="s">
        <v>205</v>
      </c>
      <c r="E716" s="276" t="s">
        <v>721</v>
      </c>
      <c r="F716" s="6" t="s">
        <v>408</v>
      </c>
      <c r="G716" s="6" t="s">
        <v>2780</v>
      </c>
      <c r="H716" s="6" t="s">
        <v>68</v>
      </c>
      <c r="I716" s="6" t="s">
        <v>2782</v>
      </c>
      <c r="J716" s="7" t="s">
        <v>719</v>
      </c>
      <c r="K716" s="6" t="s">
        <v>2064</v>
      </c>
      <c r="L716" s="7" t="s">
        <v>565</v>
      </c>
      <c r="M716" s="6" t="s">
        <v>411</v>
      </c>
      <c r="N716" s="277" t="s">
        <v>6040</v>
      </c>
      <c r="O716" s="283"/>
    </row>
    <row r="717" spans="1:15" x14ac:dyDescent="0.3">
      <c r="A717" s="7" t="s">
        <v>2406</v>
      </c>
      <c r="B717" s="7" t="s">
        <v>2762</v>
      </c>
      <c r="C717" s="7" t="s">
        <v>1416</v>
      </c>
      <c r="D717" s="288" t="s">
        <v>205</v>
      </c>
      <c r="E717" s="276" t="s">
        <v>721</v>
      </c>
      <c r="F717" s="6" t="s">
        <v>408</v>
      </c>
      <c r="G717" s="6" t="s">
        <v>2761</v>
      </c>
      <c r="H717" s="6" t="s">
        <v>68</v>
      </c>
      <c r="I717" s="6" t="s">
        <v>2763</v>
      </c>
      <c r="J717" s="7" t="s">
        <v>719</v>
      </c>
      <c r="K717" s="6" t="s">
        <v>2064</v>
      </c>
      <c r="L717" s="7" t="s">
        <v>565</v>
      </c>
      <c r="M717" s="6" t="s">
        <v>411</v>
      </c>
      <c r="N717" s="277" t="s">
        <v>6040</v>
      </c>
      <c r="O717" s="283"/>
    </row>
    <row r="718" spans="1:15" x14ac:dyDescent="0.3">
      <c r="A718" s="7" t="s">
        <v>2406</v>
      </c>
      <c r="B718" s="7" t="s">
        <v>2765</v>
      </c>
      <c r="C718" s="7" t="s">
        <v>1416</v>
      </c>
      <c r="D718" s="288" t="s">
        <v>205</v>
      </c>
      <c r="E718" s="276" t="s">
        <v>721</v>
      </c>
      <c r="F718" s="6" t="s">
        <v>408</v>
      </c>
      <c r="G718" s="6" t="s">
        <v>2764</v>
      </c>
      <c r="H718" s="6" t="s">
        <v>68</v>
      </c>
      <c r="I718" s="6" t="s">
        <v>2766</v>
      </c>
      <c r="J718" s="7" t="s">
        <v>719</v>
      </c>
      <c r="K718" s="6" t="s">
        <v>2064</v>
      </c>
      <c r="L718" s="7" t="s">
        <v>565</v>
      </c>
      <c r="M718" s="6" t="s">
        <v>411</v>
      </c>
      <c r="N718" s="277" t="s">
        <v>6040</v>
      </c>
      <c r="O718" s="283"/>
    </row>
    <row r="719" spans="1:15" x14ac:dyDescent="0.3">
      <c r="A719" s="7" t="s">
        <v>2406</v>
      </c>
      <c r="B719" s="7" t="s">
        <v>3505</v>
      </c>
      <c r="C719" s="7" t="s">
        <v>5675</v>
      </c>
      <c r="D719" s="288" t="s">
        <v>205</v>
      </c>
      <c r="E719" s="276" t="s">
        <v>721</v>
      </c>
      <c r="F719" s="6" t="s">
        <v>458</v>
      </c>
      <c r="G719" s="6" t="s">
        <v>3504</v>
      </c>
      <c r="H719" s="6" t="s">
        <v>68</v>
      </c>
      <c r="I719" s="6" t="s">
        <v>3506</v>
      </c>
      <c r="J719" s="7" t="s">
        <v>719</v>
      </c>
      <c r="K719" s="6" t="s">
        <v>2064</v>
      </c>
      <c r="L719" s="7" t="s">
        <v>565</v>
      </c>
      <c r="M719" s="6" t="s">
        <v>461</v>
      </c>
      <c r="N719" s="277" t="s">
        <v>6040</v>
      </c>
      <c r="O719" s="283"/>
    </row>
    <row r="720" spans="1:15" x14ac:dyDescent="0.3">
      <c r="A720" s="7" t="s">
        <v>2406</v>
      </c>
      <c r="B720" s="7" t="s">
        <v>3508</v>
      </c>
      <c r="C720" s="7" t="s">
        <v>5675</v>
      </c>
      <c r="D720" s="288" t="s">
        <v>205</v>
      </c>
      <c r="E720" s="276" t="s">
        <v>721</v>
      </c>
      <c r="F720" s="6" t="s">
        <v>458</v>
      </c>
      <c r="G720" s="6" t="s">
        <v>3507</v>
      </c>
      <c r="H720" s="6" t="s">
        <v>68</v>
      </c>
      <c r="I720" s="6" t="s">
        <v>3509</v>
      </c>
      <c r="J720" s="7" t="s">
        <v>719</v>
      </c>
      <c r="K720" s="6" t="s">
        <v>2064</v>
      </c>
      <c r="L720" s="7" t="s">
        <v>565</v>
      </c>
      <c r="M720" s="6" t="s">
        <v>461</v>
      </c>
      <c r="N720" s="277" t="s">
        <v>6040</v>
      </c>
      <c r="O720" s="283"/>
    </row>
    <row r="721" spans="1:15" x14ac:dyDescent="0.3">
      <c r="A721" s="7" t="s">
        <v>2406</v>
      </c>
      <c r="B721" s="7" t="s">
        <v>3520</v>
      </c>
      <c r="C721" s="7" t="s">
        <v>1416</v>
      </c>
      <c r="D721" s="288" t="s">
        <v>205</v>
      </c>
      <c r="E721" s="276" t="s">
        <v>721</v>
      </c>
      <c r="F721" s="6" t="s">
        <v>458</v>
      </c>
      <c r="G721" s="6" t="s">
        <v>3519</v>
      </c>
      <c r="H721" s="6" t="s">
        <v>68</v>
      </c>
      <c r="I721" s="6" t="s">
        <v>3521</v>
      </c>
      <c r="J721" s="7" t="s">
        <v>719</v>
      </c>
      <c r="K721" s="6" t="s">
        <v>2064</v>
      </c>
      <c r="L721" s="7" t="s">
        <v>565</v>
      </c>
      <c r="M721" s="6" t="s">
        <v>461</v>
      </c>
      <c r="N721" s="277" t="s">
        <v>6040</v>
      </c>
      <c r="O721" s="283"/>
    </row>
    <row r="722" spans="1:15" x14ac:dyDescent="0.3">
      <c r="A722" s="7" t="s">
        <v>2406</v>
      </c>
      <c r="B722" s="7" t="s">
        <v>3557</v>
      </c>
      <c r="C722" s="7" t="s">
        <v>5675</v>
      </c>
      <c r="D722" s="288" t="s">
        <v>205</v>
      </c>
      <c r="E722" s="276" t="s">
        <v>721</v>
      </c>
      <c r="F722" s="6" t="s">
        <v>462</v>
      </c>
      <c r="G722" s="6" t="s">
        <v>3556</v>
      </c>
      <c r="H722" s="6" t="s">
        <v>68</v>
      </c>
      <c r="I722" s="6" t="s">
        <v>3558</v>
      </c>
      <c r="J722" s="7" t="s">
        <v>719</v>
      </c>
      <c r="K722" s="6" t="s">
        <v>2064</v>
      </c>
      <c r="L722" s="7" t="s">
        <v>565</v>
      </c>
      <c r="M722" s="6" t="s">
        <v>465</v>
      </c>
      <c r="N722" s="277" t="s">
        <v>6040</v>
      </c>
      <c r="O722" s="283"/>
    </row>
    <row r="723" spans="1:15" x14ac:dyDescent="0.3">
      <c r="A723" s="7" t="s">
        <v>2406</v>
      </c>
      <c r="B723" s="7" t="s">
        <v>3770</v>
      </c>
      <c r="C723" s="7" t="s">
        <v>1416</v>
      </c>
      <c r="D723" s="288" t="s">
        <v>205</v>
      </c>
      <c r="E723" s="276" t="s">
        <v>721</v>
      </c>
      <c r="F723" s="6" t="s">
        <v>477</v>
      </c>
      <c r="G723" s="6" t="s">
        <v>3769</v>
      </c>
      <c r="H723" s="6" t="s">
        <v>68</v>
      </c>
      <c r="I723" s="6" t="s">
        <v>3771</v>
      </c>
      <c r="J723" s="7" t="s">
        <v>719</v>
      </c>
      <c r="K723" s="6" t="s">
        <v>2064</v>
      </c>
      <c r="L723" s="7" t="s">
        <v>565</v>
      </c>
      <c r="M723" s="6" t="s">
        <v>5720</v>
      </c>
      <c r="N723" s="277" t="s">
        <v>6040</v>
      </c>
      <c r="O723" s="283"/>
    </row>
    <row r="724" spans="1:15" x14ac:dyDescent="0.3">
      <c r="A724" s="7" t="s">
        <v>2406</v>
      </c>
      <c r="B724" s="7" t="s">
        <v>3773</v>
      </c>
      <c r="C724" s="7" t="s">
        <v>1416</v>
      </c>
      <c r="D724" s="288" t="s">
        <v>205</v>
      </c>
      <c r="E724" s="276" t="s">
        <v>721</v>
      </c>
      <c r="F724" s="6" t="s">
        <v>477</v>
      </c>
      <c r="G724" s="6" t="s">
        <v>3772</v>
      </c>
      <c r="H724" s="6" t="s">
        <v>68</v>
      </c>
      <c r="I724" s="6" t="s">
        <v>3774</v>
      </c>
      <c r="J724" s="7" t="s">
        <v>719</v>
      </c>
      <c r="K724" s="6" t="s">
        <v>2064</v>
      </c>
      <c r="L724" s="7" t="s">
        <v>565</v>
      </c>
      <c r="M724" s="6" t="s">
        <v>5720</v>
      </c>
      <c r="N724" s="277" t="s">
        <v>6040</v>
      </c>
      <c r="O724" s="283"/>
    </row>
    <row r="725" spans="1:15" x14ac:dyDescent="0.3">
      <c r="A725" s="7" t="s">
        <v>2406</v>
      </c>
      <c r="B725" s="7" t="s">
        <v>3511</v>
      </c>
      <c r="C725" s="7" t="s">
        <v>5675</v>
      </c>
      <c r="D725" s="288" t="s">
        <v>205</v>
      </c>
      <c r="E725" s="276" t="s">
        <v>721</v>
      </c>
      <c r="F725" s="6" t="s">
        <v>458</v>
      </c>
      <c r="G725" s="6" t="s">
        <v>3510</v>
      </c>
      <c r="H725" s="6" t="s">
        <v>68</v>
      </c>
      <c r="I725" s="6" t="s">
        <v>3512</v>
      </c>
      <c r="J725" s="7" t="s">
        <v>719</v>
      </c>
      <c r="K725" s="6" t="s">
        <v>2064</v>
      </c>
      <c r="L725" s="7" t="s">
        <v>565</v>
      </c>
      <c r="M725" s="6" t="s">
        <v>461</v>
      </c>
      <c r="N725" s="277" t="s">
        <v>6040</v>
      </c>
      <c r="O725" s="283"/>
    </row>
    <row r="726" spans="1:15" x14ac:dyDescent="0.3">
      <c r="A726" s="7" t="s">
        <v>2406</v>
      </c>
      <c r="B726" s="7" t="s">
        <v>3560</v>
      </c>
      <c r="C726" s="7" t="s">
        <v>5675</v>
      </c>
      <c r="D726" s="288" t="s">
        <v>205</v>
      </c>
      <c r="E726" s="276" t="s">
        <v>721</v>
      </c>
      <c r="F726" s="6" t="s">
        <v>462</v>
      </c>
      <c r="G726" s="6" t="s">
        <v>3559</v>
      </c>
      <c r="H726" s="6" t="s">
        <v>68</v>
      </c>
      <c r="I726" s="6" t="s">
        <v>3561</v>
      </c>
      <c r="J726" s="7" t="s">
        <v>719</v>
      </c>
      <c r="K726" s="6" t="s">
        <v>2064</v>
      </c>
      <c r="L726" s="7" t="s">
        <v>565</v>
      </c>
      <c r="M726" s="6" t="s">
        <v>465</v>
      </c>
      <c r="N726" s="277" t="s">
        <v>6040</v>
      </c>
      <c r="O726" s="283"/>
    </row>
    <row r="727" spans="1:15" x14ac:dyDescent="0.3">
      <c r="A727" s="7" t="s">
        <v>2406</v>
      </c>
      <c r="B727" s="7" t="s">
        <v>2739</v>
      </c>
      <c r="C727" s="7" t="s">
        <v>5675</v>
      </c>
      <c r="D727" s="288" t="s">
        <v>205</v>
      </c>
      <c r="E727" s="276" t="s">
        <v>721</v>
      </c>
      <c r="F727" s="6" t="s">
        <v>408</v>
      </c>
      <c r="G727" s="6" t="s">
        <v>2738</v>
      </c>
      <c r="H727" s="6" t="s">
        <v>68</v>
      </c>
      <c r="I727" s="6" t="s">
        <v>2740</v>
      </c>
      <c r="J727" s="7" t="s">
        <v>719</v>
      </c>
      <c r="K727" s="6" t="s">
        <v>2064</v>
      </c>
      <c r="L727" s="7" t="s">
        <v>565</v>
      </c>
      <c r="M727" s="6" t="s">
        <v>411</v>
      </c>
      <c r="N727" s="277" t="s">
        <v>6040</v>
      </c>
      <c r="O727" s="283"/>
    </row>
    <row r="728" spans="1:15" x14ac:dyDescent="0.3">
      <c r="A728" s="7" t="s">
        <v>2406</v>
      </c>
      <c r="B728" s="7" t="s">
        <v>2895</v>
      </c>
      <c r="C728" s="7" t="s">
        <v>1416</v>
      </c>
      <c r="D728" s="288" t="s">
        <v>205</v>
      </c>
      <c r="E728" s="276" t="s">
        <v>721</v>
      </c>
      <c r="F728" s="6" t="s">
        <v>416</v>
      </c>
      <c r="G728" s="6" t="s">
        <v>2894</v>
      </c>
      <c r="H728" s="6" t="s">
        <v>68</v>
      </c>
      <c r="I728" s="6" t="s">
        <v>2896</v>
      </c>
      <c r="J728" s="7" t="s">
        <v>719</v>
      </c>
      <c r="K728" s="6" t="s">
        <v>2064</v>
      </c>
      <c r="L728" s="7" t="s">
        <v>565</v>
      </c>
      <c r="M728" s="6" t="s">
        <v>419</v>
      </c>
      <c r="N728" s="277" t="s">
        <v>6040</v>
      </c>
      <c r="O728" s="283"/>
    </row>
    <row r="729" spans="1:15" x14ac:dyDescent="0.3">
      <c r="A729" s="7" t="s">
        <v>2406</v>
      </c>
      <c r="B729" s="7" t="s">
        <v>2880</v>
      </c>
      <c r="C729" s="7" t="s">
        <v>5675</v>
      </c>
      <c r="D729" s="288" t="s">
        <v>205</v>
      </c>
      <c r="E729" s="276" t="s">
        <v>721</v>
      </c>
      <c r="F729" s="6" t="s">
        <v>416</v>
      </c>
      <c r="G729" s="6" t="s">
        <v>2879</v>
      </c>
      <c r="H729" s="6" t="s">
        <v>68</v>
      </c>
      <c r="I729" s="6" t="s">
        <v>2881</v>
      </c>
      <c r="J729" s="7" t="s">
        <v>719</v>
      </c>
      <c r="K729" s="6" t="s">
        <v>2064</v>
      </c>
      <c r="L729" s="7" t="s">
        <v>565</v>
      </c>
      <c r="M729" s="6" t="s">
        <v>419</v>
      </c>
      <c r="N729" s="277" t="s">
        <v>6040</v>
      </c>
      <c r="O729" s="283"/>
    </row>
    <row r="730" spans="1:15" x14ac:dyDescent="0.3">
      <c r="A730" s="7" t="s">
        <v>2406</v>
      </c>
      <c r="B730" s="7" t="s">
        <v>2898</v>
      </c>
      <c r="C730" s="7" t="s">
        <v>1416</v>
      </c>
      <c r="D730" s="288" t="s">
        <v>205</v>
      </c>
      <c r="E730" s="276" t="s">
        <v>721</v>
      </c>
      <c r="F730" s="6" t="s">
        <v>416</v>
      </c>
      <c r="G730" s="6" t="s">
        <v>2897</v>
      </c>
      <c r="H730" s="6" t="s">
        <v>68</v>
      </c>
      <c r="I730" s="6" t="s">
        <v>2899</v>
      </c>
      <c r="J730" s="7" t="s">
        <v>719</v>
      </c>
      <c r="K730" s="6" t="s">
        <v>2064</v>
      </c>
      <c r="L730" s="7" t="s">
        <v>565</v>
      </c>
      <c r="M730" s="6" t="s">
        <v>419</v>
      </c>
      <c r="N730" s="277" t="s">
        <v>6040</v>
      </c>
      <c r="O730" s="283"/>
    </row>
    <row r="731" spans="1:15" x14ac:dyDescent="0.3">
      <c r="A731" s="7" t="s">
        <v>2406</v>
      </c>
      <c r="B731" s="7" t="s">
        <v>2901</v>
      </c>
      <c r="C731" s="7" t="s">
        <v>1416</v>
      </c>
      <c r="D731" s="288" t="s">
        <v>205</v>
      </c>
      <c r="E731" s="276" t="s">
        <v>721</v>
      </c>
      <c r="F731" s="6" t="s">
        <v>416</v>
      </c>
      <c r="G731" s="6" t="s">
        <v>2900</v>
      </c>
      <c r="H731" s="6" t="s">
        <v>68</v>
      </c>
      <c r="I731" s="6" t="s">
        <v>2902</v>
      </c>
      <c r="J731" s="7" t="s">
        <v>719</v>
      </c>
      <c r="K731" s="6" t="s">
        <v>2064</v>
      </c>
      <c r="L731" s="7" t="s">
        <v>565</v>
      </c>
      <c r="M731" s="6" t="s">
        <v>419</v>
      </c>
      <c r="N731" s="277" t="s">
        <v>6040</v>
      </c>
      <c r="O731" s="283"/>
    </row>
    <row r="732" spans="1:15" x14ac:dyDescent="0.3">
      <c r="A732" s="7" t="s">
        <v>2406</v>
      </c>
      <c r="B732" s="7" t="s">
        <v>2904</v>
      </c>
      <c r="C732" s="7" t="s">
        <v>1416</v>
      </c>
      <c r="D732" s="288" t="s">
        <v>205</v>
      </c>
      <c r="E732" s="276" t="s">
        <v>721</v>
      </c>
      <c r="F732" s="6" t="s">
        <v>416</v>
      </c>
      <c r="G732" s="6" t="s">
        <v>2903</v>
      </c>
      <c r="H732" s="6" t="s">
        <v>68</v>
      </c>
      <c r="I732" s="6" t="s">
        <v>2905</v>
      </c>
      <c r="J732" s="7" t="s">
        <v>719</v>
      </c>
      <c r="K732" s="6" t="s">
        <v>2064</v>
      </c>
      <c r="L732" s="7" t="s">
        <v>565</v>
      </c>
      <c r="M732" s="6" t="s">
        <v>419</v>
      </c>
      <c r="N732" s="277" t="s">
        <v>6040</v>
      </c>
      <c r="O732" s="283"/>
    </row>
    <row r="733" spans="1:15" x14ac:dyDescent="0.3">
      <c r="A733" s="7" t="s">
        <v>2406</v>
      </c>
      <c r="B733" s="7" t="s">
        <v>2742</v>
      </c>
      <c r="C733" s="7" t="s">
        <v>5675</v>
      </c>
      <c r="D733" s="288" t="s">
        <v>205</v>
      </c>
      <c r="E733" s="276" t="s">
        <v>721</v>
      </c>
      <c r="F733" s="6" t="s">
        <v>408</v>
      </c>
      <c r="G733" s="6" t="s">
        <v>2741</v>
      </c>
      <c r="H733" s="6" t="s">
        <v>68</v>
      </c>
      <c r="I733" s="6" t="s">
        <v>2743</v>
      </c>
      <c r="J733" s="7" t="s">
        <v>719</v>
      </c>
      <c r="K733" s="6" t="s">
        <v>2064</v>
      </c>
      <c r="L733" s="7" t="s">
        <v>565</v>
      </c>
      <c r="M733" s="6" t="s">
        <v>411</v>
      </c>
      <c r="N733" s="277" t="s">
        <v>6040</v>
      </c>
      <c r="O733" s="283"/>
    </row>
    <row r="734" spans="1:15" x14ac:dyDescent="0.3">
      <c r="A734" s="7" t="s">
        <v>2406</v>
      </c>
      <c r="B734" s="7" t="s">
        <v>2745</v>
      </c>
      <c r="C734" s="7" t="s">
        <v>5675</v>
      </c>
      <c r="D734" s="288" t="s">
        <v>205</v>
      </c>
      <c r="E734" s="276" t="s">
        <v>721</v>
      </c>
      <c r="F734" s="6" t="s">
        <v>408</v>
      </c>
      <c r="G734" s="6" t="s">
        <v>2744</v>
      </c>
      <c r="H734" s="6" t="s">
        <v>68</v>
      </c>
      <c r="I734" s="6" t="s">
        <v>2746</v>
      </c>
      <c r="J734" s="7" t="s">
        <v>719</v>
      </c>
      <c r="K734" s="6" t="s">
        <v>2064</v>
      </c>
      <c r="L734" s="7" t="s">
        <v>565</v>
      </c>
      <c r="M734" s="6" t="s">
        <v>411</v>
      </c>
      <c r="N734" s="277" t="s">
        <v>6040</v>
      </c>
      <c r="O734" s="283"/>
    </row>
    <row r="735" spans="1:15" x14ac:dyDescent="0.3">
      <c r="A735" s="7" t="s">
        <v>2406</v>
      </c>
      <c r="B735" s="7" t="s">
        <v>2748</v>
      </c>
      <c r="C735" s="7" t="s">
        <v>5675</v>
      </c>
      <c r="D735" s="288" t="s">
        <v>205</v>
      </c>
      <c r="E735" s="276" t="s">
        <v>721</v>
      </c>
      <c r="F735" s="6" t="s">
        <v>408</v>
      </c>
      <c r="G735" s="6" t="s">
        <v>2747</v>
      </c>
      <c r="H735" s="6" t="s">
        <v>68</v>
      </c>
      <c r="I735" s="6" t="s">
        <v>2749</v>
      </c>
      <c r="J735" s="7" t="s">
        <v>719</v>
      </c>
      <c r="K735" s="6" t="s">
        <v>2064</v>
      </c>
      <c r="L735" s="7" t="s">
        <v>565</v>
      </c>
      <c r="M735" s="6" t="s">
        <v>411</v>
      </c>
      <c r="N735" s="277" t="s">
        <v>6040</v>
      </c>
      <c r="O735" s="283"/>
    </row>
    <row r="736" spans="1:15" x14ac:dyDescent="0.3">
      <c r="A736" s="7" t="s">
        <v>2406</v>
      </c>
      <c r="B736" s="7" t="s">
        <v>2751</v>
      </c>
      <c r="C736" s="7" t="s">
        <v>5675</v>
      </c>
      <c r="D736" s="288" t="s">
        <v>205</v>
      </c>
      <c r="E736" s="276" t="s">
        <v>721</v>
      </c>
      <c r="F736" s="6" t="s">
        <v>408</v>
      </c>
      <c r="G736" s="6" t="s">
        <v>2750</v>
      </c>
      <c r="H736" s="6" t="s">
        <v>68</v>
      </c>
      <c r="I736" s="6" t="s">
        <v>2752</v>
      </c>
      <c r="J736" s="7" t="s">
        <v>719</v>
      </c>
      <c r="K736" s="6" t="s">
        <v>2064</v>
      </c>
      <c r="L736" s="7" t="s">
        <v>565</v>
      </c>
      <c r="M736" s="6" t="s">
        <v>411</v>
      </c>
      <c r="N736" s="277" t="s">
        <v>6040</v>
      </c>
      <c r="O736" s="283"/>
    </row>
    <row r="737" spans="1:15" x14ac:dyDescent="0.3">
      <c r="A737" s="7" t="s">
        <v>2406</v>
      </c>
      <c r="B737" s="7" t="s">
        <v>3761</v>
      </c>
      <c r="C737" s="7" t="s">
        <v>1416</v>
      </c>
      <c r="D737" s="288" t="s">
        <v>205</v>
      </c>
      <c r="E737" s="276" t="s">
        <v>721</v>
      </c>
      <c r="F737" s="6" t="s">
        <v>477</v>
      </c>
      <c r="G737" s="6" t="s">
        <v>3760</v>
      </c>
      <c r="H737" s="6" t="s">
        <v>68</v>
      </c>
      <c r="I737" s="6" t="s">
        <v>3762</v>
      </c>
      <c r="J737" s="7" t="s">
        <v>719</v>
      </c>
      <c r="K737" s="6" t="s">
        <v>2064</v>
      </c>
      <c r="L737" s="7" t="s">
        <v>565</v>
      </c>
      <c r="M737" s="6" t="s">
        <v>5720</v>
      </c>
      <c r="N737" s="277" t="s">
        <v>6040</v>
      </c>
      <c r="O737" s="283"/>
    </row>
    <row r="738" spans="1:15" x14ac:dyDescent="0.3">
      <c r="A738" s="7" t="s">
        <v>2406</v>
      </c>
      <c r="B738" s="7" t="s">
        <v>3776</v>
      </c>
      <c r="C738" s="7" t="s">
        <v>1416</v>
      </c>
      <c r="D738" s="288" t="s">
        <v>205</v>
      </c>
      <c r="E738" s="276" t="s">
        <v>721</v>
      </c>
      <c r="F738" s="6" t="s">
        <v>477</v>
      </c>
      <c r="G738" s="6" t="s">
        <v>3775</v>
      </c>
      <c r="H738" s="6" t="s">
        <v>68</v>
      </c>
      <c r="I738" s="6" t="s">
        <v>3777</v>
      </c>
      <c r="J738" s="7" t="s">
        <v>719</v>
      </c>
      <c r="K738" s="6" t="s">
        <v>2064</v>
      </c>
      <c r="L738" s="7" t="s">
        <v>565</v>
      </c>
      <c r="M738" s="6" t="s">
        <v>5720</v>
      </c>
      <c r="N738" s="277" t="s">
        <v>6040</v>
      </c>
      <c r="O738" s="283"/>
    </row>
    <row r="739" spans="1:15" x14ac:dyDescent="0.3">
      <c r="A739" s="7" t="s">
        <v>2406</v>
      </c>
      <c r="B739" s="7" t="s">
        <v>2907</v>
      </c>
      <c r="C739" s="7" t="s">
        <v>1416</v>
      </c>
      <c r="D739" s="288" t="s">
        <v>205</v>
      </c>
      <c r="E739" s="276" t="s">
        <v>721</v>
      </c>
      <c r="F739" s="6" t="s">
        <v>416</v>
      </c>
      <c r="G739" s="6" t="s">
        <v>2906</v>
      </c>
      <c r="H739" s="6" t="s">
        <v>68</v>
      </c>
      <c r="I739" s="6" t="s">
        <v>2908</v>
      </c>
      <c r="J739" s="7" t="s">
        <v>719</v>
      </c>
      <c r="K739" s="6" t="s">
        <v>2064</v>
      </c>
      <c r="L739" s="7" t="s">
        <v>565</v>
      </c>
      <c r="M739" s="6" t="s">
        <v>419</v>
      </c>
      <c r="N739" s="277" t="s">
        <v>6040</v>
      </c>
      <c r="O739" s="283"/>
    </row>
    <row r="740" spans="1:15" x14ac:dyDescent="0.3">
      <c r="A740" s="7" t="s">
        <v>2406</v>
      </c>
      <c r="B740" s="7" t="s">
        <v>3738</v>
      </c>
      <c r="C740" s="7" t="s">
        <v>5675</v>
      </c>
      <c r="D740" s="288" t="s">
        <v>205</v>
      </c>
      <c r="E740" s="276" t="s">
        <v>721</v>
      </c>
      <c r="F740" s="6" t="s">
        <v>477</v>
      </c>
      <c r="G740" s="6" t="s">
        <v>3737</v>
      </c>
      <c r="H740" s="6" t="s">
        <v>68</v>
      </c>
      <c r="I740" s="6" t="s">
        <v>3739</v>
      </c>
      <c r="J740" s="7" t="s">
        <v>719</v>
      </c>
      <c r="K740" s="6" t="s">
        <v>2064</v>
      </c>
      <c r="L740" s="7" t="s">
        <v>565</v>
      </c>
      <c r="M740" s="6" t="s">
        <v>5720</v>
      </c>
      <c r="N740" s="277" t="s">
        <v>6040</v>
      </c>
      <c r="O740" s="283"/>
    </row>
    <row r="741" spans="1:15" x14ac:dyDescent="0.3">
      <c r="A741" s="7" t="s">
        <v>2406</v>
      </c>
      <c r="B741" s="7" t="s">
        <v>3569</v>
      </c>
      <c r="C741" s="7" t="s">
        <v>5675</v>
      </c>
      <c r="D741" s="288" t="s">
        <v>205</v>
      </c>
      <c r="E741" s="276" t="s">
        <v>721</v>
      </c>
      <c r="F741" s="6" t="s">
        <v>462</v>
      </c>
      <c r="G741" s="6" t="s">
        <v>3568</v>
      </c>
      <c r="H741" s="6" t="s">
        <v>68</v>
      </c>
      <c r="I741" s="6" t="s">
        <v>3570</v>
      </c>
      <c r="J741" s="7" t="s">
        <v>719</v>
      </c>
      <c r="K741" s="6" t="s">
        <v>2064</v>
      </c>
      <c r="L741" s="7" t="s">
        <v>565</v>
      </c>
      <c r="M741" s="6" t="s">
        <v>465</v>
      </c>
      <c r="N741" s="277" t="s">
        <v>6040</v>
      </c>
      <c r="O741" s="283"/>
    </row>
    <row r="742" spans="1:15" x14ac:dyDescent="0.3">
      <c r="A742" s="7" t="s">
        <v>2406</v>
      </c>
      <c r="B742" s="7" t="s">
        <v>2771</v>
      </c>
      <c r="C742" s="7" t="s">
        <v>1416</v>
      </c>
      <c r="D742" s="288" t="s">
        <v>205</v>
      </c>
      <c r="E742" s="276" t="s">
        <v>721</v>
      </c>
      <c r="F742" s="6" t="s">
        <v>408</v>
      </c>
      <c r="G742" s="6" t="s">
        <v>2770</v>
      </c>
      <c r="H742" s="6" t="s">
        <v>68</v>
      </c>
      <c r="I742" s="6" t="s">
        <v>2772</v>
      </c>
      <c r="J742" s="7" t="s">
        <v>719</v>
      </c>
      <c r="K742" s="6" t="s">
        <v>2064</v>
      </c>
      <c r="L742" s="7" t="s">
        <v>565</v>
      </c>
      <c r="M742" s="6" t="s">
        <v>411</v>
      </c>
      <c r="N742" s="277" t="s">
        <v>6040</v>
      </c>
      <c r="O742" s="283"/>
    </row>
    <row r="743" spans="1:15" x14ac:dyDescent="0.3">
      <c r="A743" s="7" t="s">
        <v>2406</v>
      </c>
      <c r="B743" s="7" t="s">
        <v>2487</v>
      </c>
      <c r="C743" s="7" t="s">
        <v>1416</v>
      </c>
      <c r="D743" s="288" t="s">
        <v>205</v>
      </c>
      <c r="E743" s="276" t="s">
        <v>721</v>
      </c>
      <c r="F743" s="6" t="s">
        <v>389</v>
      </c>
      <c r="G743" s="6" t="s">
        <v>2486</v>
      </c>
      <c r="H743" s="6" t="s">
        <v>68</v>
      </c>
      <c r="I743" s="6" t="s">
        <v>2488</v>
      </c>
      <c r="J743" s="7" t="s">
        <v>719</v>
      </c>
      <c r="K743" s="6" t="s">
        <v>2064</v>
      </c>
      <c r="L743" s="7" t="s">
        <v>565</v>
      </c>
      <c r="M743" s="6" t="s">
        <v>392</v>
      </c>
      <c r="N743" s="277" t="s">
        <v>6040</v>
      </c>
      <c r="O743" s="283"/>
    </row>
    <row r="744" spans="1:15" x14ac:dyDescent="0.3">
      <c r="A744" s="7" t="s">
        <v>2406</v>
      </c>
      <c r="B744" s="7" t="s">
        <v>3764</v>
      </c>
      <c r="C744" s="7" t="s">
        <v>5675</v>
      </c>
      <c r="D744" s="288" t="s">
        <v>205</v>
      </c>
      <c r="E744" s="276" t="s">
        <v>721</v>
      </c>
      <c r="F744" s="6" t="s">
        <v>477</v>
      </c>
      <c r="G744" s="6" t="s">
        <v>3763</v>
      </c>
      <c r="H744" s="6" t="s">
        <v>68</v>
      </c>
      <c r="I744" s="6" t="s">
        <v>3765</v>
      </c>
      <c r="J744" s="7" t="s">
        <v>719</v>
      </c>
      <c r="K744" s="6" t="s">
        <v>2064</v>
      </c>
      <c r="L744" s="7" t="s">
        <v>565</v>
      </c>
      <c r="M744" s="6" t="s">
        <v>5720</v>
      </c>
      <c r="N744" s="277" t="s">
        <v>6040</v>
      </c>
      <c r="O744" s="283"/>
    </row>
    <row r="745" spans="1:15" x14ac:dyDescent="0.3">
      <c r="A745" s="7" t="s">
        <v>2406</v>
      </c>
      <c r="B745" s="7" t="s">
        <v>2768</v>
      </c>
      <c r="C745" s="7" t="s">
        <v>5675</v>
      </c>
      <c r="D745" s="288" t="s">
        <v>205</v>
      </c>
      <c r="E745" s="276" t="s">
        <v>721</v>
      </c>
      <c r="F745" s="6" t="s">
        <v>408</v>
      </c>
      <c r="G745" s="6" t="s">
        <v>2767</v>
      </c>
      <c r="H745" s="6" t="s">
        <v>68</v>
      </c>
      <c r="I745" s="6" t="s">
        <v>2769</v>
      </c>
      <c r="J745" s="7" t="s">
        <v>719</v>
      </c>
      <c r="K745" s="6" t="s">
        <v>2064</v>
      </c>
      <c r="L745" s="7" t="s">
        <v>565</v>
      </c>
      <c r="M745" s="6" t="s">
        <v>411</v>
      </c>
      <c r="N745" s="277" t="s">
        <v>6040</v>
      </c>
      <c r="O745" s="283"/>
    </row>
    <row r="746" spans="1:15" x14ac:dyDescent="0.3">
      <c r="A746" s="7" t="s">
        <v>2301</v>
      </c>
      <c r="B746" s="7" t="s">
        <v>2355</v>
      </c>
      <c r="C746" s="7" t="s">
        <v>5675</v>
      </c>
      <c r="D746" s="288" t="s">
        <v>205</v>
      </c>
      <c r="E746" s="276" t="s">
        <v>721</v>
      </c>
      <c r="F746" s="6" t="s">
        <v>458</v>
      </c>
      <c r="G746" s="6" t="s">
        <v>3484</v>
      </c>
      <c r="H746" s="6" t="s">
        <v>68</v>
      </c>
      <c r="I746" s="6" t="s">
        <v>3485</v>
      </c>
      <c r="J746" s="7" t="s">
        <v>719</v>
      </c>
      <c r="K746" s="6" t="s">
        <v>2064</v>
      </c>
      <c r="L746" s="7" t="s">
        <v>565</v>
      </c>
      <c r="M746" s="6" t="s">
        <v>461</v>
      </c>
      <c r="N746" s="277" t="s">
        <v>6040</v>
      </c>
      <c r="O746" s="283"/>
    </row>
    <row r="747" spans="1:15" x14ac:dyDescent="0.3">
      <c r="A747" s="7" t="s">
        <v>2301</v>
      </c>
      <c r="B747" s="7" t="s">
        <v>2295</v>
      </c>
      <c r="C747" s="7" t="s">
        <v>1416</v>
      </c>
      <c r="D747" s="288" t="s">
        <v>205</v>
      </c>
      <c r="E747" s="276" t="s">
        <v>721</v>
      </c>
      <c r="F747" s="6" t="s">
        <v>385</v>
      </c>
      <c r="G747" s="6" t="s">
        <v>2451</v>
      </c>
      <c r="H747" s="6" t="s">
        <v>68</v>
      </c>
      <c r="I747" s="6" t="s">
        <v>2452</v>
      </c>
      <c r="J747" s="7" t="s">
        <v>719</v>
      </c>
      <c r="K747" s="6" t="s">
        <v>2064</v>
      </c>
      <c r="L747" s="7" t="s">
        <v>565</v>
      </c>
      <c r="M747" s="6" t="s">
        <v>388</v>
      </c>
      <c r="N747" s="277" t="s">
        <v>6040</v>
      </c>
      <c r="O747" s="283"/>
    </row>
    <row r="748" spans="1:15" x14ac:dyDescent="0.3">
      <c r="A748" s="7" t="s">
        <v>2301</v>
      </c>
      <c r="B748" s="7" t="s">
        <v>2403</v>
      </c>
      <c r="C748" s="7" t="s">
        <v>5675</v>
      </c>
      <c r="D748" s="288" t="s">
        <v>205</v>
      </c>
      <c r="E748" s="276" t="s">
        <v>721</v>
      </c>
      <c r="F748" s="6" t="s">
        <v>373</v>
      </c>
      <c r="G748" s="6" t="s">
        <v>2402</v>
      </c>
      <c r="H748" s="6" t="s">
        <v>68</v>
      </c>
      <c r="I748" s="6" t="s">
        <v>2404</v>
      </c>
      <c r="J748" s="7" t="s">
        <v>719</v>
      </c>
      <c r="K748" s="6" t="s">
        <v>2064</v>
      </c>
      <c r="L748" s="7" t="s">
        <v>565</v>
      </c>
      <c r="M748" s="6" t="s">
        <v>376</v>
      </c>
      <c r="N748" s="277" t="s">
        <v>6040</v>
      </c>
      <c r="O748" s="283"/>
    </row>
    <row r="749" spans="1:15" x14ac:dyDescent="0.3">
      <c r="A749" s="7" t="s">
        <v>2301</v>
      </c>
      <c r="B749" s="7" t="s">
        <v>2862</v>
      </c>
      <c r="C749" s="7" t="s">
        <v>5675</v>
      </c>
      <c r="D749" s="288" t="s">
        <v>205</v>
      </c>
      <c r="E749" s="276" t="s">
        <v>721</v>
      </c>
      <c r="F749" s="6" t="s">
        <v>412</v>
      </c>
      <c r="G749" s="6" t="s">
        <v>2861</v>
      </c>
      <c r="H749" s="6" t="s">
        <v>68</v>
      </c>
      <c r="I749" s="6" t="s">
        <v>2863</v>
      </c>
      <c r="J749" s="7" t="s">
        <v>719</v>
      </c>
      <c r="K749" s="6" t="s">
        <v>2064</v>
      </c>
      <c r="L749" s="7" t="s">
        <v>565</v>
      </c>
      <c r="M749" s="6" t="s">
        <v>415</v>
      </c>
      <c r="N749" s="277" t="s">
        <v>6040</v>
      </c>
      <c r="O749" s="283"/>
    </row>
    <row r="750" spans="1:15" x14ac:dyDescent="0.3">
      <c r="A750" s="7" t="s">
        <v>2301</v>
      </c>
      <c r="B750" s="7" t="s">
        <v>3655</v>
      </c>
      <c r="C750" s="7" t="s">
        <v>5675</v>
      </c>
      <c r="D750" s="288" t="s">
        <v>205</v>
      </c>
      <c r="E750" s="276" t="s">
        <v>721</v>
      </c>
      <c r="F750" s="6" t="s">
        <v>480</v>
      </c>
      <c r="G750" s="6" t="s">
        <v>3846</v>
      </c>
      <c r="H750" s="6" t="s">
        <v>68</v>
      </c>
      <c r="I750" s="6" t="s">
        <v>3847</v>
      </c>
      <c r="J750" s="7" t="s">
        <v>719</v>
      </c>
      <c r="K750" s="6" t="s">
        <v>2064</v>
      </c>
      <c r="L750" s="7" t="s">
        <v>565</v>
      </c>
      <c r="M750" s="6" t="s">
        <v>5727</v>
      </c>
      <c r="N750" s="277" t="s">
        <v>6040</v>
      </c>
      <c r="O750" s="283"/>
    </row>
    <row r="751" spans="1:15" x14ac:dyDescent="0.3">
      <c r="A751" s="7" t="s">
        <v>2301</v>
      </c>
      <c r="B751" s="7" t="s">
        <v>1713</v>
      </c>
      <c r="C751" s="7" t="s">
        <v>5675</v>
      </c>
      <c r="D751" s="288" t="s">
        <v>205</v>
      </c>
      <c r="E751" s="276" t="s">
        <v>721</v>
      </c>
      <c r="F751" s="6" t="s">
        <v>369</v>
      </c>
      <c r="G751" s="6" t="s">
        <v>2300</v>
      </c>
      <c r="H751" s="6" t="s">
        <v>68</v>
      </c>
      <c r="I751" s="6" t="s">
        <v>2302</v>
      </c>
      <c r="J751" s="7" t="s">
        <v>719</v>
      </c>
      <c r="K751" s="6" t="s">
        <v>2064</v>
      </c>
      <c r="L751" s="7" t="s">
        <v>565</v>
      </c>
      <c r="M751" s="6" t="s">
        <v>372</v>
      </c>
      <c r="N751" s="277" t="s">
        <v>6040</v>
      </c>
      <c r="O751" s="283"/>
    </row>
    <row r="752" spans="1:15" x14ac:dyDescent="0.3">
      <c r="A752" s="7" t="s">
        <v>2301</v>
      </c>
      <c r="B752" s="7" t="s">
        <v>2200</v>
      </c>
      <c r="C752" s="7" t="s">
        <v>5675</v>
      </c>
      <c r="D752" s="288" t="s">
        <v>205</v>
      </c>
      <c r="E752" s="276" t="s">
        <v>721</v>
      </c>
      <c r="F752" s="6" t="s">
        <v>438</v>
      </c>
      <c r="G752" s="6" t="s">
        <v>3399</v>
      </c>
      <c r="H752" s="6" t="s">
        <v>68</v>
      </c>
      <c r="I752" s="6" t="s">
        <v>3400</v>
      </c>
      <c r="J752" s="7" t="s">
        <v>719</v>
      </c>
      <c r="K752" s="6" t="s">
        <v>2064</v>
      </c>
      <c r="L752" s="7" t="s">
        <v>565</v>
      </c>
      <c r="M752" s="6" t="s">
        <v>441</v>
      </c>
      <c r="N752" s="277" t="s">
        <v>6040</v>
      </c>
      <c r="O752" s="283"/>
    </row>
    <row r="753" spans="1:15" x14ac:dyDescent="0.3">
      <c r="A753" s="7" t="s">
        <v>2301</v>
      </c>
      <c r="B753" s="7" t="s">
        <v>3849</v>
      </c>
      <c r="C753" s="7" t="s">
        <v>5675</v>
      </c>
      <c r="D753" s="288" t="s">
        <v>205</v>
      </c>
      <c r="E753" s="276" t="s">
        <v>721</v>
      </c>
      <c r="F753" s="6" t="s">
        <v>480</v>
      </c>
      <c r="G753" s="6" t="s">
        <v>3848</v>
      </c>
      <c r="H753" s="6" t="s">
        <v>68</v>
      </c>
      <c r="I753" s="6" t="s">
        <v>3850</v>
      </c>
      <c r="J753" s="7" t="s">
        <v>719</v>
      </c>
      <c r="K753" s="6" t="s">
        <v>2064</v>
      </c>
      <c r="L753" s="7" t="s">
        <v>565</v>
      </c>
      <c r="M753" s="6" t="s">
        <v>482</v>
      </c>
      <c r="N753" s="277" t="s">
        <v>6040</v>
      </c>
      <c r="O753" s="283"/>
    </row>
    <row r="754" spans="1:15" x14ac:dyDescent="0.3">
      <c r="A754" s="7" t="s">
        <v>2301</v>
      </c>
      <c r="B754" s="7" t="s">
        <v>3646</v>
      </c>
      <c r="C754" s="7" t="s">
        <v>5675</v>
      </c>
      <c r="D754" s="288" t="s">
        <v>205</v>
      </c>
      <c r="E754" s="276" t="s">
        <v>721</v>
      </c>
      <c r="F754" s="6" t="s">
        <v>474</v>
      </c>
      <c r="G754" s="6" t="s">
        <v>3645</v>
      </c>
      <c r="H754" s="6" t="s">
        <v>68</v>
      </c>
      <c r="I754" s="6" t="s">
        <v>3647</v>
      </c>
      <c r="J754" s="7" t="s">
        <v>719</v>
      </c>
      <c r="K754" s="6" t="s">
        <v>2064</v>
      </c>
      <c r="L754" s="7" t="s">
        <v>565</v>
      </c>
      <c r="M754" s="6" t="s">
        <v>5726</v>
      </c>
      <c r="N754" s="277" t="s">
        <v>6040</v>
      </c>
      <c r="O754" s="283"/>
    </row>
    <row r="755" spans="1:15" x14ac:dyDescent="0.3">
      <c r="A755" s="7" t="s">
        <v>2301</v>
      </c>
      <c r="B755" s="7" t="s">
        <v>3502</v>
      </c>
      <c r="C755" s="7" t="s">
        <v>5675</v>
      </c>
      <c r="D755" s="288" t="s">
        <v>205</v>
      </c>
      <c r="E755" s="276" t="s">
        <v>721</v>
      </c>
      <c r="F755" s="6" t="s">
        <v>466</v>
      </c>
      <c r="G755" s="6" t="s">
        <v>3580</v>
      </c>
      <c r="H755" s="6" t="s">
        <v>68</v>
      </c>
      <c r="I755" s="6" t="s">
        <v>3581</v>
      </c>
      <c r="J755" s="7" t="s">
        <v>719</v>
      </c>
      <c r="K755" s="6" t="s">
        <v>2064</v>
      </c>
      <c r="L755" s="7" t="s">
        <v>565</v>
      </c>
      <c r="M755" s="6" t="s">
        <v>469</v>
      </c>
      <c r="N755" s="277" t="s">
        <v>6040</v>
      </c>
      <c r="O755" s="283"/>
    </row>
    <row r="756" spans="1:15" x14ac:dyDescent="0.3">
      <c r="A756" s="7" t="s">
        <v>2301</v>
      </c>
      <c r="B756" s="7" t="s">
        <v>3153</v>
      </c>
      <c r="C756" s="7" t="s">
        <v>5675</v>
      </c>
      <c r="D756" s="288" t="s">
        <v>205</v>
      </c>
      <c r="E756" s="276" t="s">
        <v>721</v>
      </c>
      <c r="F756" s="6" t="s">
        <v>477</v>
      </c>
      <c r="G756" s="6" t="s">
        <v>3724</v>
      </c>
      <c r="H756" s="6" t="s">
        <v>68</v>
      </c>
      <c r="I756" s="6" t="s">
        <v>3725</v>
      </c>
      <c r="J756" s="7" t="s">
        <v>719</v>
      </c>
      <c r="K756" s="6" t="s">
        <v>2064</v>
      </c>
      <c r="L756" s="7" t="s">
        <v>565</v>
      </c>
      <c r="M756" s="6" t="s">
        <v>5677</v>
      </c>
      <c r="N756" s="277" t="s">
        <v>6040</v>
      </c>
      <c r="O756" s="283"/>
    </row>
    <row r="757" spans="1:15" x14ac:dyDescent="0.3">
      <c r="A757" s="7" t="s">
        <v>2301</v>
      </c>
      <c r="B757" s="7" t="s">
        <v>2886</v>
      </c>
      <c r="C757" s="7" t="s">
        <v>1416</v>
      </c>
      <c r="D757" s="288" t="s">
        <v>205</v>
      </c>
      <c r="E757" s="276" t="s">
        <v>721</v>
      </c>
      <c r="F757" s="6" t="s">
        <v>438</v>
      </c>
      <c r="G757" s="6" t="s">
        <v>3424</v>
      </c>
      <c r="H757" s="6" t="s">
        <v>68</v>
      </c>
      <c r="I757" s="6" t="s">
        <v>3425</v>
      </c>
      <c r="J757" s="7" t="s">
        <v>719</v>
      </c>
      <c r="K757" s="6" t="s">
        <v>2064</v>
      </c>
      <c r="L757" s="7" t="s">
        <v>565</v>
      </c>
      <c r="M757" s="6" t="s">
        <v>441</v>
      </c>
      <c r="N757" s="277" t="s">
        <v>6040</v>
      </c>
      <c r="O757" s="283"/>
    </row>
    <row r="758" spans="1:15" x14ac:dyDescent="0.3">
      <c r="A758" s="7" t="s">
        <v>2301</v>
      </c>
      <c r="B758" s="7" t="s">
        <v>3554</v>
      </c>
      <c r="C758" s="7" t="s">
        <v>5675</v>
      </c>
      <c r="D758" s="288" t="s">
        <v>205</v>
      </c>
      <c r="E758" s="276" t="s">
        <v>721</v>
      </c>
      <c r="F758" s="6" t="s">
        <v>462</v>
      </c>
      <c r="G758" s="6" t="s">
        <v>3553</v>
      </c>
      <c r="H758" s="6" t="s">
        <v>68</v>
      </c>
      <c r="I758" s="6" t="s">
        <v>3555</v>
      </c>
      <c r="J758" s="7" t="s">
        <v>719</v>
      </c>
      <c r="K758" s="6" t="s">
        <v>2064</v>
      </c>
      <c r="L758" s="7" t="s">
        <v>565</v>
      </c>
      <c r="M758" s="6" t="s">
        <v>465</v>
      </c>
      <c r="N758" s="277" t="s">
        <v>6040</v>
      </c>
      <c r="O758" s="283"/>
    </row>
    <row r="759" spans="1:15" x14ac:dyDescent="0.3">
      <c r="A759" s="7" t="s">
        <v>2301</v>
      </c>
      <c r="B759" s="7" t="s">
        <v>2736</v>
      </c>
      <c r="C759" s="7" t="s">
        <v>5675</v>
      </c>
      <c r="D759" s="288" t="s">
        <v>205</v>
      </c>
      <c r="E759" s="276" t="s">
        <v>721</v>
      </c>
      <c r="F759" s="6" t="s">
        <v>408</v>
      </c>
      <c r="G759" s="6" t="s">
        <v>2735</v>
      </c>
      <c r="H759" s="6" t="s">
        <v>68</v>
      </c>
      <c r="I759" s="6" t="s">
        <v>2737</v>
      </c>
      <c r="J759" s="7" t="s">
        <v>719</v>
      </c>
      <c r="K759" s="6" t="s">
        <v>2064</v>
      </c>
      <c r="L759" s="7" t="s">
        <v>565</v>
      </c>
      <c r="M759" s="6" t="s">
        <v>411</v>
      </c>
      <c r="N759" s="277" t="s">
        <v>6040</v>
      </c>
      <c r="O759" s="283"/>
    </row>
    <row r="760" spans="1:15" x14ac:dyDescent="0.3">
      <c r="A760" s="7" t="s">
        <v>2301</v>
      </c>
      <c r="B760" s="7" t="s">
        <v>3625</v>
      </c>
      <c r="C760" s="7" t="s">
        <v>5675</v>
      </c>
      <c r="D760" s="288" t="s">
        <v>205</v>
      </c>
      <c r="E760" s="276" t="s">
        <v>721</v>
      </c>
      <c r="F760" s="6" t="s">
        <v>470</v>
      </c>
      <c r="G760" s="6" t="s">
        <v>3624</v>
      </c>
      <c r="H760" s="6" t="s">
        <v>68</v>
      </c>
      <c r="I760" s="6" t="s">
        <v>3626</v>
      </c>
      <c r="J760" s="7" t="s">
        <v>719</v>
      </c>
      <c r="K760" s="6" t="s">
        <v>2064</v>
      </c>
      <c r="L760" s="7" t="s">
        <v>565</v>
      </c>
      <c r="M760" s="6" t="s">
        <v>473</v>
      </c>
      <c r="N760" s="277" t="s">
        <v>6040</v>
      </c>
      <c r="O760" s="283"/>
    </row>
    <row r="761" spans="1:15" x14ac:dyDescent="0.3">
      <c r="A761" s="7" t="s">
        <v>2301</v>
      </c>
      <c r="B761" s="7" t="s">
        <v>3563</v>
      </c>
      <c r="C761" s="7" t="s">
        <v>5675</v>
      </c>
      <c r="D761" s="288" t="s">
        <v>205</v>
      </c>
      <c r="E761" s="276" t="s">
        <v>721</v>
      </c>
      <c r="F761" s="6" t="s">
        <v>462</v>
      </c>
      <c r="G761" s="6" t="s">
        <v>3562</v>
      </c>
      <c r="H761" s="6" t="s">
        <v>68</v>
      </c>
      <c r="I761" s="6" t="s">
        <v>3564</v>
      </c>
      <c r="J761" s="7" t="s">
        <v>719</v>
      </c>
      <c r="K761" s="6" t="s">
        <v>2064</v>
      </c>
      <c r="L761" s="7" t="s">
        <v>565</v>
      </c>
      <c r="M761" s="6" t="s">
        <v>465</v>
      </c>
      <c r="N761" s="277" t="s">
        <v>6040</v>
      </c>
      <c r="O761" s="283"/>
    </row>
    <row r="762" spans="1:15" x14ac:dyDescent="0.3">
      <c r="A762" s="7" t="s">
        <v>2301</v>
      </c>
      <c r="B762" s="7" t="s">
        <v>3529</v>
      </c>
      <c r="C762" s="7" t="s">
        <v>1416</v>
      </c>
      <c r="D762" s="288" t="s">
        <v>205</v>
      </c>
      <c r="E762" s="276" t="s">
        <v>721</v>
      </c>
      <c r="F762" s="6" t="s">
        <v>458</v>
      </c>
      <c r="G762" s="6" t="s">
        <v>3528</v>
      </c>
      <c r="H762" s="6" t="s">
        <v>68</v>
      </c>
      <c r="I762" s="6" t="s">
        <v>3530</v>
      </c>
      <c r="J762" s="7" t="s">
        <v>719</v>
      </c>
      <c r="K762" s="6" t="s">
        <v>2064</v>
      </c>
      <c r="L762" s="7" t="s">
        <v>565</v>
      </c>
      <c r="M762" s="6" t="s">
        <v>461</v>
      </c>
      <c r="N762" s="277" t="s">
        <v>6040</v>
      </c>
      <c r="O762" s="283"/>
    </row>
    <row r="763" spans="1:15" x14ac:dyDescent="0.3">
      <c r="A763" s="7" t="s">
        <v>2301</v>
      </c>
      <c r="B763" s="7" t="s">
        <v>3532</v>
      </c>
      <c r="C763" s="7" t="s">
        <v>1416</v>
      </c>
      <c r="D763" s="288" t="s">
        <v>205</v>
      </c>
      <c r="E763" s="276" t="s">
        <v>721</v>
      </c>
      <c r="F763" s="6" t="s">
        <v>458</v>
      </c>
      <c r="G763" s="6" t="s">
        <v>3531</v>
      </c>
      <c r="H763" s="6" t="s">
        <v>68</v>
      </c>
      <c r="I763" s="6" t="s">
        <v>3533</v>
      </c>
      <c r="J763" s="7" t="s">
        <v>719</v>
      </c>
      <c r="K763" s="6" t="s">
        <v>2064</v>
      </c>
      <c r="L763" s="7" t="s">
        <v>565</v>
      </c>
      <c r="M763" s="6" t="s">
        <v>461</v>
      </c>
      <c r="N763" s="277" t="s">
        <v>6040</v>
      </c>
      <c r="O763" s="283"/>
    </row>
    <row r="764" spans="1:15" x14ac:dyDescent="0.3">
      <c r="A764" s="7" t="s">
        <v>2301</v>
      </c>
      <c r="B764" s="7" t="s">
        <v>2877</v>
      </c>
      <c r="C764" s="7" t="s">
        <v>5675</v>
      </c>
      <c r="D764" s="288" t="s">
        <v>205</v>
      </c>
      <c r="E764" s="276" t="s">
        <v>721</v>
      </c>
      <c r="F764" s="6" t="s">
        <v>416</v>
      </c>
      <c r="G764" s="6" t="s">
        <v>2876</v>
      </c>
      <c r="H764" s="6" t="s">
        <v>68</v>
      </c>
      <c r="I764" s="6" t="s">
        <v>2878</v>
      </c>
      <c r="J764" s="7" t="s">
        <v>719</v>
      </c>
      <c r="K764" s="6" t="s">
        <v>2064</v>
      </c>
      <c r="L764" s="7" t="s">
        <v>565</v>
      </c>
      <c r="M764" s="6" t="s">
        <v>419</v>
      </c>
      <c r="N764" s="277" t="s">
        <v>6040</v>
      </c>
      <c r="O764" s="283"/>
    </row>
    <row r="765" spans="1:15" x14ac:dyDescent="0.3">
      <c r="A765" s="7" t="s">
        <v>2301</v>
      </c>
      <c r="B765" s="7" t="s">
        <v>2754</v>
      </c>
      <c r="C765" s="7" t="s">
        <v>5675</v>
      </c>
      <c r="D765" s="288" t="s">
        <v>205</v>
      </c>
      <c r="E765" s="276" t="s">
        <v>721</v>
      </c>
      <c r="F765" s="6" t="s">
        <v>408</v>
      </c>
      <c r="G765" s="6" t="s">
        <v>2753</v>
      </c>
      <c r="H765" s="6" t="s">
        <v>68</v>
      </c>
      <c r="I765" s="6" t="s">
        <v>2755</v>
      </c>
      <c r="J765" s="7" t="s">
        <v>719</v>
      </c>
      <c r="K765" s="6" t="s">
        <v>2064</v>
      </c>
      <c r="L765" s="7" t="s">
        <v>565</v>
      </c>
      <c r="M765" s="6" t="s">
        <v>411</v>
      </c>
      <c r="N765" s="277" t="s">
        <v>6040</v>
      </c>
      <c r="O765" s="283"/>
    </row>
    <row r="766" spans="1:15" x14ac:dyDescent="0.3">
      <c r="A766" s="7" t="s">
        <v>2301</v>
      </c>
      <c r="B766" s="7" t="s">
        <v>3566</v>
      </c>
      <c r="C766" s="7" t="s">
        <v>5675</v>
      </c>
      <c r="D766" s="288" t="s">
        <v>205</v>
      </c>
      <c r="E766" s="276" t="s">
        <v>721</v>
      </c>
      <c r="F766" s="6" t="s">
        <v>462</v>
      </c>
      <c r="G766" s="6" t="s">
        <v>3565</v>
      </c>
      <c r="H766" s="6" t="s">
        <v>68</v>
      </c>
      <c r="I766" s="6" t="s">
        <v>3567</v>
      </c>
      <c r="J766" s="7" t="s">
        <v>719</v>
      </c>
      <c r="K766" s="6" t="s">
        <v>2064</v>
      </c>
      <c r="L766" s="7" t="s">
        <v>565</v>
      </c>
      <c r="M766" s="6" t="s">
        <v>465</v>
      </c>
      <c r="N766" s="277" t="s">
        <v>6040</v>
      </c>
      <c r="O766" s="283"/>
    </row>
    <row r="767" spans="1:15" x14ac:dyDescent="0.3">
      <c r="A767" s="7" t="s">
        <v>2301</v>
      </c>
      <c r="B767" s="7" t="s">
        <v>2883</v>
      </c>
      <c r="C767" s="7" t="s">
        <v>5675</v>
      </c>
      <c r="D767" s="288" t="s">
        <v>205</v>
      </c>
      <c r="E767" s="276" t="s">
        <v>721</v>
      </c>
      <c r="F767" s="6" t="s">
        <v>416</v>
      </c>
      <c r="G767" s="6" t="s">
        <v>2882</v>
      </c>
      <c r="H767" s="6" t="s">
        <v>68</v>
      </c>
      <c r="I767" s="6" t="s">
        <v>2884</v>
      </c>
      <c r="J767" s="7" t="s">
        <v>719</v>
      </c>
      <c r="K767" s="6" t="s">
        <v>2064</v>
      </c>
      <c r="L767" s="7" t="s">
        <v>565</v>
      </c>
      <c r="M767" s="6" t="s">
        <v>419</v>
      </c>
      <c r="N767" s="277" t="s">
        <v>6040</v>
      </c>
      <c r="O767" s="283"/>
    </row>
    <row r="768" spans="1:15" x14ac:dyDescent="0.3">
      <c r="A768" s="7" t="s">
        <v>2301</v>
      </c>
      <c r="B768" s="7" t="s">
        <v>2910</v>
      </c>
      <c r="C768" s="7" t="s">
        <v>5675</v>
      </c>
      <c r="D768" s="288" t="s">
        <v>205</v>
      </c>
      <c r="E768" s="276" t="s">
        <v>721</v>
      </c>
      <c r="F768" s="6" t="s">
        <v>416</v>
      </c>
      <c r="G768" s="6" t="s">
        <v>2909</v>
      </c>
      <c r="H768" s="6" t="s">
        <v>68</v>
      </c>
      <c r="I768" s="6" t="s">
        <v>2911</v>
      </c>
      <c r="J768" s="7" t="s">
        <v>719</v>
      </c>
      <c r="K768" s="6" t="s">
        <v>2064</v>
      </c>
      <c r="L768" s="7" t="s">
        <v>565</v>
      </c>
      <c r="M768" s="6" t="s">
        <v>419</v>
      </c>
      <c r="N768" s="277" t="s">
        <v>6040</v>
      </c>
      <c r="O768" s="283"/>
    </row>
    <row r="769" spans="1:15" x14ac:dyDescent="0.3">
      <c r="A769" s="7" t="s">
        <v>496</v>
      </c>
      <c r="B769" s="7" t="s">
        <v>4037</v>
      </c>
      <c r="C769" s="7" t="s">
        <v>17</v>
      </c>
      <c r="D769" s="288" t="s">
        <v>205</v>
      </c>
      <c r="E769" s="276" t="s">
        <v>721</v>
      </c>
      <c r="F769" s="6" t="s">
        <v>497</v>
      </c>
      <c r="G769" s="6" t="s">
        <v>4036</v>
      </c>
      <c r="H769" s="6" t="s">
        <v>68</v>
      </c>
      <c r="I769" s="6" t="s">
        <v>4038</v>
      </c>
      <c r="J769" s="7" t="s">
        <v>2506</v>
      </c>
      <c r="K769" s="6" t="s">
        <v>2064</v>
      </c>
      <c r="L769" s="7" t="s">
        <v>5741</v>
      </c>
      <c r="M769" s="6" t="s">
        <v>461</v>
      </c>
      <c r="N769" s="277" t="s">
        <v>6040</v>
      </c>
      <c r="O769" s="283"/>
    </row>
    <row r="770" spans="1:15" x14ac:dyDescent="0.3">
      <c r="A770" s="7" t="s">
        <v>496</v>
      </c>
      <c r="B770" s="7" t="s">
        <v>4040</v>
      </c>
      <c r="C770" s="7" t="s">
        <v>17</v>
      </c>
      <c r="D770" s="288" t="s">
        <v>205</v>
      </c>
      <c r="E770" s="276" t="s">
        <v>721</v>
      </c>
      <c r="F770" s="6" t="s">
        <v>497</v>
      </c>
      <c r="G770" s="6" t="s">
        <v>4039</v>
      </c>
      <c r="H770" s="6" t="s">
        <v>68</v>
      </c>
      <c r="I770" s="6" t="s">
        <v>4041</v>
      </c>
      <c r="J770" s="7" t="s">
        <v>2506</v>
      </c>
      <c r="K770" s="6" t="s">
        <v>2064</v>
      </c>
      <c r="L770" s="7" t="s">
        <v>5741</v>
      </c>
      <c r="M770" s="6" t="s">
        <v>5728</v>
      </c>
      <c r="N770" s="277" t="s">
        <v>6040</v>
      </c>
      <c r="O770" s="283"/>
    </row>
    <row r="771" spans="1:15" x14ac:dyDescent="0.3">
      <c r="A771" s="7" t="s">
        <v>496</v>
      </c>
      <c r="B771" s="7" t="s">
        <v>4043</v>
      </c>
      <c r="C771" s="7" t="s">
        <v>1416</v>
      </c>
      <c r="D771" s="288" t="s">
        <v>205</v>
      </c>
      <c r="E771" s="276" t="s">
        <v>721</v>
      </c>
      <c r="F771" s="6" t="s">
        <v>497</v>
      </c>
      <c r="G771" s="6" t="s">
        <v>4042</v>
      </c>
      <c r="H771" s="6" t="s">
        <v>68</v>
      </c>
      <c r="I771" s="6" t="s">
        <v>4044</v>
      </c>
      <c r="J771" s="7" t="s">
        <v>2506</v>
      </c>
      <c r="K771" s="6" t="s">
        <v>2064</v>
      </c>
      <c r="L771" s="7" t="s">
        <v>5741</v>
      </c>
      <c r="M771" s="6" t="s">
        <v>5720</v>
      </c>
      <c r="N771" s="277" t="s">
        <v>6040</v>
      </c>
      <c r="O771" s="283"/>
    </row>
    <row r="772" spans="1:15" x14ac:dyDescent="0.3">
      <c r="A772" s="7" t="s">
        <v>496</v>
      </c>
      <c r="B772" s="7" t="s">
        <v>4115</v>
      </c>
      <c r="C772" s="7" t="s">
        <v>1416</v>
      </c>
      <c r="D772" s="288" t="s">
        <v>205</v>
      </c>
      <c r="E772" s="276" t="s">
        <v>721</v>
      </c>
      <c r="F772" s="6" t="s">
        <v>497</v>
      </c>
      <c r="G772" s="6" t="s">
        <v>4114</v>
      </c>
      <c r="H772" s="6" t="s">
        <v>68</v>
      </c>
      <c r="I772" s="6" t="s">
        <v>4116</v>
      </c>
      <c r="J772" s="7" t="s">
        <v>2506</v>
      </c>
      <c r="K772" s="6" t="s">
        <v>2064</v>
      </c>
      <c r="L772" s="7" t="s">
        <v>5741</v>
      </c>
      <c r="M772" s="6" t="s">
        <v>5720</v>
      </c>
      <c r="N772" s="277" t="s">
        <v>6040</v>
      </c>
      <c r="O772" s="283"/>
    </row>
    <row r="773" spans="1:15" x14ac:dyDescent="0.3">
      <c r="A773" s="7" t="s">
        <v>496</v>
      </c>
      <c r="B773" s="7" t="s">
        <v>4046</v>
      </c>
      <c r="C773" s="7" t="s">
        <v>1416</v>
      </c>
      <c r="D773" s="288" t="s">
        <v>205</v>
      </c>
      <c r="E773" s="276" t="s">
        <v>721</v>
      </c>
      <c r="F773" s="6" t="s">
        <v>497</v>
      </c>
      <c r="G773" s="6" t="s">
        <v>4045</v>
      </c>
      <c r="H773" s="6" t="s">
        <v>68</v>
      </c>
      <c r="I773" s="6" t="s">
        <v>4047</v>
      </c>
      <c r="J773" s="7" t="s">
        <v>2506</v>
      </c>
      <c r="K773" s="6" t="s">
        <v>2064</v>
      </c>
      <c r="L773" s="7" t="s">
        <v>5741</v>
      </c>
      <c r="M773" s="6" t="s">
        <v>5720</v>
      </c>
      <c r="N773" s="277" t="s">
        <v>6040</v>
      </c>
      <c r="O773" s="283"/>
    </row>
    <row r="774" spans="1:15" x14ac:dyDescent="0.3">
      <c r="A774" s="7" t="s">
        <v>496</v>
      </c>
      <c r="B774" s="7" t="s">
        <v>4049</v>
      </c>
      <c r="C774" s="7" t="s">
        <v>1416</v>
      </c>
      <c r="D774" s="288" t="s">
        <v>205</v>
      </c>
      <c r="E774" s="276" t="s">
        <v>721</v>
      </c>
      <c r="F774" s="6" t="s">
        <v>497</v>
      </c>
      <c r="G774" s="6" t="s">
        <v>4048</v>
      </c>
      <c r="H774" s="6" t="s">
        <v>68</v>
      </c>
      <c r="I774" s="6" t="s">
        <v>4050</v>
      </c>
      <c r="J774" s="7" t="s">
        <v>2506</v>
      </c>
      <c r="K774" s="6" t="s">
        <v>2064</v>
      </c>
      <c r="L774" s="7" t="s">
        <v>5741</v>
      </c>
      <c r="M774" s="6" t="s">
        <v>5720</v>
      </c>
      <c r="N774" s="277" t="s">
        <v>6040</v>
      </c>
      <c r="O774" s="283"/>
    </row>
    <row r="775" spans="1:15" x14ac:dyDescent="0.3">
      <c r="A775" s="7" t="s">
        <v>496</v>
      </c>
      <c r="B775" s="7" t="s">
        <v>4052</v>
      </c>
      <c r="C775" s="7" t="s">
        <v>1416</v>
      </c>
      <c r="D775" s="288" t="s">
        <v>205</v>
      </c>
      <c r="E775" s="276" t="s">
        <v>721</v>
      </c>
      <c r="F775" s="6" t="s">
        <v>497</v>
      </c>
      <c r="G775" s="6" t="s">
        <v>4051</v>
      </c>
      <c r="H775" s="6" t="s">
        <v>68</v>
      </c>
      <c r="I775" s="6" t="s">
        <v>4053</v>
      </c>
      <c r="J775" s="7" t="s">
        <v>2506</v>
      </c>
      <c r="K775" s="6" t="s">
        <v>2064</v>
      </c>
      <c r="L775" s="7" t="s">
        <v>5741</v>
      </c>
      <c r="M775" s="6" t="s">
        <v>5720</v>
      </c>
      <c r="N775" s="277" t="s">
        <v>6040</v>
      </c>
      <c r="O775" s="283"/>
    </row>
    <row r="776" spans="1:15" x14ac:dyDescent="0.3">
      <c r="A776" s="7" t="s">
        <v>496</v>
      </c>
      <c r="B776" s="7" t="s">
        <v>4055</v>
      </c>
      <c r="C776" s="7" t="s">
        <v>1416</v>
      </c>
      <c r="D776" s="288" t="s">
        <v>205</v>
      </c>
      <c r="E776" s="276" t="s">
        <v>721</v>
      </c>
      <c r="F776" s="6" t="s">
        <v>497</v>
      </c>
      <c r="G776" s="6" t="s">
        <v>4054</v>
      </c>
      <c r="H776" s="6" t="s">
        <v>68</v>
      </c>
      <c r="I776" s="6" t="s">
        <v>4056</v>
      </c>
      <c r="J776" s="7" t="s">
        <v>2506</v>
      </c>
      <c r="K776" s="6" t="s">
        <v>2064</v>
      </c>
      <c r="L776" s="7" t="s">
        <v>5741</v>
      </c>
      <c r="M776" s="6" t="s">
        <v>5677</v>
      </c>
      <c r="N776" s="277" t="s">
        <v>6040</v>
      </c>
      <c r="O776" s="283"/>
    </row>
    <row r="777" spans="1:15" x14ac:dyDescent="0.3">
      <c r="A777" s="7" t="s">
        <v>496</v>
      </c>
      <c r="B777" s="7" t="s">
        <v>4058</v>
      </c>
      <c r="C777" s="7" t="s">
        <v>1416</v>
      </c>
      <c r="D777" s="288" t="s">
        <v>205</v>
      </c>
      <c r="E777" s="276" t="s">
        <v>721</v>
      </c>
      <c r="F777" s="6" t="s">
        <v>497</v>
      </c>
      <c r="G777" s="6" t="s">
        <v>4057</v>
      </c>
      <c r="H777" s="6" t="s">
        <v>68</v>
      </c>
      <c r="I777" s="6" t="s">
        <v>4059</v>
      </c>
      <c r="J777" s="7" t="s">
        <v>2506</v>
      </c>
      <c r="K777" s="6" t="s">
        <v>2064</v>
      </c>
      <c r="L777" s="7" t="s">
        <v>5741</v>
      </c>
      <c r="M777" s="6" t="s">
        <v>5677</v>
      </c>
      <c r="N777" s="277" t="s">
        <v>6040</v>
      </c>
      <c r="O777" s="283"/>
    </row>
    <row r="778" spans="1:15" x14ac:dyDescent="0.3">
      <c r="A778" s="7" t="s">
        <v>496</v>
      </c>
      <c r="B778" s="7" t="s">
        <v>4061</v>
      </c>
      <c r="C778" s="7" t="s">
        <v>1416</v>
      </c>
      <c r="D778" s="288" t="s">
        <v>205</v>
      </c>
      <c r="E778" s="276" t="s">
        <v>721</v>
      </c>
      <c r="F778" s="6" t="s">
        <v>497</v>
      </c>
      <c r="G778" s="6" t="s">
        <v>4060</v>
      </c>
      <c r="H778" s="6" t="s">
        <v>68</v>
      </c>
      <c r="I778" s="6" t="s">
        <v>4062</v>
      </c>
      <c r="J778" s="7" t="s">
        <v>2506</v>
      </c>
      <c r="K778" s="6" t="s">
        <v>2064</v>
      </c>
      <c r="L778" s="7" t="s">
        <v>5741</v>
      </c>
      <c r="M778" s="6" t="s">
        <v>469</v>
      </c>
      <c r="N778" s="277" t="s">
        <v>6040</v>
      </c>
      <c r="O778" s="283"/>
    </row>
    <row r="779" spans="1:15" x14ac:dyDescent="0.3">
      <c r="A779" s="7" t="s">
        <v>496</v>
      </c>
      <c r="B779" s="7" t="s">
        <v>4064</v>
      </c>
      <c r="C779" s="7" t="s">
        <v>1416</v>
      </c>
      <c r="D779" s="288" t="s">
        <v>205</v>
      </c>
      <c r="E779" s="276" t="s">
        <v>721</v>
      </c>
      <c r="F779" s="6" t="s">
        <v>497</v>
      </c>
      <c r="G779" s="6" t="s">
        <v>4063</v>
      </c>
      <c r="H779" s="6" t="s">
        <v>68</v>
      </c>
      <c r="I779" s="6" t="s">
        <v>4065</v>
      </c>
      <c r="J779" s="7" t="s">
        <v>2506</v>
      </c>
      <c r="K779" s="6" t="s">
        <v>2064</v>
      </c>
      <c r="L779" s="7" t="s">
        <v>5741</v>
      </c>
      <c r="M779" s="6" t="s">
        <v>5677</v>
      </c>
      <c r="N779" s="277" t="s">
        <v>6040</v>
      </c>
      <c r="O779" s="283"/>
    </row>
    <row r="780" spans="1:15" x14ac:dyDescent="0.3">
      <c r="A780" s="7" t="s">
        <v>496</v>
      </c>
      <c r="B780" s="7" t="s">
        <v>4067</v>
      </c>
      <c r="C780" s="7" t="s">
        <v>1416</v>
      </c>
      <c r="D780" s="288" t="s">
        <v>205</v>
      </c>
      <c r="E780" s="276" t="s">
        <v>721</v>
      </c>
      <c r="F780" s="6" t="s">
        <v>497</v>
      </c>
      <c r="G780" s="6" t="s">
        <v>4066</v>
      </c>
      <c r="H780" s="6" t="s">
        <v>68</v>
      </c>
      <c r="I780" s="6" t="s">
        <v>4068</v>
      </c>
      <c r="J780" s="7" t="s">
        <v>2506</v>
      </c>
      <c r="K780" s="6" t="s">
        <v>2064</v>
      </c>
      <c r="L780" s="7" t="s">
        <v>5741</v>
      </c>
      <c r="M780" s="6" t="s">
        <v>469</v>
      </c>
      <c r="N780" s="277" t="s">
        <v>6040</v>
      </c>
      <c r="O780" s="283"/>
    </row>
    <row r="781" spans="1:15" x14ac:dyDescent="0.3">
      <c r="A781" s="7" t="s">
        <v>496</v>
      </c>
      <c r="B781" s="7" t="s">
        <v>4107</v>
      </c>
      <c r="C781" s="7" t="s">
        <v>1416</v>
      </c>
      <c r="D781" s="288" t="s">
        <v>205</v>
      </c>
      <c r="E781" s="276" t="s">
        <v>721</v>
      </c>
      <c r="F781" s="6" t="s">
        <v>497</v>
      </c>
      <c r="G781" s="6" t="s">
        <v>4106</v>
      </c>
      <c r="H781" s="6" t="s">
        <v>68</v>
      </c>
      <c r="I781" s="6" t="s">
        <v>3518</v>
      </c>
      <c r="J781" s="7" t="s">
        <v>2506</v>
      </c>
      <c r="K781" s="6" t="s">
        <v>2064</v>
      </c>
      <c r="L781" s="7" t="s">
        <v>5741</v>
      </c>
      <c r="M781" s="6" t="s">
        <v>461</v>
      </c>
      <c r="N781" s="277" t="s">
        <v>6040</v>
      </c>
      <c r="O781" s="283"/>
    </row>
    <row r="782" spans="1:15" x14ac:dyDescent="0.3">
      <c r="A782" s="7" t="s">
        <v>496</v>
      </c>
      <c r="B782" s="7" t="s">
        <v>4070</v>
      </c>
      <c r="C782" s="7" t="s">
        <v>1416</v>
      </c>
      <c r="D782" s="288" t="s">
        <v>205</v>
      </c>
      <c r="E782" s="276" t="s">
        <v>944</v>
      </c>
      <c r="F782" s="6" t="s">
        <v>497</v>
      </c>
      <c r="G782" s="6" t="s">
        <v>4069</v>
      </c>
      <c r="H782" s="6" t="s">
        <v>68</v>
      </c>
      <c r="I782" s="6" t="s">
        <v>4071</v>
      </c>
      <c r="J782" s="7" t="s">
        <v>2506</v>
      </c>
      <c r="K782" s="6" t="s">
        <v>2064</v>
      </c>
      <c r="L782" s="7" t="s">
        <v>5741</v>
      </c>
      <c r="M782" s="6" t="s">
        <v>5677</v>
      </c>
      <c r="N782" s="277" t="s">
        <v>6040</v>
      </c>
      <c r="O782" s="283"/>
    </row>
    <row r="783" spans="1:15" x14ac:dyDescent="0.3">
      <c r="A783" s="7" t="s">
        <v>496</v>
      </c>
      <c r="B783" s="7" t="s">
        <v>4073</v>
      </c>
      <c r="C783" s="7" t="s">
        <v>1416</v>
      </c>
      <c r="D783" s="288" t="s">
        <v>205</v>
      </c>
      <c r="E783" s="276" t="s">
        <v>721</v>
      </c>
      <c r="F783" s="6" t="s">
        <v>497</v>
      </c>
      <c r="G783" s="6" t="s">
        <v>4072</v>
      </c>
      <c r="H783" s="6" t="s">
        <v>68</v>
      </c>
      <c r="I783" s="6" t="s">
        <v>4074</v>
      </c>
      <c r="J783" s="7" t="s">
        <v>2506</v>
      </c>
      <c r="K783" s="6" t="s">
        <v>2064</v>
      </c>
      <c r="L783" s="7" t="s">
        <v>5741</v>
      </c>
      <c r="M783" s="6" t="s">
        <v>461</v>
      </c>
      <c r="N783" s="277" t="s">
        <v>6040</v>
      </c>
      <c r="O783" s="283"/>
    </row>
    <row r="784" spans="1:15" x14ac:dyDescent="0.3">
      <c r="A784" s="7" t="s">
        <v>496</v>
      </c>
      <c r="B784" s="7" t="s">
        <v>4076</v>
      </c>
      <c r="C784" s="7" t="s">
        <v>1416</v>
      </c>
      <c r="D784" s="288" t="s">
        <v>205</v>
      </c>
      <c r="E784" s="276" t="s">
        <v>721</v>
      </c>
      <c r="F784" s="6" t="s">
        <v>497</v>
      </c>
      <c r="G784" s="6" t="s">
        <v>4075</v>
      </c>
      <c r="H784" s="6" t="s">
        <v>68</v>
      </c>
      <c r="I784" s="6" t="s">
        <v>4077</v>
      </c>
      <c r="J784" s="7" t="s">
        <v>2506</v>
      </c>
      <c r="K784" s="6" t="s">
        <v>2064</v>
      </c>
      <c r="L784" s="7" t="s">
        <v>5741</v>
      </c>
      <c r="M784" s="6" t="s">
        <v>5677</v>
      </c>
      <c r="N784" s="277" t="s">
        <v>6040</v>
      </c>
      <c r="O784" s="283"/>
    </row>
    <row r="785" spans="1:15" x14ac:dyDescent="0.3">
      <c r="A785" s="7" t="s">
        <v>496</v>
      </c>
      <c r="B785" s="7" t="s">
        <v>4109</v>
      </c>
      <c r="C785" s="7" t="s">
        <v>1416</v>
      </c>
      <c r="D785" s="288" t="s">
        <v>205</v>
      </c>
      <c r="E785" s="276" t="s">
        <v>721</v>
      </c>
      <c r="F785" s="6" t="s">
        <v>497</v>
      </c>
      <c r="G785" s="6" t="s">
        <v>4108</v>
      </c>
      <c r="H785" s="6" t="s">
        <v>68</v>
      </c>
      <c r="I785" s="6" t="s">
        <v>4110</v>
      </c>
      <c r="J785" s="7" t="s">
        <v>2506</v>
      </c>
      <c r="K785" s="6" t="s">
        <v>2064</v>
      </c>
      <c r="L785" s="7" t="s">
        <v>5741</v>
      </c>
      <c r="M785" s="6" t="s">
        <v>5720</v>
      </c>
      <c r="N785" s="277" t="s">
        <v>6040</v>
      </c>
      <c r="O785" s="283"/>
    </row>
    <row r="786" spans="1:15" x14ac:dyDescent="0.3">
      <c r="A786" s="7" t="s">
        <v>496</v>
      </c>
      <c r="B786" s="7" t="s">
        <v>4079</v>
      </c>
      <c r="C786" s="7" t="s">
        <v>1416</v>
      </c>
      <c r="D786" s="288" t="s">
        <v>205</v>
      </c>
      <c r="E786" s="276" t="s">
        <v>721</v>
      </c>
      <c r="F786" s="6" t="s">
        <v>497</v>
      </c>
      <c r="G786" s="6" t="s">
        <v>4078</v>
      </c>
      <c r="H786" s="6" t="s">
        <v>68</v>
      </c>
      <c r="I786" s="6" t="s">
        <v>4050</v>
      </c>
      <c r="J786" s="7" t="s">
        <v>2506</v>
      </c>
      <c r="K786" s="6" t="s">
        <v>2064</v>
      </c>
      <c r="L786" s="7" t="s">
        <v>5741</v>
      </c>
      <c r="M786" s="6" t="s">
        <v>5720</v>
      </c>
      <c r="N786" s="277" t="s">
        <v>6040</v>
      </c>
      <c r="O786" s="283"/>
    </row>
    <row r="787" spans="1:15" x14ac:dyDescent="0.3">
      <c r="A787" s="7" t="s">
        <v>496</v>
      </c>
      <c r="B787" s="7" t="s">
        <v>4118</v>
      </c>
      <c r="C787" s="7" t="s">
        <v>1416</v>
      </c>
      <c r="D787" s="288" t="s">
        <v>205</v>
      </c>
      <c r="E787" s="276" t="s">
        <v>721</v>
      </c>
      <c r="F787" s="6" t="s">
        <v>497</v>
      </c>
      <c r="G787" s="6" t="s">
        <v>4117</v>
      </c>
      <c r="H787" s="6" t="s">
        <v>68</v>
      </c>
      <c r="I787" s="6" t="s">
        <v>3954</v>
      </c>
      <c r="J787" s="7" t="s">
        <v>2506</v>
      </c>
      <c r="K787" s="6" t="s">
        <v>2064</v>
      </c>
      <c r="L787" s="7" t="s">
        <v>5741</v>
      </c>
      <c r="M787" s="6" t="s">
        <v>5720</v>
      </c>
      <c r="N787" s="277" t="s">
        <v>6040</v>
      </c>
      <c r="O787" s="283"/>
    </row>
    <row r="788" spans="1:15" x14ac:dyDescent="0.3">
      <c r="A788" s="7" t="s">
        <v>496</v>
      </c>
      <c r="B788" s="7" t="s">
        <v>4081</v>
      </c>
      <c r="C788" s="7" t="s">
        <v>1416</v>
      </c>
      <c r="D788" s="288" t="s">
        <v>205</v>
      </c>
      <c r="E788" s="276" t="s">
        <v>721</v>
      </c>
      <c r="F788" s="6" t="s">
        <v>497</v>
      </c>
      <c r="G788" s="6" t="s">
        <v>4080</v>
      </c>
      <c r="H788" s="6" t="s">
        <v>68</v>
      </c>
      <c r="I788" s="6" t="s">
        <v>4082</v>
      </c>
      <c r="J788" s="7" t="s">
        <v>2506</v>
      </c>
      <c r="K788" s="6" t="s">
        <v>2064</v>
      </c>
      <c r="L788" s="7" t="s">
        <v>5741</v>
      </c>
      <c r="M788" s="6" t="s">
        <v>5720</v>
      </c>
      <c r="N788" s="277" t="s">
        <v>6040</v>
      </c>
      <c r="O788" s="283"/>
    </row>
    <row r="789" spans="1:15" x14ac:dyDescent="0.3">
      <c r="A789" s="7" t="s">
        <v>496</v>
      </c>
      <c r="B789" s="7" t="s">
        <v>4084</v>
      </c>
      <c r="C789" s="7" t="s">
        <v>1416</v>
      </c>
      <c r="D789" s="288" t="s">
        <v>205</v>
      </c>
      <c r="E789" s="276" t="s">
        <v>721</v>
      </c>
      <c r="F789" s="6" t="s">
        <v>497</v>
      </c>
      <c r="G789" s="6" t="s">
        <v>4083</v>
      </c>
      <c r="H789" s="6" t="s">
        <v>68</v>
      </c>
      <c r="I789" s="6" t="s">
        <v>3939</v>
      </c>
      <c r="J789" s="7" t="s">
        <v>2506</v>
      </c>
      <c r="K789" s="6" t="s">
        <v>2064</v>
      </c>
      <c r="L789" s="7" t="s">
        <v>5741</v>
      </c>
      <c r="M789" s="6" t="s">
        <v>5720</v>
      </c>
      <c r="N789" s="277" t="s">
        <v>6040</v>
      </c>
      <c r="O789" s="283"/>
    </row>
    <row r="790" spans="1:15" x14ac:dyDescent="0.3">
      <c r="A790" s="7" t="s">
        <v>496</v>
      </c>
      <c r="B790" s="7" t="s">
        <v>4086</v>
      </c>
      <c r="C790" s="7" t="s">
        <v>1416</v>
      </c>
      <c r="D790" s="288" t="s">
        <v>205</v>
      </c>
      <c r="E790" s="276" t="s">
        <v>721</v>
      </c>
      <c r="F790" s="6" t="s">
        <v>497</v>
      </c>
      <c r="G790" s="6" t="s">
        <v>4085</v>
      </c>
      <c r="H790" s="6" t="s">
        <v>68</v>
      </c>
      <c r="I790" s="6" t="s">
        <v>4087</v>
      </c>
      <c r="J790" s="7" t="s">
        <v>2506</v>
      </c>
      <c r="K790" s="6" t="s">
        <v>2064</v>
      </c>
      <c r="L790" s="7" t="s">
        <v>5741</v>
      </c>
      <c r="M790" s="6" t="s">
        <v>5720</v>
      </c>
      <c r="N790" s="277" t="s">
        <v>6040</v>
      </c>
      <c r="O790" s="283"/>
    </row>
    <row r="791" spans="1:15" x14ac:dyDescent="0.3">
      <c r="A791" s="7" t="s">
        <v>496</v>
      </c>
      <c r="B791" s="7" t="s">
        <v>4089</v>
      </c>
      <c r="C791" s="7" t="s">
        <v>1416</v>
      </c>
      <c r="D791" s="288" t="s">
        <v>205</v>
      </c>
      <c r="E791" s="276" t="s">
        <v>721</v>
      </c>
      <c r="F791" s="6" t="s">
        <v>497</v>
      </c>
      <c r="G791" s="6" t="s">
        <v>4088</v>
      </c>
      <c r="H791" s="6" t="s">
        <v>68</v>
      </c>
      <c r="I791" s="6" t="s">
        <v>4090</v>
      </c>
      <c r="J791" s="7" t="s">
        <v>2506</v>
      </c>
      <c r="K791" s="6" t="s">
        <v>2064</v>
      </c>
      <c r="L791" s="7" t="s">
        <v>5741</v>
      </c>
      <c r="M791" s="6" t="s">
        <v>5720</v>
      </c>
      <c r="N791" s="277" t="s">
        <v>6040</v>
      </c>
      <c r="O791" s="283"/>
    </row>
    <row r="792" spans="1:15" x14ac:dyDescent="0.3">
      <c r="A792" s="7" t="s">
        <v>496</v>
      </c>
      <c r="B792" s="7" t="s">
        <v>4092</v>
      </c>
      <c r="C792" s="7" t="s">
        <v>1416</v>
      </c>
      <c r="D792" s="288" t="s">
        <v>205</v>
      </c>
      <c r="E792" s="276" t="s">
        <v>721</v>
      </c>
      <c r="F792" s="6" t="s">
        <v>497</v>
      </c>
      <c r="G792" s="6" t="s">
        <v>4091</v>
      </c>
      <c r="H792" s="6" t="s">
        <v>68</v>
      </c>
      <c r="I792" s="6" t="s">
        <v>4093</v>
      </c>
      <c r="J792" s="7" t="s">
        <v>2506</v>
      </c>
      <c r="K792" s="6" t="s">
        <v>2064</v>
      </c>
      <c r="L792" s="7" t="s">
        <v>5741</v>
      </c>
      <c r="M792" s="6" t="s">
        <v>461</v>
      </c>
      <c r="N792" s="277" t="s">
        <v>6040</v>
      </c>
      <c r="O792" s="283"/>
    </row>
    <row r="793" spans="1:15" x14ac:dyDescent="0.3">
      <c r="A793" s="7" t="s">
        <v>496</v>
      </c>
      <c r="B793" s="7" t="s">
        <v>4095</v>
      </c>
      <c r="C793" s="7" t="s">
        <v>1416</v>
      </c>
      <c r="D793" s="288" t="s">
        <v>205</v>
      </c>
      <c r="E793" s="276" t="s">
        <v>721</v>
      </c>
      <c r="F793" s="6" t="s">
        <v>497</v>
      </c>
      <c r="G793" s="6" t="s">
        <v>4094</v>
      </c>
      <c r="H793" s="6" t="s">
        <v>68</v>
      </c>
      <c r="I793" s="6" t="s">
        <v>4096</v>
      </c>
      <c r="J793" s="7" t="s">
        <v>2506</v>
      </c>
      <c r="K793" s="6" t="s">
        <v>2064</v>
      </c>
      <c r="L793" s="7" t="s">
        <v>5741</v>
      </c>
      <c r="M793" s="6" t="s">
        <v>5720</v>
      </c>
      <c r="N793" s="277" t="s">
        <v>6040</v>
      </c>
      <c r="O793" s="283"/>
    </row>
    <row r="794" spans="1:15" x14ac:dyDescent="0.3">
      <c r="A794" s="7" t="s">
        <v>496</v>
      </c>
      <c r="B794" s="7" t="s">
        <v>4098</v>
      </c>
      <c r="C794" s="7" t="s">
        <v>1416</v>
      </c>
      <c r="D794" s="288" t="s">
        <v>205</v>
      </c>
      <c r="E794" s="276" t="s">
        <v>721</v>
      </c>
      <c r="F794" s="6" t="s">
        <v>497</v>
      </c>
      <c r="G794" s="6" t="s">
        <v>4097</v>
      </c>
      <c r="H794" s="6" t="s">
        <v>68</v>
      </c>
      <c r="I794" s="6" t="s">
        <v>4099</v>
      </c>
      <c r="J794" s="7" t="s">
        <v>2506</v>
      </c>
      <c r="K794" s="6" t="s">
        <v>2064</v>
      </c>
      <c r="L794" s="7" t="s">
        <v>5741</v>
      </c>
      <c r="M794" s="6" t="s">
        <v>465</v>
      </c>
      <c r="N794" s="277" t="s">
        <v>6040</v>
      </c>
      <c r="O794" s="283"/>
    </row>
    <row r="795" spans="1:15" x14ac:dyDescent="0.3">
      <c r="A795" s="7" t="s">
        <v>496</v>
      </c>
      <c r="B795" s="7" t="s">
        <v>4101</v>
      </c>
      <c r="C795" s="7" t="s">
        <v>1416</v>
      </c>
      <c r="D795" s="288" t="s">
        <v>205</v>
      </c>
      <c r="E795" s="276" t="s">
        <v>721</v>
      </c>
      <c r="F795" s="6" t="s">
        <v>497</v>
      </c>
      <c r="G795" s="6" t="s">
        <v>4100</v>
      </c>
      <c r="H795" s="6" t="s">
        <v>68</v>
      </c>
      <c r="I795" s="6" t="s">
        <v>4102</v>
      </c>
      <c r="J795" s="7" t="s">
        <v>2506</v>
      </c>
      <c r="K795" s="6" t="s">
        <v>2064</v>
      </c>
      <c r="L795" s="7" t="s">
        <v>5741</v>
      </c>
      <c r="M795" s="6" t="s">
        <v>5720</v>
      </c>
      <c r="N795" s="277" t="s">
        <v>6040</v>
      </c>
      <c r="O795" s="283"/>
    </row>
    <row r="796" spans="1:15" x14ac:dyDescent="0.3">
      <c r="A796" s="7" t="s">
        <v>496</v>
      </c>
      <c r="B796" s="7" t="s">
        <v>4112</v>
      </c>
      <c r="C796" s="7" t="s">
        <v>1416</v>
      </c>
      <c r="D796" s="288" t="s">
        <v>205</v>
      </c>
      <c r="E796" s="276" t="s">
        <v>721</v>
      </c>
      <c r="F796" s="6" t="s">
        <v>497</v>
      </c>
      <c r="G796" s="6" t="s">
        <v>4111</v>
      </c>
      <c r="H796" s="6" t="s">
        <v>68</v>
      </c>
      <c r="I796" s="6" t="s">
        <v>4113</v>
      </c>
      <c r="J796" s="7" t="s">
        <v>2506</v>
      </c>
      <c r="K796" s="6" t="s">
        <v>2064</v>
      </c>
      <c r="L796" s="7" t="s">
        <v>5741</v>
      </c>
      <c r="M796" s="6" t="s">
        <v>5720</v>
      </c>
      <c r="N796" s="277" t="s">
        <v>6040</v>
      </c>
      <c r="O796" s="283"/>
    </row>
    <row r="797" spans="1:15" x14ac:dyDescent="0.3">
      <c r="A797" s="7" t="s">
        <v>496</v>
      </c>
      <c r="B797" s="7" t="s">
        <v>4104</v>
      </c>
      <c r="C797" s="7" t="s">
        <v>1416</v>
      </c>
      <c r="D797" s="288" t="s">
        <v>205</v>
      </c>
      <c r="E797" s="276" t="s">
        <v>721</v>
      </c>
      <c r="F797" s="6" t="s">
        <v>497</v>
      </c>
      <c r="G797" s="6" t="s">
        <v>4103</v>
      </c>
      <c r="H797" s="6" t="s">
        <v>68</v>
      </c>
      <c r="I797" s="6" t="s">
        <v>4105</v>
      </c>
      <c r="J797" s="7" t="s">
        <v>2506</v>
      </c>
      <c r="K797" s="6" t="s">
        <v>2064</v>
      </c>
      <c r="L797" s="7" t="s">
        <v>5741</v>
      </c>
      <c r="M797" s="6" t="s">
        <v>461</v>
      </c>
      <c r="N797" s="277" t="s">
        <v>6040</v>
      </c>
      <c r="O797" s="283"/>
    </row>
    <row r="798" spans="1:15" x14ac:dyDescent="0.3">
      <c r="A798" s="7" t="s">
        <v>496</v>
      </c>
      <c r="B798" s="7" t="s">
        <v>3914</v>
      </c>
      <c r="C798" s="7" t="s">
        <v>5675</v>
      </c>
      <c r="D798" s="288" t="s">
        <v>205</v>
      </c>
      <c r="E798" s="276" t="s">
        <v>721</v>
      </c>
      <c r="F798" s="6" t="s">
        <v>497</v>
      </c>
      <c r="G798" s="6" t="s">
        <v>3913</v>
      </c>
      <c r="H798" s="6" t="s">
        <v>68</v>
      </c>
      <c r="I798" s="6" t="s">
        <v>3915</v>
      </c>
      <c r="J798" s="7" t="s">
        <v>2506</v>
      </c>
      <c r="K798" s="6" t="s">
        <v>2064</v>
      </c>
      <c r="L798" s="7" t="s">
        <v>5741</v>
      </c>
      <c r="M798" s="6" t="s">
        <v>5677</v>
      </c>
      <c r="N798" s="277" t="s">
        <v>6040</v>
      </c>
      <c r="O798" s="283"/>
    </row>
    <row r="799" spans="1:15" x14ac:dyDescent="0.3">
      <c r="A799" s="7" t="s">
        <v>496</v>
      </c>
      <c r="B799" s="7" t="s">
        <v>3917</v>
      </c>
      <c r="C799" s="7" t="s">
        <v>5675</v>
      </c>
      <c r="D799" s="288" t="s">
        <v>205</v>
      </c>
      <c r="E799" s="276" t="s">
        <v>721</v>
      </c>
      <c r="F799" s="6" t="s">
        <v>497</v>
      </c>
      <c r="G799" s="6" t="s">
        <v>3916</v>
      </c>
      <c r="H799" s="6" t="s">
        <v>68</v>
      </c>
      <c r="I799" s="6" t="s">
        <v>3918</v>
      </c>
      <c r="J799" s="7" t="s">
        <v>2506</v>
      </c>
      <c r="K799" s="6" t="s">
        <v>2064</v>
      </c>
      <c r="L799" s="7" t="s">
        <v>5741</v>
      </c>
      <c r="M799" s="6" t="s">
        <v>5720</v>
      </c>
      <c r="N799" s="277" t="s">
        <v>6040</v>
      </c>
      <c r="O799" s="283"/>
    </row>
    <row r="800" spans="1:15" x14ac:dyDescent="0.3">
      <c r="A800" s="7" t="s">
        <v>496</v>
      </c>
      <c r="B800" s="7" t="s">
        <v>3920</v>
      </c>
      <c r="C800" s="7" t="s">
        <v>5675</v>
      </c>
      <c r="D800" s="288" t="s">
        <v>205</v>
      </c>
      <c r="E800" s="276" t="s">
        <v>721</v>
      </c>
      <c r="F800" s="6" t="s">
        <v>497</v>
      </c>
      <c r="G800" s="6" t="s">
        <v>3919</v>
      </c>
      <c r="H800" s="6" t="s">
        <v>68</v>
      </c>
      <c r="I800" s="6" t="s">
        <v>3921</v>
      </c>
      <c r="J800" s="7" t="s">
        <v>2506</v>
      </c>
      <c r="K800" s="6" t="s">
        <v>2064</v>
      </c>
      <c r="L800" s="7" t="s">
        <v>5741</v>
      </c>
      <c r="M800" s="6" t="s">
        <v>5720</v>
      </c>
      <c r="N800" s="277" t="s">
        <v>6040</v>
      </c>
      <c r="O800" s="283"/>
    </row>
    <row r="801" spans="1:15" x14ac:dyDescent="0.3">
      <c r="A801" s="7" t="s">
        <v>496</v>
      </c>
      <c r="B801" s="7" t="s">
        <v>3923</v>
      </c>
      <c r="C801" s="7" t="s">
        <v>5675</v>
      </c>
      <c r="D801" s="288" t="s">
        <v>205</v>
      </c>
      <c r="E801" s="276" t="s">
        <v>721</v>
      </c>
      <c r="F801" s="6" t="s">
        <v>497</v>
      </c>
      <c r="G801" s="6" t="s">
        <v>3922</v>
      </c>
      <c r="H801" s="6" t="s">
        <v>68</v>
      </c>
      <c r="I801" s="6" t="s">
        <v>3924</v>
      </c>
      <c r="J801" s="7" t="s">
        <v>2506</v>
      </c>
      <c r="K801" s="6" t="s">
        <v>2064</v>
      </c>
      <c r="L801" s="7" t="s">
        <v>5741</v>
      </c>
      <c r="M801" s="6" t="s">
        <v>435</v>
      </c>
      <c r="N801" s="277" t="s">
        <v>6040</v>
      </c>
      <c r="O801" s="283"/>
    </row>
    <row r="802" spans="1:15" x14ac:dyDescent="0.3">
      <c r="A802" s="7" t="s">
        <v>496</v>
      </c>
      <c r="B802" s="7" t="s">
        <v>3926</v>
      </c>
      <c r="C802" s="7" t="s">
        <v>5675</v>
      </c>
      <c r="D802" s="288" t="s">
        <v>205</v>
      </c>
      <c r="E802" s="276" t="s">
        <v>721</v>
      </c>
      <c r="F802" s="6" t="s">
        <v>497</v>
      </c>
      <c r="G802" s="6" t="s">
        <v>3925</v>
      </c>
      <c r="H802" s="6" t="s">
        <v>68</v>
      </c>
      <c r="I802" s="6" t="s">
        <v>3927</v>
      </c>
      <c r="J802" s="7" t="s">
        <v>2506</v>
      </c>
      <c r="K802" s="6" t="s">
        <v>2064</v>
      </c>
      <c r="L802" s="7" t="s">
        <v>5741</v>
      </c>
      <c r="M802" s="6" t="s">
        <v>5720</v>
      </c>
      <c r="N802" s="277" t="s">
        <v>6040</v>
      </c>
      <c r="O802" s="283"/>
    </row>
    <row r="803" spans="1:15" x14ac:dyDescent="0.3">
      <c r="A803" s="7" t="s">
        <v>496</v>
      </c>
      <c r="B803" s="7" t="s">
        <v>3929</v>
      </c>
      <c r="C803" s="7" t="s">
        <v>5675</v>
      </c>
      <c r="D803" s="288" t="s">
        <v>205</v>
      </c>
      <c r="E803" s="276" t="s">
        <v>721</v>
      </c>
      <c r="F803" s="6" t="s">
        <v>497</v>
      </c>
      <c r="G803" s="6" t="s">
        <v>3928</v>
      </c>
      <c r="H803" s="6" t="s">
        <v>68</v>
      </c>
      <c r="I803" s="6" t="s">
        <v>3930</v>
      </c>
      <c r="J803" s="7" t="s">
        <v>2506</v>
      </c>
      <c r="K803" s="6" t="s">
        <v>2064</v>
      </c>
      <c r="L803" s="7" t="s">
        <v>5741</v>
      </c>
      <c r="M803" s="6" t="s">
        <v>5720</v>
      </c>
      <c r="N803" s="277" t="s">
        <v>6040</v>
      </c>
      <c r="O803" s="283"/>
    </row>
    <row r="804" spans="1:15" x14ac:dyDescent="0.3">
      <c r="A804" s="7" t="s">
        <v>496</v>
      </c>
      <c r="B804" s="7" t="s">
        <v>3932</v>
      </c>
      <c r="C804" s="7" t="s">
        <v>5675</v>
      </c>
      <c r="D804" s="288" t="s">
        <v>205</v>
      </c>
      <c r="E804" s="276" t="s">
        <v>721</v>
      </c>
      <c r="F804" s="6" t="s">
        <v>497</v>
      </c>
      <c r="G804" s="6" t="s">
        <v>3931</v>
      </c>
      <c r="H804" s="6" t="s">
        <v>68</v>
      </c>
      <c r="I804" s="6" t="s">
        <v>3933</v>
      </c>
      <c r="J804" s="7" t="s">
        <v>2506</v>
      </c>
      <c r="K804" s="6" t="s">
        <v>2064</v>
      </c>
      <c r="L804" s="7" t="s">
        <v>5741</v>
      </c>
      <c r="M804" s="6" t="s">
        <v>5720</v>
      </c>
      <c r="N804" s="277" t="s">
        <v>6040</v>
      </c>
      <c r="O804" s="283"/>
    </row>
    <row r="805" spans="1:15" x14ac:dyDescent="0.3">
      <c r="A805" s="7" t="s">
        <v>496</v>
      </c>
      <c r="B805" s="7" t="s">
        <v>3935</v>
      </c>
      <c r="C805" s="7" t="s">
        <v>5675</v>
      </c>
      <c r="D805" s="288" t="s">
        <v>205</v>
      </c>
      <c r="E805" s="276" t="s">
        <v>721</v>
      </c>
      <c r="F805" s="6" t="s">
        <v>497</v>
      </c>
      <c r="G805" s="6" t="s">
        <v>3934</v>
      </c>
      <c r="H805" s="6" t="s">
        <v>68</v>
      </c>
      <c r="I805" s="6" t="s">
        <v>3936</v>
      </c>
      <c r="J805" s="7" t="s">
        <v>2506</v>
      </c>
      <c r="K805" s="6" t="s">
        <v>2064</v>
      </c>
      <c r="L805" s="7" t="s">
        <v>5741</v>
      </c>
      <c r="M805" s="6" t="s">
        <v>5720</v>
      </c>
      <c r="N805" s="277" t="s">
        <v>6040</v>
      </c>
      <c r="O805" s="283"/>
    </row>
    <row r="806" spans="1:15" x14ac:dyDescent="0.3">
      <c r="A806" s="7" t="s">
        <v>496</v>
      </c>
      <c r="B806" s="7" t="s">
        <v>3938</v>
      </c>
      <c r="C806" s="7" t="s">
        <v>5675</v>
      </c>
      <c r="D806" s="288" t="s">
        <v>205</v>
      </c>
      <c r="E806" s="276" t="s">
        <v>721</v>
      </c>
      <c r="F806" s="6" t="s">
        <v>497</v>
      </c>
      <c r="G806" s="6" t="s">
        <v>3937</v>
      </c>
      <c r="H806" s="6" t="s">
        <v>68</v>
      </c>
      <c r="I806" s="6" t="s">
        <v>3939</v>
      </c>
      <c r="J806" s="7" t="s">
        <v>2506</v>
      </c>
      <c r="K806" s="6" t="s">
        <v>2064</v>
      </c>
      <c r="L806" s="7" t="s">
        <v>5741</v>
      </c>
      <c r="M806" s="6" t="s">
        <v>5720</v>
      </c>
      <c r="N806" s="277" t="s">
        <v>6040</v>
      </c>
      <c r="O806" s="283"/>
    </row>
    <row r="807" spans="1:15" x14ac:dyDescent="0.3">
      <c r="A807" s="7" t="s">
        <v>496</v>
      </c>
      <c r="B807" s="7" t="s">
        <v>3941</v>
      </c>
      <c r="C807" s="7" t="s">
        <v>5675</v>
      </c>
      <c r="D807" s="288" t="s">
        <v>205</v>
      </c>
      <c r="E807" s="276" t="s">
        <v>721</v>
      </c>
      <c r="F807" s="6" t="s">
        <v>497</v>
      </c>
      <c r="G807" s="6" t="s">
        <v>3940</v>
      </c>
      <c r="H807" s="6" t="s">
        <v>68</v>
      </c>
      <c r="I807" s="6" t="s">
        <v>3942</v>
      </c>
      <c r="J807" s="7" t="s">
        <v>2506</v>
      </c>
      <c r="K807" s="6" t="s">
        <v>2064</v>
      </c>
      <c r="L807" s="7" t="s">
        <v>5741</v>
      </c>
      <c r="M807" s="6" t="s">
        <v>5720</v>
      </c>
      <c r="N807" s="277" t="s">
        <v>6040</v>
      </c>
      <c r="O807" s="283"/>
    </row>
    <row r="808" spans="1:15" x14ac:dyDescent="0.3">
      <c r="A808" s="7" t="s">
        <v>496</v>
      </c>
      <c r="B808" s="7" t="s">
        <v>3944</v>
      </c>
      <c r="C808" s="7" t="s">
        <v>5675</v>
      </c>
      <c r="D808" s="288" t="s">
        <v>205</v>
      </c>
      <c r="E808" s="276" t="s">
        <v>721</v>
      </c>
      <c r="F808" s="6" t="s">
        <v>497</v>
      </c>
      <c r="G808" s="6" t="s">
        <v>3943</v>
      </c>
      <c r="H808" s="6" t="s">
        <v>68</v>
      </c>
      <c r="I808" s="6" t="s">
        <v>3945</v>
      </c>
      <c r="J808" s="7" t="s">
        <v>2506</v>
      </c>
      <c r="K808" s="6" t="s">
        <v>2064</v>
      </c>
      <c r="L808" s="7" t="s">
        <v>5741</v>
      </c>
      <c r="M808" s="6" t="s">
        <v>461</v>
      </c>
      <c r="N808" s="277" t="s">
        <v>6040</v>
      </c>
      <c r="O808" s="283"/>
    </row>
    <row r="809" spans="1:15" x14ac:dyDescent="0.3">
      <c r="A809" s="7" t="s">
        <v>496</v>
      </c>
      <c r="B809" s="7" t="s">
        <v>3947</v>
      </c>
      <c r="C809" s="7" t="s">
        <v>5675</v>
      </c>
      <c r="D809" s="288" t="s">
        <v>205</v>
      </c>
      <c r="E809" s="276" t="s">
        <v>721</v>
      </c>
      <c r="F809" s="6" t="s">
        <v>497</v>
      </c>
      <c r="G809" s="6" t="s">
        <v>3946</v>
      </c>
      <c r="H809" s="6" t="s">
        <v>68</v>
      </c>
      <c r="I809" s="6" t="s">
        <v>3948</v>
      </c>
      <c r="J809" s="7" t="s">
        <v>2506</v>
      </c>
      <c r="K809" s="6" t="s">
        <v>2064</v>
      </c>
      <c r="L809" s="7" t="s">
        <v>5741</v>
      </c>
      <c r="M809" s="6" t="s">
        <v>465</v>
      </c>
      <c r="N809" s="277" t="s">
        <v>6040</v>
      </c>
      <c r="O809" s="283"/>
    </row>
    <row r="810" spans="1:15" x14ac:dyDescent="0.3">
      <c r="A810" s="7" t="s">
        <v>496</v>
      </c>
      <c r="B810" s="7" t="s">
        <v>3950</v>
      </c>
      <c r="C810" s="7" t="s">
        <v>5675</v>
      </c>
      <c r="D810" s="288" t="s">
        <v>205</v>
      </c>
      <c r="E810" s="276" t="s">
        <v>721</v>
      </c>
      <c r="F810" s="6" t="s">
        <v>497</v>
      </c>
      <c r="G810" s="6" t="s">
        <v>3949</v>
      </c>
      <c r="H810" s="6" t="s">
        <v>68</v>
      </c>
      <c r="I810" s="6" t="s">
        <v>3951</v>
      </c>
      <c r="J810" s="7" t="s">
        <v>2506</v>
      </c>
      <c r="K810" s="6" t="s">
        <v>2064</v>
      </c>
      <c r="L810" s="7" t="s">
        <v>5741</v>
      </c>
      <c r="M810" s="6" t="s">
        <v>5720</v>
      </c>
      <c r="N810" s="277" t="s">
        <v>6040</v>
      </c>
      <c r="O810" s="283"/>
    </row>
    <row r="811" spans="1:15" x14ac:dyDescent="0.3">
      <c r="A811" s="7" t="s">
        <v>496</v>
      </c>
      <c r="B811" s="7" t="s">
        <v>3953</v>
      </c>
      <c r="C811" s="7" t="s">
        <v>5675</v>
      </c>
      <c r="D811" s="288" t="s">
        <v>205</v>
      </c>
      <c r="E811" s="276" t="s">
        <v>721</v>
      </c>
      <c r="F811" s="6" t="s">
        <v>497</v>
      </c>
      <c r="G811" s="6" t="s">
        <v>3952</v>
      </c>
      <c r="H811" s="6" t="s">
        <v>68</v>
      </c>
      <c r="I811" s="6" t="s">
        <v>3954</v>
      </c>
      <c r="J811" s="7" t="s">
        <v>2506</v>
      </c>
      <c r="K811" s="6" t="s">
        <v>2064</v>
      </c>
      <c r="L811" s="7" t="s">
        <v>5741</v>
      </c>
      <c r="M811" s="6" t="s">
        <v>5720</v>
      </c>
      <c r="N811" s="277" t="s">
        <v>6040</v>
      </c>
      <c r="O811" s="283"/>
    </row>
    <row r="812" spans="1:15" x14ac:dyDescent="0.3">
      <c r="A812" s="7" t="s">
        <v>496</v>
      </c>
      <c r="B812" s="7" t="s">
        <v>3956</v>
      </c>
      <c r="C812" s="7" t="s">
        <v>5675</v>
      </c>
      <c r="D812" s="288" t="s">
        <v>205</v>
      </c>
      <c r="E812" s="276" t="s">
        <v>721</v>
      </c>
      <c r="F812" s="6" t="s">
        <v>497</v>
      </c>
      <c r="G812" s="6" t="s">
        <v>3955</v>
      </c>
      <c r="H812" s="6" t="s">
        <v>68</v>
      </c>
      <c r="I812" s="6" t="s">
        <v>3957</v>
      </c>
      <c r="J812" s="7" t="s">
        <v>2506</v>
      </c>
      <c r="K812" s="6" t="s">
        <v>2064</v>
      </c>
      <c r="L812" s="7" t="s">
        <v>5741</v>
      </c>
      <c r="M812" s="6" t="s">
        <v>5720</v>
      </c>
      <c r="N812" s="277" t="s">
        <v>6040</v>
      </c>
      <c r="O812" s="283"/>
    </row>
    <row r="813" spans="1:15" x14ac:dyDescent="0.3">
      <c r="A813" s="7" t="s">
        <v>496</v>
      </c>
      <c r="B813" s="7" t="s">
        <v>3959</v>
      </c>
      <c r="C813" s="7" t="s">
        <v>5675</v>
      </c>
      <c r="D813" s="288" t="s">
        <v>205</v>
      </c>
      <c r="E813" s="276" t="s">
        <v>721</v>
      </c>
      <c r="F813" s="6" t="s">
        <v>497</v>
      </c>
      <c r="G813" s="6" t="s">
        <v>3958</v>
      </c>
      <c r="H813" s="6" t="s">
        <v>68</v>
      </c>
      <c r="I813" s="6" t="s">
        <v>3960</v>
      </c>
      <c r="J813" s="7" t="s">
        <v>2506</v>
      </c>
      <c r="K813" s="6" t="s">
        <v>2064</v>
      </c>
      <c r="L813" s="7" t="s">
        <v>5741</v>
      </c>
      <c r="M813" s="6" t="s">
        <v>5720</v>
      </c>
      <c r="N813" s="277" t="s">
        <v>6040</v>
      </c>
      <c r="O813" s="283"/>
    </row>
    <row r="814" spans="1:15" x14ac:dyDescent="0.3">
      <c r="A814" s="7" t="s">
        <v>496</v>
      </c>
      <c r="B814" s="7" t="s">
        <v>3962</v>
      </c>
      <c r="C814" s="7" t="s">
        <v>5675</v>
      </c>
      <c r="D814" s="288" t="s">
        <v>205</v>
      </c>
      <c r="E814" s="276" t="s">
        <v>721</v>
      </c>
      <c r="F814" s="6" t="s">
        <v>497</v>
      </c>
      <c r="G814" s="6" t="s">
        <v>3961</v>
      </c>
      <c r="H814" s="6" t="s">
        <v>68</v>
      </c>
      <c r="I814" s="6" t="s">
        <v>3963</v>
      </c>
      <c r="J814" s="7" t="s">
        <v>2506</v>
      </c>
      <c r="K814" s="6" t="s">
        <v>2064</v>
      </c>
      <c r="L814" s="7" t="s">
        <v>5741</v>
      </c>
      <c r="M814" s="6" t="s">
        <v>461</v>
      </c>
      <c r="N814" s="277" t="s">
        <v>6040</v>
      </c>
      <c r="O814" s="283"/>
    </row>
    <row r="815" spans="1:15" x14ac:dyDescent="0.3">
      <c r="A815" s="7" t="s">
        <v>496</v>
      </c>
      <c r="B815" s="7" t="s">
        <v>3965</v>
      </c>
      <c r="C815" s="7" t="s">
        <v>5675</v>
      </c>
      <c r="D815" s="288" t="s">
        <v>205</v>
      </c>
      <c r="E815" s="276" t="s">
        <v>721</v>
      </c>
      <c r="F815" s="6" t="s">
        <v>497</v>
      </c>
      <c r="G815" s="6" t="s">
        <v>3964</v>
      </c>
      <c r="H815" s="6" t="s">
        <v>68</v>
      </c>
      <c r="I815" s="6" t="s">
        <v>3966</v>
      </c>
      <c r="J815" s="7" t="s">
        <v>2506</v>
      </c>
      <c r="K815" s="6" t="s">
        <v>2064</v>
      </c>
      <c r="L815" s="7" t="s">
        <v>5741</v>
      </c>
      <c r="M815" s="6" t="s">
        <v>5720</v>
      </c>
      <c r="N815" s="277" t="s">
        <v>6040</v>
      </c>
      <c r="O815" s="283"/>
    </row>
    <row r="816" spans="1:15" x14ac:dyDescent="0.3">
      <c r="A816" s="7" t="s">
        <v>496</v>
      </c>
      <c r="B816" s="7" t="s">
        <v>3968</v>
      </c>
      <c r="C816" s="7" t="s">
        <v>5675</v>
      </c>
      <c r="D816" s="288" t="s">
        <v>205</v>
      </c>
      <c r="E816" s="276" t="s">
        <v>721</v>
      </c>
      <c r="F816" s="6" t="s">
        <v>497</v>
      </c>
      <c r="G816" s="6" t="s">
        <v>3967</v>
      </c>
      <c r="H816" s="6" t="s">
        <v>68</v>
      </c>
      <c r="I816" s="6" t="s">
        <v>3969</v>
      </c>
      <c r="J816" s="7" t="s">
        <v>2506</v>
      </c>
      <c r="K816" s="6" t="s">
        <v>2064</v>
      </c>
      <c r="L816" s="7" t="s">
        <v>5741</v>
      </c>
      <c r="M816" s="6" t="s">
        <v>469</v>
      </c>
      <c r="N816" s="277" t="s">
        <v>6040</v>
      </c>
      <c r="O816" s="283"/>
    </row>
    <row r="817" spans="1:15" x14ac:dyDescent="0.3">
      <c r="A817" s="7" t="s">
        <v>496</v>
      </c>
      <c r="B817" s="7" t="s">
        <v>3971</v>
      </c>
      <c r="C817" s="7" t="s">
        <v>5675</v>
      </c>
      <c r="D817" s="288" t="s">
        <v>205</v>
      </c>
      <c r="E817" s="276" t="s">
        <v>721</v>
      </c>
      <c r="F817" s="6" t="s">
        <v>497</v>
      </c>
      <c r="G817" s="6" t="s">
        <v>3970</v>
      </c>
      <c r="H817" s="6" t="s">
        <v>68</v>
      </c>
      <c r="I817" s="6" t="s">
        <v>3972</v>
      </c>
      <c r="J817" s="7" t="s">
        <v>2506</v>
      </c>
      <c r="K817" s="6" t="s">
        <v>2064</v>
      </c>
      <c r="L817" s="7" t="s">
        <v>5741</v>
      </c>
      <c r="M817" s="6" t="s">
        <v>473</v>
      </c>
      <c r="N817" s="277" t="s">
        <v>6040</v>
      </c>
      <c r="O817" s="283"/>
    </row>
    <row r="818" spans="1:15" x14ac:dyDescent="0.3">
      <c r="A818" s="7" t="s">
        <v>496</v>
      </c>
      <c r="B818" s="7" t="s">
        <v>3974</v>
      </c>
      <c r="C818" s="7" t="s">
        <v>5675</v>
      </c>
      <c r="D818" s="288" t="s">
        <v>205</v>
      </c>
      <c r="E818" s="276" t="s">
        <v>721</v>
      </c>
      <c r="F818" s="6" t="s">
        <v>497</v>
      </c>
      <c r="G818" s="6" t="s">
        <v>3973</v>
      </c>
      <c r="H818" s="6" t="s">
        <v>68</v>
      </c>
      <c r="I818" s="6" t="s">
        <v>3975</v>
      </c>
      <c r="J818" s="7" t="s">
        <v>2506</v>
      </c>
      <c r="K818" s="6" t="s">
        <v>2064</v>
      </c>
      <c r="L818" s="7" t="s">
        <v>5741</v>
      </c>
      <c r="M818" s="6" t="s">
        <v>5677</v>
      </c>
      <c r="N818" s="277" t="s">
        <v>6040</v>
      </c>
      <c r="O818" s="283"/>
    </row>
    <row r="819" spans="1:15" x14ac:dyDescent="0.3">
      <c r="A819" s="7" t="s">
        <v>496</v>
      </c>
      <c r="B819" s="7" t="s">
        <v>3977</v>
      </c>
      <c r="C819" s="7" t="s">
        <v>5675</v>
      </c>
      <c r="D819" s="288" t="s">
        <v>205</v>
      </c>
      <c r="E819" s="276" t="s">
        <v>721</v>
      </c>
      <c r="F819" s="6" t="s">
        <v>497</v>
      </c>
      <c r="G819" s="6" t="s">
        <v>3976</v>
      </c>
      <c r="H819" s="6" t="s">
        <v>68</v>
      </c>
      <c r="I819" s="6" t="s">
        <v>3978</v>
      </c>
      <c r="J819" s="7" t="s">
        <v>2506</v>
      </c>
      <c r="K819" s="6" t="s">
        <v>2064</v>
      </c>
      <c r="L819" s="7" t="s">
        <v>5741</v>
      </c>
      <c r="M819" s="6" t="s">
        <v>465</v>
      </c>
      <c r="N819" s="277" t="s">
        <v>6040</v>
      </c>
      <c r="O819" s="283"/>
    </row>
    <row r="820" spans="1:15" x14ac:dyDescent="0.3">
      <c r="A820" s="7" t="s">
        <v>496</v>
      </c>
      <c r="B820" s="7" t="s">
        <v>3980</v>
      </c>
      <c r="C820" s="7" t="s">
        <v>5675</v>
      </c>
      <c r="D820" s="288" t="s">
        <v>205</v>
      </c>
      <c r="E820" s="276" t="s">
        <v>944</v>
      </c>
      <c r="F820" s="6" t="s">
        <v>497</v>
      </c>
      <c r="G820" s="6" t="s">
        <v>3979</v>
      </c>
      <c r="H820" s="6" t="s">
        <v>68</v>
      </c>
      <c r="I820" s="6" t="s">
        <v>3981</v>
      </c>
      <c r="J820" s="7" t="s">
        <v>2506</v>
      </c>
      <c r="K820" s="6" t="s">
        <v>2064</v>
      </c>
      <c r="L820" s="7" t="s">
        <v>5741</v>
      </c>
      <c r="M820" s="6" t="s">
        <v>461</v>
      </c>
      <c r="N820" s="277" t="s">
        <v>6040</v>
      </c>
      <c r="O820" s="283"/>
    </row>
    <row r="821" spans="1:15" x14ac:dyDescent="0.3">
      <c r="A821" s="7" t="s">
        <v>496</v>
      </c>
      <c r="B821" s="7" t="s">
        <v>3983</v>
      </c>
      <c r="C821" s="7" t="s">
        <v>5675</v>
      </c>
      <c r="D821" s="288" t="s">
        <v>205</v>
      </c>
      <c r="E821" s="276" t="s">
        <v>944</v>
      </c>
      <c r="F821" s="6" t="s">
        <v>497</v>
      </c>
      <c r="G821" s="6" t="s">
        <v>3982</v>
      </c>
      <c r="H821" s="6" t="s">
        <v>68</v>
      </c>
      <c r="I821" s="6" t="s">
        <v>3984</v>
      </c>
      <c r="J821" s="7" t="s">
        <v>2506</v>
      </c>
      <c r="K821" s="6" t="s">
        <v>2064</v>
      </c>
      <c r="L821" s="7" t="s">
        <v>5741</v>
      </c>
      <c r="M821" s="6" t="s">
        <v>461</v>
      </c>
      <c r="N821" s="277" t="s">
        <v>6040</v>
      </c>
      <c r="O821" s="283"/>
    </row>
    <row r="822" spans="1:15" x14ac:dyDescent="0.3">
      <c r="A822" s="7" t="s">
        <v>496</v>
      </c>
      <c r="B822" s="7" t="s">
        <v>3986</v>
      </c>
      <c r="C822" s="7" t="s">
        <v>5675</v>
      </c>
      <c r="D822" s="288" t="s">
        <v>205</v>
      </c>
      <c r="E822" s="276" t="s">
        <v>721</v>
      </c>
      <c r="F822" s="6" t="s">
        <v>497</v>
      </c>
      <c r="G822" s="6" t="s">
        <v>3985</v>
      </c>
      <c r="H822" s="6" t="s">
        <v>68</v>
      </c>
      <c r="I822" s="6" t="s">
        <v>3987</v>
      </c>
      <c r="J822" s="7" t="s">
        <v>2506</v>
      </c>
      <c r="K822" s="6" t="s">
        <v>2064</v>
      </c>
      <c r="L822" s="7" t="s">
        <v>5741</v>
      </c>
      <c r="M822" s="6" t="s">
        <v>461</v>
      </c>
      <c r="N822" s="277" t="s">
        <v>6040</v>
      </c>
      <c r="O822" s="283"/>
    </row>
    <row r="823" spans="1:15" x14ac:dyDescent="0.3">
      <c r="A823" s="7" t="s">
        <v>496</v>
      </c>
      <c r="B823" s="7" t="s">
        <v>3989</v>
      </c>
      <c r="C823" s="7" t="s">
        <v>5675</v>
      </c>
      <c r="D823" s="288" t="s">
        <v>205</v>
      </c>
      <c r="E823" s="276" t="s">
        <v>721</v>
      </c>
      <c r="F823" s="6" t="s">
        <v>497</v>
      </c>
      <c r="G823" s="6" t="s">
        <v>3988</v>
      </c>
      <c r="H823" s="6" t="s">
        <v>68</v>
      </c>
      <c r="I823" s="6" t="s">
        <v>3990</v>
      </c>
      <c r="J823" s="7" t="s">
        <v>2506</v>
      </c>
      <c r="K823" s="6" t="s">
        <v>2064</v>
      </c>
      <c r="L823" s="7" t="s">
        <v>5741</v>
      </c>
      <c r="M823" s="6" t="s">
        <v>5720</v>
      </c>
      <c r="N823" s="277" t="s">
        <v>6040</v>
      </c>
      <c r="O823" s="283"/>
    </row>
    <row r="824" spans="1:15" x14ac:dyDescent="0.3">
      <c r="A824" s="7" t="s">
        <v>496</v>
      </c>
      <c r="B824" s="7" t="s">
        <v>3992</v>
      </c>
      <c r="C824" s="7" t="s">
        <v>5675</v>
      </c>
      <c r="D824" s="288" t="s">
        <v>205</v>
      </c>
      <c r="E824" s="276" t="s">
        <v>721</v>
      </c>
      <c r="F824" s="6" t="s">
        <v>497</v>
      </c>
      <c r="G824" s="6" t="s">
        <v>3991</v>
      </c>
      <c r="H824" s="6" t="s">
        <v>68</v>
      </c>
      <c r="I824" s="6" t="s">
        <v>3993</v>
      </c>
      <c r="J824" s="7" t="s">
        <v>2506</v>
      </c>
      <c r="K824" s="6" t="s">
        <v>2064</v>
      </c>
      <c r="L824" s="7" t="s">
        <v>5741</v>
      </c>
      <c r="M824" s="6" t="s">
        <v>5720</v>
      </c>
      <c r="N824" s="277" t="s">
        <v>6040</v>
      </c>
      <c r="O824" s="283"/>
    </row>
    <row r="825" spans="1:15" x14ac:dyDescent="0.3">
      <c r="A825" s="7" t="s">
        <v>496</v>
      </c>
      <c r="B825" s="7" t="s">
        <v>3995</v>
      </c>
      <c r="C825" s="7" t="s">
        <v>5675</v>
      </c>
      <c r="D825" s="288" t="s">
        <v>205</v>
      </c>
      <c r="E825" s="276" t="s">
        <v>721</v>
      </c>
      <c r="F825" s="6" t="s">
        <v>497</v>
      </c>
      <c r="G825" s="6" t="s">
        <v>3994</v>
      </c>
      <c r="H825" s="6" t="s">
        <v>68</v>
      </c>
      <c r="I825" s="6" t="s">
        <v>3996</v>
      </c>
      <c r="J825" s="7" t="s">
        <v>2506</v>
      </c>
      <c r="K825" s="6" t="s">
        <v>2064</v>
      </c>
      <c r="L825" s="7" t="s">
        <v>5741</v>
      </c>
      <c r="M825" s="6" t="s">
        <v>461</v>
      </c>
      <c r="N825" s="277" t="s">
        <v>6040</v>
      </c>
      <c r="O825" s="283"/>
    </row>
    <row r="826" spans="1:15" x14ac:dyDescent="0.3">
      <c r="A826" s="7" t="s">
        <v>496</v>
      </c>
      <c r="B826" s="7" t="s">
        <v>3998</v>
      </c>
      <c r="C826" s="7" t="s">
        <v>5675</v>
      </c>
      <c r="D826" s="288" t="s">
        <v>205</v>
      </c>
      <c r="E826" s="276" t="s">
        <v>721</v>
      </c>
      <c r="F826" s="6" t="s">
        <v>497</v>
      </c>
      <c r="G826" s="6" t="s">
        <v>3997</v>
      </c>
      <c r="H826" s="6" t="s">
        <v>68</v>
      </c>
      <c r="I826" s="6" t="s">
        <v>3999</v>
      </c>
      <c r="J826" s="7" t="s">
        <v>2506</v>
      </c>
      <c r="K826" s="6" t="s">
        <v>2064</v>
      </c>
      <c r="L826" s="7" t="s">
        <v>5741</v>
      </c>
      <c r="M826" s="6" t="s">
        <v>5720</v>
      </c>
      <c r="N826" s="277" t="s">
        <v>6040</v>
      </c>
      <c r="O826" s="283"/>
    </row>
    <row r="827" spans="1:15" x14ac:dyDescent="0.3">
      <c r="A827" s="7" t="s">
        <v>496</v>
      </c>
      <c r="B827" s="7" t="s">
        <v>4001</v>
      </c>
      <c r="C827" s="7" t="s">
        <v>5675</v>
      </c>
      <c r="D827" s="288" t="s">
        <v>205</v>
      </c>
      <c r="E827" s="276" t="s">
        <v>944</v>
      </c>
      <c r="F827" s="6" t="s">
        <v>497</v>
      </c>
      <c r="G827" s="6" t="s">
        <v>4000</v>
      </c>
      <c r="H827" s="6" t="s">
        <v>68</v>
      </c>
      <c r="I827" s="6" t="s">
        <v>4002</v>
      </c>
      <c r="J827" s="7" t="s">
        <v>2506</v>
      </c>
      <c r="K827" s="6" t="s">
        <v>2064</v>
      </c>
      <c r="L827" s="7" t="s">
        <v>5741</v>
      </c>
      <c r="M827" s="6" t="s">
        <v>392</v>
      </c>
      <c r="N827" s="277" t="s">
        <v>6040</v>
      </c>
      <c r="O827" s="283"/>
    </row>
    <row r="828" spans="1:15" x14ac:dyDescent="0.3">
      <c r="A828" s="7" t="s">
        <v>496</v>
      </c>
      <c r="B828" s="7" t="s">
        <v>4004</v>
      </c>
      <c r="C828" s="7" t="s">
        <v>5675</v>
      </c>
      <c r="D828" s="288" t="s">
        <v>205</v>
      </c>
      <c r="E828" s="276" t="s">
        <v>721</v>
      </c>
      <c r="F828" s="6" t="s">
        <v>497</v>
      </c>
      <c r="G828" s="6" t="s">
        <v>4003</v>
      </c>
      <c r="H828" s="6" t="s">
        <v>68</v>
      </c>
      <c r="I828" s="6" t="s">
        <v>4005</v>
      </c>
      <c r="J828" s="7" t="s">
        <v>2506</v>
      </c>
      <c r="K828" s="6" t="s">
        <v>2064</v>
      </c>
      <c r="L828" s="7" t="s">
        <v>5741</v>
      </c>
      <c r="M828" s="6" t="s">
        <v>5677</v>
      </c>
      <c r="N828" s="277" t="s">
        <v>6040</v>
      </c>
      <c r="O828" s="283"/>
    </row>
    <row r="829" spans="1:15" x14ac:dyDescent="0.3">
      <c r="A829" s="7" t="s">
        <v>496</v>
      </c>
      <c r="B829" s="7" t="s">
        <v>4007</v>
      </c>
      <c r="C829" s="7" t="s">
        <v>5675</v>
      </c>
      <c r="D829" s="288" t="s">
        <v>205</v>
      </c>
      <c r="E829" s="276" t="s">
        <v>721</v>
      </c>
      <c r="F829" s="6" t="s">
        <v>497</v>
      </c>
      <c r="G829" s="6" t="s">
        <v>4006</v>
      </c>
      <c r="H829" s="6" t="s">
        <v>68</v>
      </c>
      <c r="I829" s="6" t="s">
        <v>4008</v>
      </c>
      <c r="J829" s="7" t="s">
        <v>2506</v>
      </c>
      <c r="K829" s="6" t="s">
        <v>2064</v>
      </c>
      <c r="L829" s="7" t="s">
        <v>5741</v>
      </c>
      <c r="M829" s="6" t="s">
        <v>5729</v>
      </c>
      <c r="N829" s="277" t="s">
        <v>6040</v>
      </c>
      <c r="O829" s="283"/>
    </row>
    <row r="830" spans="1:15" x14ac:dyDescent="0.3">
      <c r="A830" s="7" t="s">
        <v>496</v>
      </c>
      <c r="B830" s="7" t="s">
        <v>2709</v>
      </c>
      <c r="C830" s="7" t="s">
        <v>5675</v>
      </c>
      <c r="D830" s="288" t="s">
        <v>205</v>
      </c>
      <c r="E830" s="276" t="s">
        <v>721</v>
      </c>
      <c r="F830" s="6" t="s">
        <v>408</v>
      </c>
      <c r="G830" s="6" t="s">
        <v>2708</v>
      </c>
      <c r="H830" s="6" t="s">
        <v>68</v>
      </c>
      <c r="I830" s="6" t="s">
        <v>2710</v>
      </c>
      <c r="J830" s="7" t="s">
        <v>2506</v>
      </c>
      <c r="K830" s="6" t="s">
        <v>2064</v>
      </c>
      <c r="L830" s="7" t="s">
        <v>565</v>
      </c>
      <c r="M830" s="6" t="s">
        <v>411</v>
      </c>
      <c r="N830" s="277" t="s">
        <v>6040</v>
      </c>
      <c r="O830" s="283"/>
    </row>
    <row r="831" spans="1:15" x14ac:dyDescent="0.3">
      <c r="A831" s="7" t="s">
        <v>496</v>
      </c>
      <c r="B831" s="7" t="s">
        <v>2505</v>
      </c>
      <c r="C831" s="7" t="s">
        <v>5675</v>
      </c>
      <c r="D831" s="288" t="s">
        <v>205</v>
      </c>
      <c r="E831" s="276" t="s">
        <v>721</v>
      </c>
      <c r="F831" s="6" t="s">
        <v>393</v>
      </c>
      <c r="G831" s="6" t="s">
        <v>2504</v>
      </c>
      <c r="H831" s="6" t="s">
        <v>68</v>
      </c>
      <c r="I831" s="6" t="s">
        <v>2507</v>
      </c>
      <c r="J831" s="7" t="s">
        <v>2506</v>
      </c>
      <c r="K831" s="6" t="s">
        <v>2064</v>
      </c>
      <c r="L831" s="7" t="s">
        <v>565</v>
      </c>
      <c r="M831" s="6" t="s">
        <v>395</v>
      </c>
      <c r="N831" s="277" t="s">
        <v>6040</v>
      </c>
      <c r="O831" s="283"/>
    </row>
    <row r="832" spans="1:15" x14ac:dyDescent="0.3">
      <c r="A832" s="7" t="s">
        <v>496</v>
      </c>
      <c r="B832" s="7" t="s">
        <v>3535</v>
      </c>
      <c r="C832" s="7" t="s">
        <v>17</v>
      </c>
      <c r="D832" s="288" t="s">
        <v>205</v>
      </c>
      <c r="E832" s="276" t="s">
        <v>721</v>
      </c>
      <c r="F832" s="6" t="s">
        <v>458</v>
      </c>
      <c r="G832" s="6" t="s">
        <v>3534</v>
      </c>
      <c r="H832" s="6" t="s">
        <v>68</v>
      </c>
      <c r="I832" s="6" t="s">
        <v>3536</v>
      </c>
      <c r="J832" s="7" t="s">
        <v>2506</v>
      </c>
      <c r="K832" s="6" t="s">
        <v>2064</v>
      </c>
      <c r="L832" s="7" t="s">
        <v>565</v>
      </c>
      <c r="M832" s="6" t="s">
        <v>5720</v>
      </c>
      <c r="N832" s="277" t="s">
        <v>6040</v>
      </c>
      <c r="O832" s="283"/>
    </row>
    <row r="833" spans="1:15" x14ac:dyDescent="0.3">
      <c r="A833" s="7" t="s">
        <v>496</v>
      </c>
      <c r="B833" s="7" t="s">
        <v>4010</v>
      </c>
      <c r="C833" s="7" t="s">
        <v>5675</v>
      </c>
      <c r="D833" s="288" t="s">
        <v>205</v>
      </c>
      <c r="E833" s="276" t="s">
        <v>721</v>
      </c>
      <c r="F833" s="6" t="s">
        <v>497</v>
      </c>
      <c r="G833" s="6" t="s">
        <v>4009</v>
      </c>
      <c r="H833" s="6" t="s">
        <v>68</v>
      </c>
      <c r="I833" s="6" t="s">
        <v>4011</v>
      </c>
      <c r="J833" s="7" t="s">
        <v>2506</v>
      </c>
      <c r="K833" s="6" t="s">
        <v>2064</v>
      </c>
      <c r="L833" s="7" t="s">
        <v>5741</v>
      </c>
      <c r="M833" s="6" t="s">
        <v>5720</v>
      </c>
      <c r="N833" s="277" t="s">
        <v>6040</v>
      </c>
      <c r="O833" s="283"/>
    </row>
    <row r="834" spans="1:15" x14ac:dyDescent="0.3">
      <c r="A834" s="7" t="s">
        <v>496</v>
      </c>
      <c r="B834" s="7" t="s">
        <v>4013</v>
      </c>
      <c r="C834" s="7" t="s">
        <v>5675</v>
      </c>
      <c r="D834" s="288" t="s">
        <v>205</v>
      </c>
      <c r="E834" s="276" t="s">
        <v>721</v>
      </c>
      <c r="F834" s="6" t="s">
        <v>497</v>
      </c>
      <c r="G834" s="6" t="s">
        <v>4012</v>
      </c>
      <c r="H834" s="6" t="s">
        <v>68</v>
      </c>
      <c r="I834" s="6" t="s">
        <v>4014</v>
      </c>
      <c r="J834" s="7" t="s">
        <v>2506</v>
      </c>
      <c r="K834" s="6" t="s">
        <v>2064</v>
      </c>
      <c r="L834" s="7" t="s">
        <v>5741</v>
      </c>
      <c r="M834" s="6" t="s">
        <v>5677</v>
      </c>
      <c r="N834" s="277" t="s">
        <v>6040</v>
      </c>
      <c r="O834" s="283"/>
    </row>
    <row r="835" spans="1:15" x14ac:dyDescent="0.3">
      <c r="A835" s="7" t="s">
        <v>496</v>
      </c>
      <c r="B835" s="7" t="s">
        <v>4016</v>
      </c>
      <c r="C835" s="7" t="s">
        <v>5675</v>
      </c>
      <c r="D835" s="288" t="s">
        <v>205</v>
      </c>
      <c r="E835" s="276" t="s">
        <v>721</v>
      </c>
      <c r="F835" s="6" t="s">
        <v>497</v>
      </c>
      <c r="G835" s="6" t="s">
        <v>4015</v>
      </c>
      <c r="H835" s="6" t="s">
        <v>68</v>
      </c>
      <c r="I835" s="6" t="s">
        <v>4017</v>
      </c>
      <c r="J835" s="7" t="s">
        <v>2506</v>
      </c>
      <c r="K835" s="6" t="s">
        <v>2064</v>
      </c>
      <c r="L835" s="7" t="s">
        <v>5741</v>
      </c>
      <c r="M835" s="6" t="s">
        <v>5677</v>
      </c>
      <c r="N835" s="277" t="s">
        <v>6040</v>
      </c>
      <c r="O835" s="283"/>
    </row>
    <row r="836" spans="1:15" x14ac:dyDescent="0.3">
      <c r="A836" s="7" t="s">
        <v>496</v>
      </c>
      <c r="B836" s="7" t="s">
        <v>4019</v>
      </c>
      <c r="C836" s="7" t="s">
        <v>5675</v>
      </c>
      <c r="D836" s="288" t="s">
        <v>205</v>
      </c>
      <c r="E836" s="276" t="s">
        <v>721</v>
      </c>
      <c r="F836" s="6" t="s">
        <v>497</v>
      </c>
      <c r="G836" s="6" t="s">
        <v>4018</v>
      </c>
      <c r="H836" s="6" t="s">
        <v>68</v>
      </c>
      <c r="I836" s="6" t="s">
        <v>4020</v>
      </c>
      <c r="J836" s="7" t="s">
        <v>2506</v>
      </c>
      <c r="K836" s="6" t="s">
        <v>2064</v>
      </c>
      <c r="L836" s="7" t="s">
        <v>5741</v>
      </c>
      <c r="M836" s="6" t="s">
        <v>461</v>
      </c>
      <c r="N836" s="277" t="s">
        <v>6040</v>
      </c>
      <c r="O836" s="283"/>
    </row>
    <row r="837" spans="1:15" x14ac:dyDescent="0.3">
      <c r="A837" s="7" t="s">
        <v>496</v>
      </c>
      <c r="B837" s="7" t="s">
        <v>2865</v>
      </c>
      <c r="C837" s="7" t="s">
        <v>5675</v>
      </c>
      <c r="D837" s="288" t="s">
        <v>205</v>
      </c>
      <c r="E837" s="276" t="s">
        <v>721</v>
      </c>
      <c r="F837" s="6" t="s">
        <v>416</v>
      </c>
      <c r="G837" s="6" t="s">
        <v>2864</v>
      </c>
      <c r="H837" s="6" t="s">
        <v>68</v>
      </c>
      <c r="I837" s="6" t="s">
        <v>2866</v>
      </c>
      <c r="J837" s="7" t="s">
        <v>2506</v>
      </c>
      <c r="K837" s="6" t="s">
        <v>2064</v>
      </c>
      <c r="L837" s="7" t="s">
        <v>565</v>
      </c>
      <c r="M837" s="6" t="s">
        <v>419</v>
      </c>
      <c r="N837" s="277" t="s">
        <v>6040</v>
      </c>
      <c r="O837" s="283"/>
    </row>
    <row r="838" spans="1:15" x14ac:dyDescent="0.3">
      <c r="A838" s="7" t="s">
        <v>496</v>
      </c>
      <c r="B838" s="7" t="s">
        <v>3837</v>
      </c>
      <c r="C838" s="7" t="s">
        <v>5675</v>
      </c>
      <c r="D838" s="288" t="s">
        <v>212</v>
      </c>
      <c r="E838" s="276" t="s">
        <v>721</v>
      </c>
      <c r="F838" s="6" t="s">
        <v>480</v>
      </c>
      <c r="G838" s="6" t="s">
        <v>3836</v>
      </c>
      <c r="H838" s="6" t="s">
        <v>68</v>
      </c>
      <c r="I838" s="6" t="s">
        <v>3838</v>
      </c>
      <c r="J838" s="7" t="s">
        <v>2779</v>
      </c>
      <c r="K838" s="6" t="s">
        <v>2064</v>
      </c>
      <c r="L838" s="7" t="s">
        <v>565</v>
      </c>
      <c r="M838" s="6" t="s">
        <v>482</v>
      </c>
      <c r="N838" s="277" t="s">
        <v>6040</v>
      </c>
      <c r="O838" s="283"/>
    </row>
    <row r="839" spans="1:15" x14ac:dyDescent="0.3">
      <c r="A839" s="7" t="s">
        <v>496</v>
      </c>
      <c r="B839" s="7" t="s">
        <v>4022</v>
      </c>
      <c r="C839" s="7" t="s">
        <v>5675</v>
      </c>
      <c r="D839" s="288" t="s">
        <v>205</v>
      </c>
      <c r="E839" s="276" t="s">
        <v>721</v>
      </c>
      <c r="F839" s="6" t="s">
        <v>497</v>
      </c>
      <c r="G839" s="6" t="s">
        <v>4021</v>
      </c>
      <c r="H839" s="6" t="s">
        <v>68</v>
      </c>
      <c r="I839" s="6" t="s">
        <v>4023</v>
      </c>
      <c r="J839" s="7" t="s">
        <v>2506</v>
      </c>
      <c r="K839" s="6" t="s">
        <v>2064</v>
      </c>
      <c r="L839" s="7" t="s">
        <v>5741</v>
      </c>
      <c r="M839" s="6" t="s">
        <v>5720</v>
      </c>
      <c r="N839" s="277" t="s">
        <v>6040</v>
      </c>
      <c r="O839" s="283"/>
    </row>
    <row r="840" spans="1:15" x14ac:dyDescent="0.3">
      <c r="A840" s="7" t="s">
        <v>496</v>
      </c>
      <c r="B840" s="7" t="s">
        <v>4025</v>
      </c>
      <c r="C840" s="7" t="s">
        <v>5675</v>
      </c>
      <c r="D840" s="288" t="s">
        <v>205</v>
      </c>
      <c r="E840" s="276" t="s">
        <v>721</v>
      </c>
      <c r="F840" s="6" t="s">
        <v>497</v>
      </c>
      <c r="G840" s="6" t="s">
        <v>4024</v>
      </c>
      <c r="H840" s="6" t="s">
        <v>68</v>
      </c>
      <c r="I840" s="6" t="s">
        <v>4026</v>
      </c>
      <c r="J840" s="7" t="s">
        <v>2506</v>
      </c>
      <c r="K840" s="6" t="s">
        <v>2064</v>
      </c>
      <c r="L840" s="7" t="s">
        <v>5741</v>
      </c>
      <c r="M840" s="6" t="s">
        <v>5677</v>
      </c>
      <c r="N840" s="277" t="s">
        <v>6040</v>
      </c>
      <c r="O840" s="283"/>
    </row>
    <row r="841" spans="1:15" x14ac:dyDescent="0.3">
      <c r="A841" s="7" t="s">
        <v>496</v>
      </c>
      <c r="B841" s="7" t="s">
        <v>4028</v>
      </c>
      <c r="C841" s="7" t="s">
        <v>5675</v>
      </c>
      <c r="D841" s="288" t="s">
        <v>205</v>
      </c>
      <c r="E841" s="276" t="s">
        <v>721</v>
      </c>
      <c r="F841" s="6" t="s">
        <v>497</v>
      </c>
      <c r="G841" s="6" t="s">
        <v>4027</v>
      </c>
      <c r="H841" s="6" t="s">
        <v>68</v>
      </c>
      <c r="I841" s="6" t="s">
        <v>4029</v>
      </c>
      <c r="J841" s="7" t="s">
        <v>2506</v>
      </c>
      <c r="K841" s="6" t="s">
        <v>2064</v>
      </c>
      <c r="L841" s="7" t="s">
        <v>5741</v>
      </c>
      <c r="M841" s="6" t="s">
        <v>469</v>
      </c>
      <c r="N841" s="277" t="s">
        <v>6040</v>
      </c>
      <c r="O841" s="283"/>
    </row>
    <row r="842" spans="1:15" x14ac:dyDescent="0.3">
      <c r="A842" s="7" t="s">
        <v>496</v>
      </c>
      <c r="B842" s="7" t="s">
        <v>4031</v>
      </c>
      <c r="C842" s="7" t="s">
        <v>5675</v>
      </c>
      <c r="D842" s="288" t="s">
        <v>205</v>
      </c>
      <c r="E842" s="276" t="s">
        <v>721</v>
      </c>
      <c r="F842" s="6" t="s">
        <v>497</v>
      </c>
      <c r="G842" s="6" t="s">
        <v>4030</v>
      </c>
      <c r="H842" s="6" t="s">
        <v>68</v>
      </c>
      <c r="I842" s="6" t="s">
        <v>4032</v>
      </c>
      <c r="J842" s="7" t="s">
        <v>2506</v>
      </c>
      <c r="K842" s="6" t="s">
        <v>2064</v>
      </c>
      <c r="L842" s="7" t="s">
        <v>5741</v>
      </c>
      <c r="M842" s="6" t="s">
        <v>5677</v>
      </c>
      <c r="N842" s="277" t="s">
        <v>6040</v>
      </c>
      <c r="O842" s="283"/>
    </row>
    <row r="843" spans="1:15" x14ac:dyDescent="0.3">
      <c r="A843" s="7" t="s">
        <v>496</v>
      </c>
      <c r="B843" s="7" t="s">
        <v>4034</v>
      </c>
      <c r="C843" s="7" t="s">
        <v>5675</v>
      </c>
      <c r="D843" s="288" t="s">
        <v>205</v>
      </c>
      <c r="E843" s="276" t="s">
        <v>944</v>
      </c>
      <c r="F843" s="6" t="s">
        <v>497</v>
      </c>
      <c r="G843" s="6" t="s">
        <v>4033</v>
      </c>
      <c r="H843" s="6" t="s">
        <v>68</v>
      </c>
      <c r="I843" s="6" t="s">
        <v>4035</v>
      </c>
      <c r="J843" s="7" t="s">
        <v>2506</v>
      </c>
      <c r="K843" s="6" t="s">
        <v>2064</v>
      </c>
      <c r="L843" s="7" t="s">
        <v>5741</v>
      </c>
      <c r="M843" s="6" t="s">
        <v>5720</v>
      </c>
      <c r="N843" s="277" t="s">
        <v>6040</v>
      </c>
      <c r="O843" s="283"/>
    </row>
    <row r="844" spans="1:15" x14ac:dyDescent="0.3">
      <c r="A844" s="7" t="s">
        <v>496</v>
      </c>
      <c r="B844" s="7" t="s">
        <v>3911</v>
      </c>
      <c r="C844" s="7" t="s">
        <v>5675</v>
      </c>
      <c r="D844" s="288" t="s">
        <v>205</v>
      </c>
      <c r="E844" s="276" t="s">
        <v>721</v>
      </c>
      <c r="F844" s="6" t="s">
        <v>494</v>
      </c>
      <c r="G844" s="6" t="s">
        <v>3910</v>
      </c>
      <c r="H844" s="6" t="s">
        <v>68</v>
      </c>
      <c r="I844" s="6" t="s">
        <v>3912</v>
      </c>
      <c r="J844" s="7" t="s">
        <v>2506</v>
      </c>
      <c r="K844" s="6" t="s">
        <v>2064</v>
      </c>
      <c r="L844" s="7" t="s">
        <v>5741</v>
      </c>
      <c r="M844" s="6" t="s">
        <v>461</v>
      </c>
      <c r="N844" s="277" t="s">
        <v>6040</v>
      </c>
      <c r="O844" s="283"/>
    </row>
    <row r="845" spans="1:15" x14ac:dyDescent="0.3">
      <c r="A845" s="7" t="s">
        <v>2988</v>
      </c>
      <c r="B845" s="7" t="s">
        <v>3077</v>
      </c>
      <c r="C845" s="7" t="s">
        <v>1416</v>
      </c>
      <c r="D845" s="288" t="s">
        <v>139</v>
      </c>
      <c r="E845" s="276" t="s">
        <v>721</v>
      </c>
      <c r="F845" s="6" t="s">
        <v>477</v>
      </c>
      <c r="G845" s="6" t="s">
        <v>3780</v>
      </c>
      <c r="H845" s="6" t="s">
        <v>68</v>
      </c>
      <c r="I845" s="6" t="s">
        <v>3781</v>
      </c>
      <c r="J845" s="7" t="s">
        <v>2990</v>
      </c>
      <c r="K845" s="6" t="s">
        <v>2064</v>
      </c>
      <c r="L845" s="7" t="s">
        <v>565</v>
      </c>
      <c r="M845" s="6" t="s">
        <v>5730</v>
      </c>
      <c r="N845" s="277" t="s">
        <v>6040</v>
      </c>
      <c r="O845" s="283"/>
    </row>
    <row r="846" spans="1:15" x14ac:dyDescent="0.3">
      <c r="A846" s="7" t="s">
        <v>2988</v>
      </c>
      <c r="B846" s="7" t="s">
        <v>2989</v>
      </c>
      <c r="C846" s="7" t="s">
        <v>5675</v>
      </c>
      <c r="D846" s="288" t="s">
        <v>212</v>
      </c>
      <c r="E846" s="276" t="s">
        <v>721</v>
      </c>
      <c r="F846" s="6" t="s">
        <v>428</v>
      </c>
      <c r="G846" s="6" t="s">
        <v>2987</v>
      </c>
      <c r="H846" s="6" t="s">
        <v>68</v>
      </c>
      <c r="I846" s="6" t="s">
        <v>2991</v>
      </c>
      <c r="J846" s="7" t="s">
        <v>2990</v>
      </c>
      <c r="K846" s="6" t="s">
        <v>2064</v>
      </c>
      <c r="L846" s="7" t="s">
        <v>565</v>
      </c>
      <c r="M846" s="6" t="s">
        <v>431</v>
      </c>
      <c r="N846" s="277" t="s">
        <v>6040</v>
      </c>
      <c r="O846" s="283"/>
    </row>
    <row r="847" spans="1:15" x14ac:dyDescent="0.3">
      <c r="A847" s="7" t="s">
        <v>2988</v>
      </c>
      <c r="B847" s="7" t="s">
        <v>3175</v>
      </c>
      <c r="C847" s="7" t="s">
        <v>5675</v>
      </c>
      <c r="D847" s="288" t="s">
        <v>139</v>
      </c>
      <c r="E847" s="276" t="s">
        <v>721</v>
      </c>
      <c r="F847" s="6" t="s">
        <v>477</v>
      </c>
      <c r="G847" s="6" t="s">
        <v>3778</v>
      </c>
      <c r="H847" s="6" t="s">
        <v>68</v>
      </c>
      <c r="I847" s="6" t="s">
        <v>3779</v>
      </c>
      <c r="J847" s="7" t="s">
        <v>2990</v>
      </c>
      <c r="K847" s="6" t="s">
        <v>2064</v>
      </c>
      <c r="L847" s="7" t="s">
        <v>565</v>
      </c>
      <c r="M847" s="6" t="s">
        <v>5730</v>
      </c>
      <c r="N847" s="277" t="s">
        <v>6040</v>
      </c>
      <c r="O847" s="283"/>
    </row>
    <row r="848" spans="1:15" x14ac:dyDescent="0.3">
      <c r="A848" s="7" t="s">
        <v>2993</v>
      </c>
      <c r="B848" s="7" t="s">
        <v>3010</v>
      </c>
      <c r="C848" s="7" t="s">
        <v>1416</v>
      </c>
      <c r="D848" s="288" t="s">
        <v>212</v>
      </c>
      <c r="E848" s="276" t="s">
        <v>721</v>
      </c>
      <c r="F848" s="6" t="s">
        <v>428</v>
      </c>
      <c r="G848" s="6" t="s">
        <v>3009</v>
      </c>
      <c r="H848" s="6" t="s">
        <v>68</v>
      </c>
      <c r="I848" s="6" t="s">
        <v>3011</v>
      </c>
      <c r="J848" s="7" t="s">
        <v>2990</v>
      </c>
      <c r="K848" s="6" t="s">
        <v>2064</v>
      </c>
      <c r="L848" s="7" t="s">
        <v>565</v>
      </c>
      <c r="M848" s="6" t="s">
        <v>431</v>
      </c>
      <c r="N848" s="277" t="s">
        <v>6040</v>
      </c>
      <c r="O848" s="283"/>
    </row>
    <row r="849" spans="1:15" x14ac:dyDescent="0.3">
      <c r="A849" s="7" t="s">
        <v>2993</v>
      </c>
      <c r="B849" s="7" t="s">
        <v>2994</v>
      </c>
      <c r="C849" s="7" t="s">
        <v>5675</v>
      </c>
      <c r="D849" s="288" t="s">
        <v>212</v>
      </c>
      <c r="E849" s="276" t="s">
        <v>721</v>
      </c>
      <c r="F849" s="6" t="s">
        <v>428</v>
      </c>
      <c r="G849" s="6" t="s">
        <v>2992</v>
      </c>
      <c r="H849" s="6" t="s">
        <v>68</v>
      </c>
      <c r="I849" s="6" t="s">
        <v>2995</v>
      </c>
      <c r="J849" s="7" t="s">
        <v>2990</v>
      </c>
      <c r="K849" s="6" t="s">
        <v>2064</v>
      </c>
      <c r="L849" s="7" t="s">
        <v>565</v>
      </c>
      <c r="M849" s="6" t="s">
        <v>431</v>
      </c>
      <c r="N849" s="277" t="s">
        <v>6040</v>
      </c>
      <c r="O849" s="283"/>
    </row>
    <row r="850" spans="1:15" x14ac:dyDescent="0.3">
      <c r="A850" s="7" t="s">
        <v>2993</v>
      </c>
      <c r="B850" s="7" t="s">
        <v>3013</v>
      </c>
      <c r="C850" s="7" t="s">
        <v>1416</v>
      </c>
      <c r="D850" s="288" t="s">
        <v>212</v>
      </c>
      <c r="E850" s="276" t="s">
        <v>721</v>
      </c>
      <c r="F850" s="6" t="s">
        <v>428</v>
      </c>
      <c r="G850" s="6" t="s">
        <v>3012</v>
      </c>
      <c r="H850" s="6" t="s">
        <v>68</v>
      </c>
      <c r="I850" s="6" t="s">
        <v>3014</v>
      </c>
      <c r="J850" s="7" t="s">
        <v>2990</v>
      </c>
      <c r="K850" s="6" t="s">
        <v>2064</v>
      </c>
      <c r="L850" s="7" t="s">
        <v>565</v>
      </c>
      <c r="M850" s="6" t="s">
        <v>431</v>
      </c>
      <c r="N850" s="277" t="s">
        <v>6040</v>
      </c>
      <c r="O850" s="283"/>
    </row>
    <row r="851" spans="1:15" x14ac:dyDescent="0.3">
      <c r="A851" s="7" t="s">
        <v>2993</v>
      </c>
      <c r="B851" s="7" t="s">
        <v>2997</v>
      </c>
      <c r="C851" s="7" t="s">
        <v>5675</v>
      </c>
      <c r="D851" s="288" t="s">
        <v>212</v>
      </c>
      <c r="E851" s="276" t="s">
        <v>721</v>
      </c>
      <c r="F851" s="6" t="s">
        <v>428</v>
      </c>
      <c r="G851" s="6" t="s">
        <v>2996</v>
      </c>
      <c r="H851" s="6" t="s">
        <v>68</v>
      </c>
      <c r="I851" s="6" t="s">
        <v>2998</v>
      </c>
      <c r="J851" s="7" t="s">
        <v>2990</v>
      </c>
      <c r="K851" s="6" t="s">
        <v>2064</v>
      </c>
      <c r="L851" s="7" t="s">
        <v>565</v>
      </c>
      <c r="M851" s="6" t="s">
        <v>431</v>
      </c>
      <c r="N851" s="277" t="s">
        <v>6040</v>
      </c>
      <c r="O851" s="283"/>
    </row>
    <row r="852" spans="1:15" x14ac:dyDescent="0.3">
      <c r="A852" s="7" t="s">
        <v>2993</v>
      </c>
      <c r="B852" s="7" t="s">
        <v>3000</v>
      </c>
      <c r="C852" s="7" t="s">
        <v>5675</v>
      </c>
      <c r="D852" s="288" t="s">
        <v>212</v>
      </c>
      <c r="E852" s="276" t="s">
        <v>721</v>
      </c>
      <c r="F852" s="6" t="s">
        <v>428</v>
      </c>
      <c r="G852" s="6" t="s">
        <v>2999</v>
      </c>
      <c r="H852" s="6" t="s">
        <v>68</v>
      </c>
      <c r="I852" s="6" t="s">
        <v>3001</v>
      </c>
      <c r="J852" s="7" t="s">
        <v>2990</v>
      </c>
      <c r="K852" s="6" t="s">
        <v>2064</v>
      </c>
      <c r="L852" s="7" t="s">
        <v>565</v>
      </c>
      <c r="M852" s="6" t="s">
        <v>431</v>
      </c>
      <c r="N852" s="277" t="s">
        <v>6040</v>
      </c>
      <c r="O852" s="283"/>
    </row>
    <row r="853" spans="1:15" x14ac:dyDescent="0.3">
      <c r="A853" s="7" t="s">
        <v>2993</v>
      </c>
      <c r="B853" s="7" t="s">
        <v>3003</v>
      </c>
      <c r="C853" s="7" t="s">
        <v>5675</v>
      </c>
      <c r="D853" s="288" t="s">
        <v>212</v>
      </c>
      <c r="E853" s="276" t="s">
        <v>721</v>
      </c>
      <c r="F853" s="6" t="s">
        <v>428</v>
      </c>
      <c r="G853" s="6" t="s">
        <v>3002</v>
      </c>
      <c r="H853" s="6" t="s">
        <v>68</v>
      </c>
      <c r="I853" s="6" t="s">
        <v>3004</v>
      </c>
      <c r="J853" s="7" t="s">
        <v>2990</v>
      </c>
      <c r="K853" s="6" t="s">
        <v>2064</v>
      </c>
      <c r="L853" s="7" t="s">
        <v>565</v>
      </c>
      <c r="M853" s="6" t="s">
        <v>431</v>
      </c>
      <c r="N853" s="277" t="s">
        <v>6040</v>
      </c>
      <c r="O853" s="283"/>
    </row>
    <row r="854" spans="1:15" x14ac:dyDescent="0.3">
      <c r="A854" s="7" t="s">
        <v>2993</v>
      </c>
      <c r="B854" s="7" t="s">
        <v>3178</v>
      </c>
      <c r="C854" s="7" t="s">
        <v>5675</v>
      </c>
      <c r="D854" s="288" t="s">
        <v>139</v>
      </c>
      <c r="E854" s="276" t="s">
        <v>721</v>
      </c>
      <c r="F854" s="6" t="s">
        <v>477</v>
      </c>
      <c r="G854" s="6" t="s">
        <v>3732</v>
      </c>
      <c r="H854" s="6" t="s">
        <v>68</v>
      </c>
      <c r="I854" s="6" t="s">
        <v>3733</v>
      </c>
      <c r="J854" s="7" t="s">
        <v>2990</v>
      </c>
      <c r="K854" s="6" t="s">
        <v>2064</v>
      </c>
      <c r="L854" s="7" t="s">
        <v>565</v>
      </c>
      <c r="M854" s="6" t="s">
        <v>5730</v>
      </c>
      <c r="N854" s="277" t="s">
        <v>6040</v>
      </c>
      <c r="O854" s="283"/>
    </row>
    <row r="855" spans="1:15" x14ac:dyDescent="0.3">
      <c r="A855" s="7" t="s">
        <v>3006</v>
      </c>
      <c r="B855" s="7" t="s">
        <v>3007</v>
      </c>
      <c r="C855" s="7" t="s">
        <v>5675</v>
      </c>
      <c r="D855" s="288" t="s">
        <v>212</v>
      </c>
      <c r="E855" s="276" t="s">
        <v>721</v>
      </c>
      <c r="F855" s="6" t="s">
        <v>428</v>
      </c>
      <c r="G855" s="6" t="s">
        <v>3005</v>
      </c>
      <c r="H855" s="6" t="s">
        <v>68</v>
      </c>
      <c r="I855" s="6" t="s">
        <v>3008</v>
      </c>
      <c r="J855" s="7" t="s">
        <v>2990</v>
      </c>
      <c r="K855" s="6" t="s">
        <v>2064</v>
      </c>
      <c r="L855" s="7" t="s">
        <v>565</v>
      </c>
      <c r="M855" s="6" t="s">
        <v>431</v>
      </c>
      <c r="N855" s="277" t="s">
        <v>6040</v>
      </c>
      <c r="O855" s="283"/>
    </row>
    <row r="856" spans="1:15" x14ac:dyDescent="0.3">
      <c r="A856" s="7" t="s">
        <v>3675</v>
      </c>
      <c r="B856" s="7" t="s">
        <v>3147</v>
      </c>
      <c r="C856" s="7" t="s">
        <v>5675</v>
      </c>
      <c r="D856" s="288" t="s">
        <v>139</v>
      </c>
      <c r="E856" s="276" t="s">
        <v>721</v>
      </c>
      <c r="F856" s="6" t="s">
        <v>477</v>
      </c>
      <c r="G856" s="6" t="s">
        <v>3674</v>
      </c>
      <c r="H856" s="6" t="s">
        <v>68</v>
      </c>
      <c r="I856" s="6" t="s">
        <v>3677</v>
      </c>
      <c r="J856" s="7" t="s">
        <v>3676</v>
      </c>
      <c r="K856" s="6" t="s">
        <v>2064</v>
      </c>
      <c r="L856" s="7" t="s">
        <v>565</v>
      </c>
      <c r="M856" s="6" t="s">
        <v>5730</v>
      </c>
      <c r="N856" s="277" t="s">
        <v>6040</v>
      </c>
      <c r="O856" s="283"/>
    </row>
    <row r="857" spans="1:15" x14ac:dyDescent="0.3">
      <c r="A857" s="7" t="s">
        <v>2182</v>
      </c>
      <c r="B857" s="7" t="s">
        <v>3694</v>
      </c>
      <c r="C857" s="7" t="s">
        <v>5675</v>
      </c>
      <c r="D857" s="288" t="s">
        <v>139</v>
      </c>
      <c r="E857" s="276" t="s">
        <v>721</v>
      </c>
      <c r="F857" s="6" t="s">
        <v>477</v>
      </c>
      <c r="G857" s="6" t="s">
        <v>3693</v>
      </c>
      <c r="H857" s="6" t="s">
        <v>68</v>
      </c>
      <c r="I857" s="6" t="s">
        <v>3696</v>
      </c>
      <c r="J857" s="7" t="s">
        <v>3695</v>
      </c>
      <c r="K857" s="6" t="s">
        <v>2064</v>
      </c>
      <c r="L857" s="7" t="s">
        <v>565</v>
      </c>
      <c r="M857" s="6" t="s">
        <v>479</v>
      </c>
      <c r="N857" s="277" t="s">
        <v>6040</v>
      </c>
      <c r="O857" s="283"/>
    </row>
    <row r="858" spans="1:15" x14ac:dyDescent="0.3">
      <c r="A858" s="7" t="s">
        <v>2182</v>
      </c>
      <c r="B858" s="7" t="s">
        <v>2673</v>
      </c>
      <c r="C858" s="7" t="s">
        <v>1416</v>
      </c>
      <c r="D858" s="288" t="s">
        <v>212</v>
      </c>
      <c r="E858" s="276" t="s">
        <v>721</v>
      </c>
      <c r="F858" s="6" t="s">
        <v>404</v>
      </c>
      <c r="G858" s="6" t="s">
        <v>2672</v>
      </c>
      <c r="H858" s="6" t="s">
        <v>68</v>
      </c>
      <c r="I858" s="6" t="s">
        <v>2674</v>
      </c>
      <c r="J858" s="7" t="s">
        <v>2184</v>
      </c>
      <c r="K858" s="6" t="s">
        <v>2064</v>
      </c>
      <c r="L858" s="7" t="s">
        <v>565</v>
      </c>
      <c r="M858" s="6" t="s">
        <v>407</v>
      </c>
      <c r="N858" s="277" t="s">
        <v>6040</v>
      </c>
      <c r="O858" s="283"/>
    </row>
    <row r="859" spans="1:15" x14ac:dyDescent="0.3">
      <c r="A859" s="7" t="s">
        <v>2182</v>
      </c>
      <c r="B859" s="7" t="s">
        <v>2527</v>
      </c>
      <c r="C859" s="7" t="s">
        <v>1416</v>
      </c>
      <c r="D859" s="288" t="s">
        <v>212</v>
      </c>
      <c r="E859" s="276" t="s">
        <v>721</v>
      </c>
      <c r="F859" s="6" t="s">
        <v>396</v>
      </c>
      <c r="G859" s="6" t="s">
        <v>2526</v>
      </c>
      <c r="H859" s="6" t="s">
        <v>68</v>
      </c>
      <c r="I859" s="6" t="s">
        <v>2528</v>
      </c>
      <c r="J859" s="7" t="s">
        <v>2184</v>
      </c>
      <c r="K859" s="6" t="s">
        <v>2064</v>
      </c>
      <c r="L859" s="7" t="s">
        <v>565</v>
      </c>
      <c r="M859" s="6" t="s">
        <v>399</v>
      </c>
      <c r="N859" s="277" t="s">
        <v>6040</v>
      </c>
      <c r="O859" s="283"/>
    </row>
    <row r="860" spans="1:15" x14ac:dyDescent="0.3">
      <c r="A860" s="7" t="s">
        <v>2182</v>
      </c>
      <c r="B860" s="7" t="s">
        <v>2832</v>
      </c>
      <c r="C860" s="7" t="s">
        <v>1416</v>
      </c>
      <c r="D860" s="288" t="s">
        <v>212</v>
      </c>
      <c r="E860" s="276" t="s">
        <v>721</v>
      </c>
      <c r="F860" s="6" t="s">
        <v>408</v>
      </c>
      <c r="G860" s="6" t="s">
        <v>2831</v>
      </c>
      <c r="H860" s="6" t="s">
        <v>68</v>
      </c>
      <c r="I860" s="6" t="s">
        <v>2833</v>
      </c>
      <c r="J860" s="7" t="s">
        <v>2184</v>
      </c>
      <c r="K860" s="6" t="s">
        <v>2064</v>
      </c>
      <c r="L860" s="7" t="s">
        <v>565</v>
      </c>
      <c r="M860" s="6" t="s">
        <v>411</v>
      </c>
      <c r="N860" s="277" t="s">
        <v>6040</v>
      </c>
      <c r="O860" s="283"/>
    </row>
    <row r="861" spans="1:15" x14ac:dyDescent="0.3">
      <c r="A861" s="7" t="s">
        <v>2182</v>
      </c>
      <c r="B861" s="7" t="s">
        <v>2676</v>
      </c>
      <c r="C861" s="7" t="s">
        <v>1416</v>
      </c>
      <c r="D861" s="288" t="s">
        <v>212</v>
      </c>
      <c r="E861" s="276" t="s">
        <v>721</v>
      </c>
      <c r="F861" s="6" t="s">
        <v>404</v>
      </c>
      <c r="G861" s="8" t="s">
        <v>2675</v>
      </c>
      <c r="H861" s="6" t="s">
        <v>68</v>
      </c>
      <c r="I861" s="6" t="s">
        <v>2677</v>
      </c>
      <c r="J861" s="7" t="s">
        <v>2184</v>
      </c>
      <c r="K861" s="6" t="s">
        <v>2064</v>
      </c>
      <c r="L861" s="7" t="s">
        <v>565</v>
      </c>
      <c r="M861" s="6" t="s">
        <v>407</v>
      </c>
      <c r="N861" s="277" t="s">
        <v>6040</v>
      </c>
      <c r="O861" s="283" t="s">
        <v>5747</v>
      </c>
    </row>
    <row r="862" spans="1:15" x14ac:dyDescent="0.3">
      <c r="A862" s="7" t="s">
        <v>2182</v>
      </c>
      <c r="B862" s="7" t="s">
        <v>2679</v>
      </c>
      <c r="C862" s="7" t="s">
        <v>1416</v>
      </c>
      <c r="D862" s="288" t="s">
        <v>212</v>
      </c>
      <c r="E862" s="276" t="s">
        <v>721</v>
      </c>
      <c r="F862" s="6" t="s">
        <v>404</v>
      </c>
      <c r="G862" s="8" t="s">
        <v>2678</v>
      </c>
      <c r="H862" s="6" t="s">
        <v>68</v>
      </c>
      <c r="I862" s="6" t="s">
        <v>2680</v>
      </c>
      <c r="J862" s="7" t="s">
        <v>2184</v>
      </c>
      <c r="K862" s="6" t="s">
        <v>2064</v>
      </c>
      <c r="L862" s="7" t="s">
        <v>565</v>
      </c>
      <c r="M862" s="6" t="s">
        <v>407</v>
      </c>
      <c r="N862" s="277" t="s">
        <v>6040</v>
      </c>
      <c r="O862" s="283" t="s">
        <v>5747</v>
      </c>
    </row>
    <row r="863" spans="1:15" x14ac:dyDescent="0.3">
      <c r="A863" s="7" t="s">
        <v>2182</v>
      </c>
      <c r="B863" s="7" t="s">
        <v>2682</v>
      </c>
      <c r="C863" s="7" t="s">
        <v>1416</v>
      </c>
      <c r="D863" s="288" t="s">
        <v>212</v>
      </c>
      <c r="E863" s="276" t="s">
        <v>721</v>
      </c>
      <c r="F863" s="6" t="s">
        <v>404</v>
      </c>
      <c r="G863" s="8" t="s">
        <v>2681</v>
      </c>
      <c r="H863" s="6" t="s">
        <v>68</v>
      </c>
      <c r="I863" s="6" t="s">
        <v>2683</v>
      </c>
      <c r="J863" s="7" t="s">
        <v>2184</v>
      </c>
      <c r="K863" s="6" t="s">
        <v>2064</v>
      </c>
      <c r="L863" s="7" t="s">
        <v>565</v>
      </c>
      <c r="M863" s="6" t="s">
        <v>407</v>
      </c>
      <c r="N863" s="277" t="s">
        <v>6040</v>
      </c>
      <c r="O863" s="283" t="s">
        <v>5747</v>
      </c>
    </row>
    <row r="864" spans="1:15" x14ac:dyDescent="0.3">
      <c r="A864" s="7" t="s">
        <v>2182</v>
      </c>
      <c r="B864" s="7" t="s">
        <v>2685</v>
      </c>
      <c r="C864" s="7" t="s">
        <v>1416</v>
      </c>
      <c r="D864" s="288" t="s">
        <v>212</v>
      </c>
      <c r="E864" s="276" t="s">
        <v>721</v>
      </c>
      <c r="F864" s="6" t="s">
        <v>404</v>
      </c>
      <c r="G864" s="8" t="s">
        <v>2684</v>
      </c>
      <c r="H864" s="6" t="s">
        <v>68</v>
      </c>
      <c r="I864" s="6" t="s">
        <v>2686</v>
      </c>
      <c r="J864" s="7" t="s">
        <v>2184</v>
      </c>
      <c r="K864" s="6" t="s">
        <v>2064</v>
      </c>
      <c r="L864" s="7" t="s">
        <v>565</v>
      </c>
      <c r="M864" s="6" t="s">
        <v>407</v>
      </c>
      <c r="N864" s="277" t="s">
        <v>6040</v>
      </c>
      <c r="O864" s="283" t="s">
        <v>5747</v>
      </c>
    </row>
    <row r="865" spans="1:15" x14ac:dyDescent="0.3">
      <c r="A865" s="7" t="s">
        <v>2182</v>
      </c>
      <c r="B865" s="7" t="s">
        <v>2688</v>
      </c>
      <c r="C865" s="7" t="s">
        <v>1416</v>
      </c>
      <c r="D865" s="288" t="s">
        <v>212</v>
      </c>
      <c r="E865" s="276" t="s">
        <v>721</v>
      </c>
      <c r="F865" s="6" t="s">
        <v>404</v>
      </c>
      <c r="G865" s="8" t="s">
        <v>2687</v>
      </c>
      <c r="H865" s="6" t="s">
        <v>68</v>
      </c>
      <c r="I865" s="6" t="s">
        <v>2689</v>
      </c>
      <c r="J865" s="7" t="s">
        <v>2184</v>
      </c>
      <c r="K865" s="6" t="s">
        <v>2064</v>
      </c>
      <c r="L865" s="7" t="s">
        <v>565</v>
      </c>
      <c r="M865" s="6" t="s">
        <v>407</v>
      </c>
      <c r="N865" s="277" t="s">
        <v>6040</v>
      </c>
      <c r="O865" s="283" t="s">
        <v>5747</v>
      </c>
    </row>
    <row r="866" spans="1:15" x14ac:dyDescent="0.3">
      <c r="A866" s="7" t="s">
        <v>2182</v>
      </c>
      <c r="B866" s="7" t="s">
        <v>2691</v>
      </c>
      <c r="C866" s="7" t="s">
        <v>1416</v>
      </c>
      <c r="D866" s="288" t="s">
        <v>212</v>
      </c>
      <c r="E866" s="276" t="s">
        <v>721</v>
      </c>
      <c r="F866" s="6" t="s">
        <v>404</v>
      </c>
      <c r="G866" s="8" t="s">
        <v>2690</v>
      </c>
      <c r="H866" s="6" t="s">
        <v>68</v>
      </c>
      <c r="I866" s="6" t="s">
        <v>2692</v>
      </c>
      <c r="J866" s="7" t="s">
        <v>2184</v>
      </c>
      <c r="K866" s="6" t="s">
        <v>2064</v>
      </c>
      <c r="L866" s="7" t="s">
        <v>565</v>
      </c>
      <c r="M866" s="6" t="s">
        <v>407</v>
      </c>
      <c r="N866" s="277" t="s">
        <v>6040</v>
      </c>
      <c r="O866" s="283" t="s">
        <v>5747</v>
      </c>
    </row>
    <row r="867" spans="1:15" x14ac:dyDescent="0.3">
      <c r="A867" s="7" t="s">
        <v>2182</v>
      </c>
      <c r="B867" s="7" t="s">
        <v>2694</v>
      </c>
      <c r="C867" s="7" t="s">
        <v>1416</v>
      </c>
      <c r="D867" s="288" t="s">
        <v>212</v>
      </c>
      <c r="E867" s="276" t="s">
        <v>721</v>
      </c>
      <c r="F867" s="6" t="s">
        <v>404</v>
      </c>
      <c r="G867" s="8" t="s">
        <v>2693</v>
      </c>
      <c r="H867" s="6" t="s">
        <v>68</v>
      </c>
      <c r="I867" s="6" t="s">
        <v>2695</v>
      </c>
      <c r="J867" s="7" t="s">
        <v>2184</v>
      </c>
      <c r="K867" s="6" t="s">
        <v>2064</v>
      </c>
      <c r="L867" s="7" t="s">
        <v>565</v>
      </c>
      <c r="M867" s="6" t="s">
        <v>407</v>
      </c>
      <c r="N867" s="277" t="s">
        <v>6040</v>
      </c>
      <c r="O867" s="283" t="s">
        <v>5747</v>
      </c>
    </row>
    <row r="868" spans="1:15" x14ac:dyDescent="0.3">
      <c r="A868" s="7" t="s">
        <v>2182</v>
      </c>
      <c r="B868" s="7" t="s">
        <v>2697</v>
      </c>
      <c r="C868" s="7" t="s">
        <v>1416</v>
      </c>
      <c r="D868" s="288" t="s">
        <v>212</v>
      </c>
      <c r="E868" s="276" t="s">
        <v>721</v>
      </c>
      <c r="F868" s="6" t="s">
        <v>404</v>
      </c>
      <c r="G868" s="8" t="s">
        <v>2696</v>
      </c>
      <c r="H868" s="6" t="s">
        <v>68</v>
      </c>
      <c r="I868" s="6" t="s">
        <v>2698</v>
      </c>
      <c r="J868" s="7" t="s">
        <v>2184</v>
      </c>
      <c r="K868" s="6" t="s">
        <v>2064</v>
      </c>
      <c r="L868" s="7" t="s">
        <v>565</v>
      </c>
      <c r="M868" s="6" t="s">
        <v>407</v>
      </c>
      <c r="N868" s="277" t="s">
        <v>6040</v>
      </c>
      <c r="O868" s="283" t="s">
        <v>5747</v>
      </c>
    </row>
    <row r="869" spans="1:15" x14ac:dyDescent="0.3">
      <c r="A869" s="7" t="s">
        <v>2182</v>
      </c>
      <c r="B869" s="7" t="s">
        <v>2700</v>
      </c>
      <c r="C869" s="7" t="s">
        <v>1416</v>
      </c>
      <c r="D869" s="288" t="s">
        <v>212</v>
      </c>
      <c r="E869" s="276" t="s">
        <v>721</v>
      </c>
      <c r="F869" s="6" t="s">
        <v>404</v>
      </c>
      <c r="G869" s="8" t="s">
        <v>2699</v>
      </c>
      <c r="H869" s="6" t="s">
        <v>68</v>
      </c>
      <c r="I869" s="6" t="s">
        <v>2701</v>
      </c>
      <c r="J869" s="7" t="s">
        <v>2184</v>
      </c>
      <c r="K869" s="6" t="s">
        <v>2064</v>
      </c>
      <c r="L869" s="7" t="s">
        <v>565</v>
      </c>
      <c r="M869" s="6" t="s">
        <v>407</v>
      </c>
      <c r="N869" s="277" t="s">
        <v>6040</v>
      </c>
      <c r="O869" s="283" t="s">
        <v>5747</v>
      </c>
    </row>
    <row r="870" spans="1:15" x14ac:dyDescent="0.3">
      <c r="A870" s="7" t="s">
        <v>2182</v>
      </c>
      <c r="B870" s="7" t="s">
        <v>2203</v>
      </c>
      <c r="C870" s="287" t="s">
        <v>1416</v>
      </c>
      <c r="D870" s="288" t="s">
        <v>212</v>
      </c>
      <c r="E870" s="276" t="s">
        <v>721</v>
      </c>
      <c r="F870" s="6" t="s">
        <v>362</v>
      </c>
      <c r="G870" s="6" t="s">
        <v>2202</v>
      </c>
      <c r="H870" s="6" t="s">
        <v>68</v>
      </c>
      <c r="I870" s="6" t="s">
        <v>2204</v>
      </c>
      <c r="J870" s="7" t="s">
        <v>2184</v>
      </c>
      <c r="K870" s="6" t="s">
        <v>2064</v>
      </c>
      <c r="L870" s="7" t="s">
        <v>565</v>
      </c>
      <c r="M870" s="6" t="s">
        <v>368</v>
      </c>
      <c r="N870" s="277" t="s">
        <v>6040</v>
      </c>
      <c r="O870" s="284" t="s">
        <v>6034</v>
      </c>
    </row>
    <row r="871" spans="1:15" x14ac:dyDescent="0.3">
      <c r="A871" s="7" t="s">
        <v>2182</v>
      </c>
      <c r="B871" s="7" t="s">
        <v>2183</v>
      </c>
      <c r="C871" s="7" t="s">
        <v>5675</v>
      </c>
      <c r="D871" s="288" t="s">
        <v>212</v>
      </c>
      <c r="E871" s="276" t="s">
        <v>721</v>
      </c>
      <c r="F871" s="6" t="s">
        <v>362</v>
      </c>
      <c r="G871" s="6" t="s">
        <v>2181</v>
      </c>
      <c r="H871" s="6" t="s">
        <v>68</v>
      </c>
      <c r="I871" s="6" t="s">
        <v>2185</v>
      </c>
      <c r="J871" s="7" t="s">
        <v>2184</v>
      </c>
      <c r="K871" s="6" t="s">
        <v>2064</v>
      </c>
      <c r="L871" s="7" t="s">
        <v>565</v>
      </c>
      <c r="M871" s="6" t="s">
        <v>368</v>
      </c>
      <c r="N871" s="277" t="s">
        <v>6040</v>
      </c>
      <c r="O871" s="283"/>
    </row>
    <row r="872" spans="1:15" x14ac:dyDescent="0.3">
      <c r="A872" s="7" t="s">
        <v>2182</v>
      </c>
      <c r="B872" s="7" t="s">
        <v>2187</v>
      </c>
      <c r="C872" s="7" t="s">
        <v>5675</v>
      </c>
      <c r="D872" s="288" t="s">
        <v>212</v>
      </c>
      <c r="E872" s="276" t="s">
        <v>721</v>
      </c>
      <c r="F872" s="6" t="s">
        <v>362</v>
      </c>
      <c r="G872" s="6" t="s">
        <v>2186</v>
      </c>
      <c r="H872" s="6" t="s">
        <v>68</v>
      </c>
      <c r="I872" s="6" t="s">
        <v>2188</v>
      </c>
      <c r="J872" s="7" t="s">
        <v>2184</v>
      </c>
      <c r="K872" s="6" t="s">
        <v>2064</v>
      </c>
      <c r="L872" s="7" t="s">
        <v>565</v>
      </c>
      <c r="M872" s="6" t="s">
        <v>368</v>
      </c>
      <c r="N872" s="277" t="s">
        <v>6040</v>
      </c>
      <c r="O872" s="283"/>
    </row>
    <row r="873" spans="1:15" x14ac:dyDescent="0.3">
      <c r="A873" s="7" t="s">
        <v>2182</v>
      </c>
      <c r="B873" s="7" t="s">
        <v>2190</v>
      </c>
      <c r="C873" s="7" t="s">
        <v>5675</v>
      </c>
      <c r="D873" s="288" t="s">
        <v>212</v>
      </c>
      <c r="E873" s="276" t="s">
        <v>721</v>
      </c>
      <c r="F873" s="6" t="s">
        <v>362</v>
      </c>
      <c r="G873" s="6" t="s">
        <v>2189</v>
      </c>
      <c r="H873" s="6" t="s">
        <v>68</v>
      </c>
      <c r="I873" s="6" t="s">
        <v>2191</v>
      </c>
      <c r="J873" s="7" t="s">
        <v>2184</v>
      </c>
      <c r="K873" s="6" t="s">
        <v>2064</v>
      </c>
      <c r="L873" s="7" t="s">
        <v>565</v>
      </c>
      <c r="M873" s="6" t="s">
        <v>368</v>
      </c>
      <c r="N873" s="277" t="s">
        <v>6040</v>
      </c>
      <c r="O873" s="283"/>
    </row>
    <row r="874" spans="1:15" x14ac:dyDescent="0.3">
      <c r="A874" s="7" t="s">
        <v>2182</v>
      </c>
      <c r="B874" s="7" t="s">
        <v>2703</v>
      </c>
      <c r="C874" s="7" t="s">
        <v>1416</v>
      </c>
      <c r="D874" s="288" t="s">
        <v>212</v>
      </c>
      <c r="E874" s="276" t="s">
        <v>721</v>
      </c>
      <c r="F874" s="6" t="s">
        <v>404</v>
      </c>
      <c r="G874" s="8" t="s">
        <v>2702</v>
      </c>
      <c r="H874" s="6" t="s">
        <v>68</v>
      </c>
      <c r="I874" s="6" t="s">
        <v>2704</v>
      </c>
      <c r="J874" s="7" t="s">
        <v>2184</v>
      </c>
      <c r="K874" s="6" t="s">
        <v>2064</v>
      </c>
      <c r="L874" s="7" t="s">
        <v>565</v>
      </c>
      <c r="M874" s="6" t="s">
        <v>407</v>
      </c>
      <c r="N874" s="277" t="s">
        <v>6040</v>
      </c>
      <c r="O874" s="284" t="s">
        <v>5747</v>
      </c>
    </row>
    <row r="875" spans="1:15" x14ac:dyDescent="0.3">
      <c r="A875" s="7" t="s">
        <v>2182</v>
      </c>
      <c r="B875" s="7" t="s">
        <v>2724</v>
      </c>
      <c r="C875" s="7" t="s">
        <v>5675</v>
      </c>
      <c r="D875" s="288" t="s">
        <v>212</v>
      </c>
      <c r="E875" s="276" t="s">
        <v>721</v>
      </c>
      <c r="F875" s="6" t="s">
        <v>408</v>
      </c>
      <c r="G875" s="6" t="s">
        <v>2723</v>
      </c>
      <c r="H875" s="6" t="s">
        <v>68</v>
      </c>
      <c r="I875" s="6" t="s">
        <v>2725</v>
      </c>
      <c r="J875" s="7" t="s">
        <v>2184</v>
      </c>
      <c r="K875" s="6" t="s">
        <v>2064</v>
      </c>
      <c r="L875" s="7" t="s">
        <v>565</v>
      </c>
      <c r="M875" s="6" t="s">
        <v>411</v>
      </c>
      <c r="N875" s="277" t="s">
        <v>6040</v>
      </c>
      <c r="O875" s="283"/>
    </row>
    <row r="876" spans="1:15" x14ac:dyDescent="0.3">
      <c r="A876" s="7" t="s">
        <v>2182</v>
      </c>
      <c r="B876" s="7" t="s">
        <v>2727</v>
      </c>
      <c r="C876" s="7" t="s">
        <v>5675</v>
      </c>
      <c r="D876" s="288" t="s">
        <v>212</v>
      </c>
      <c r="E876" s="276" t="s">
        <v>721</v>
      </c>
      <c r="F876" s="6" t="s">
        <v>408</v>
      </c>
      <c r="G876" s="6" t="s">
        <v>2726</v>
      </c>
      <c r="H876" s="6" t="s">
        <v>68</v>
      </c>
      <c r="I876" s="6" t="s">
        <v>2728</v>
      </c>
      <c r="J876" s="7" t="s">
        <v>2184</v>
      </c>
      <c r="K876" s="6" t="s">
        <v>2064</v>
      </c>
      <c r="L876" s="7" t="s">
        <v>565</v>
      </c>
      <c r="M876" s="6" t="s">
        <v>411</v>
      </c>
      <c r="N876" s="277" t="s">
        <v>6040</v>
      </c>
      <c r="O876" s="283"/>
    </row>
    <row r="877" spans="1:15" x14ac:dyDescent="0.3">
      <c r="A877" s="7" t="s">
        <v>2182</v>
      </c>
      <c r="B877" s="7" t="s">
        <v>2730</v>
      </c>
      <c r="C877" s="7" t="s">
        <v>5675</v>
      </c>
      <c r="D877" s="288" t="s">
        <v>212</v>
      </c>
      <c r="E877" s="276" t="s">
        <v>721</v>
      </c>
      <c r="F877" s="6" t="s">
        <v>408</v>
      </c>
      <c r="G877" s="6" t="s">
        <v>2729</v>
      </c>
      <c r="H877" s="6" t="s">
        <v>68</v>
      </c>
      <c r="I877" s="6" t="s">
        <v>2731</v>
      </c>
      <c r="J877" s="7" t="s">
        <v>2184</v>
      </c>
      <c r="K877" s="6" t="s">
        <v>2064</v>
      </c>
      <c r="L877" s="7" t="s">
        <v>565</v>
      </c>
      <c r="M877" s="6" t="s">
        <v>411</v>
      </c>
      <c r="N877" s="277" t="s">
        <v>6040</v>
      </c>
      <c r="O877" s="283"/>
    </row>
    <row r="878" spans="1:15" x14ac:dyDescent="0.3">
      <c r="A878" s="7" t="s">
        <v>2182</v>
      </c>
      <c r="B878" s="7" t="s">
        <v>2619</v>
      </c>
      <c r="C878" s="7" t="s">
        <v>1416</v>
      </c>
      <c r="D878" s="288" t="s">
        <v>212</v>
      </c>
      <c r="E878" s="276" t="s">
        <v>721</v>
      </c>
      <c r="F878" s="6" t="s">
        <v>404</v>
      </c>
      <c r="G878" s="6" t="s">
        <v>2618</v>
      </c>
      <c r="H878" s="6" t="s">
        <v>68</v>
      </c>
      <c r="I878" s="6" t="s">
        <v>2620</v>
      </c>
      <c r="J878" s="7" t="s">
        <v>2184</v>
      </c>
      <c r="K878" s="6" t="s">
        <v>2064</v>
      </c>
      <c r="L878" s="7" t="s">
        <v>565</v>
      </c>
      <c r="M878" s="6" t="s">
        <v>407</v>
      </c>
      <c r="N878" s="277" t="s">
        <v>6040</v>
      </c>
      <c r="O878" s="283"/>
    </row>
    <row r="879" spans="1:15" x14ac:dyDescent="0.3">
      <c r="A879" s="7" t="s">
        <v>2182</v>
      </c>
      <c r="B879" s="7" t="s">
        <v>2622</v>
      </c>
      <c r="C879" s="7" t="s">
        <v>1416</v>
      </c>
      <c r="D879" s="288" t="s">
        <v>212</v>
      </c>
      <c r="E879" s="276" t="s">
        <v>721</v>
      </c>
      <c r="F879" s="6" t="s">
        <v>404</v>
      </c>
      <c r="G879" s="6" t="s">
        <v>2621</v>
      </c>
      <c r="H879" s="6" t="s">
        <v>68</v>
      </c>
      <c r="I879" s="6" t="s">
        <v>2623</v>
      </c>
      <c r="J879" s="7" t="s">
        <v>2184</v>
      </c>
      <c r="K879" s="6" t="s">
        <v>2064</v>
      </c>
      <c r="L879" s="7" t="s">
        <v>565</v>
      </c>
      <c r="M879" s="6" t="s">
        <v>407</v>
      </c>
      <c r="N879" s="277" t="s">
        <v>6040</v>
      </c>
      <c r="O879" s="283"/>
    </row>
    <row r="880" spans="1:15" x14ac:dyDescent="0.3">
      <c r="A880" s="7" t="s">
        <v>2182</v>
      </c>
      <c r="B880" s="7" t="s">
        <v>2625</v>
      </c>
      <c r="C880" s="7" t="s">
        <v>1416</v>
      </c>
      <c r="D880" s="288" t="s">
        <v>212</v>
      </c>
      <c r="E880" s="276" t="s">
        <v>721</v>
      </c>
      <c r="F880" s="6" t="s">
        <v>404</v>
      </c>
      <c r="G880" s="6" t="s">
        <v>2624</v>
      </c>
      <c r="H880" s="6" t="s">
        <v>68</v>
      </c>
      <c r="I880" s="6" t="s">
        <v>2626</v>
      </c>
      <c r="J880" s="7" t="s">
        <v>2184</v>
      </c>
      <c r="K880" s="6" t="s">
        <v>2064</v>
      </c>
      <c r="L880" s="7" t="s">
        <v>565</v>
      </c>
      <c r="M880" s="6" t="s">
        <v>407</v>
      </c>
      <c r="N880" s="277" t="s">
        <v>6040</v>
      </c>
      <c r="O880" s="283"/>
    </row>
    <row r="881" spans="1:15" x14ac:dyDescent="0.3">
      <c r="A881" s="7" t="s">
        <v>2182</v>
      </c>
      <c r="B881" s="7" t="s">
        <v>2628</v>
      </c>
      <c r="C881" s="287" t="s">
        <v>1416</v>
      </c>
      <c r="D881" s="288" t="s">
        <v>212</v>
      </c>
      <c r="E881" s="276" t="s">
        <v>721</v>
      </c>
      <c r="F881" s="6" t="s">
        <v>404</v>
      </c>
      <c r="G881" s="6" t="s">
        <v>2627</v>
      </c>
      <c r="H881" s="6" t="s">
        <v>68</v>
      </c>
      <c r="I881" s="6" t="s">
        <v>2629</v>
      </c>
      <c r="J881" s="7" t="s">
        <v>2184</v>
      </c>
      <c r="K881" s="6" t="s">
        <v>2064</v>
      </c>
      <c r="L881" s="7" t="s">
        <v>565</v>
      </c>
      <c r="M881" s="6" t="s">
        <v>407</v>
      </c>
      <c r="N881" s="277" t="s">
        <v>6040</v>
      </c>
      <c r="O881" s="284" t="s">
        <v>6034</v>
      </c>
    </row>
    <row r="882" spans="1:15" x14ac:dyDescent="0.3">
      <c r="A882" s="7" t="s">
        <v>2533</v>
      </c>
      <c r="B882" s="7" t="s">
        <v>2534</v>
      </c>
      <c r="C882" s="7" t="s">
        <v>5675</v>
      </c>
      <c r="D882" s="288" t="s">
        <v>139</v>
      </c>
      <c r="E882" s="276" t="s">
        <v>721</v>
      </c>
      <c r="F882" s="6" t="s">
        <v>400</v>
      </c>
      <c r="G882" s="6" t="s">
        <v>2532</v>
      </c>
      <c r="H882" s="6" t="s">
        <v>68</v>
      </c>
      <c r="I882" s="6" t="s">
        <v>2536</v>
      </c>
      <c r="J882" s="7" t="s">
        <v>2535</v>
      </c>
      <c r="K882" s="6" t="s">
        <v>2064</v>
      </c>
      <c r="L882" s="7" t="s">
        <v>565</v>
      </c>
      <c r="M882" s="6" t="s">
        <v>403</v>
      </c>
      <c r="N882" s="277" t="s">
        <v>6040</v>
      </c>
      <c r="O882" s="283"/>
    </row>
    <row r="883" spans="1:15" x14ac:dyDescent="0.3">
      <c r="A883" s="7" t="s">
        <v>2533</v>
      </c>
      <c r="B883" s="7" t="s">
        <v>2538</v>
      </c>
      <c r="C883" s="7" t="s">
        <v>5675</v>
      </c>
      <c r="D883" s="288" t="s">
        <v>139</v>
      </c>
      <c r="E883" s="276" t="s">
        <v>721</v>
      </c>
      <c r="F883" s="6" t="s">
        <v>400</v>
      </c>
      <c r="G883" s="6" t="s">
        <v>2537</v>
      </c>
      <c r="H883" s="6" t="s">
        <v>68</v>
      </c>
      <c r="I883" s="6" t="s">
        <v>2539</v>
      </c>
      <c r="J883" s="7" t="s">
        <v>2535</v>
      </c>
      <c r="K883" s="6" t="s">
        <v>2064</v>
      </c>
      <c r="L883" s="7" t="s">
        <v>565</v>
      </c>
      <c r="M883" s="6" t="s">
        <v>403</v>
      </c>
      <c r="N883" s="277" t="s">
        <v>6040</v>
      </c>
      <c r="O883" s="283"/>
    </row>
    <row r="884" spans="1:15" x14ac:dyDescent="0.3">
      <c r="A884" s="7" t="s">
        <v>2278</v>
      </c>
      <c r="B884" s="7" t="s">
        <v>2469</v>
      </c>
      <c r="C884" s="7" t="s">
        <v>1416</v>
      </c>
      <c r="D884" s="288" t="s">
        <v>205</v>
      </c>
      <c r="E884" s="276" t="s">
        <v>721</v>
      </c>
      <c r="F884" s="6" t="s">
        <v>385</v>
      </c>
      <c r="G884" s="6" t="s">
        <v>2468</v>
      </c>
      <c r="H884" s="6" t="s">
        <v>68</v>
      </c>
      <c r="I884" s="6" t="s">
        <v>2470</v>
      </c>
      <c r="J884" s="7" t="s">
        <v>2280</v>
      </c>
      <c r="K884" s="6" t="s">
        <v>2064</v>
      </c>
      <c r="L884" s="7" t="s">
        <v>565</v>
      </c>
      <c r="M884" s="6" t="s">
        <v>388</v>
      </c>
      <c r="N884" s="277" t="s">
        <v>6040</v>
      </c>
      <c r="O884" s="283"/>
    </row>
    <row r="885" spans="1:15" x14ac:dyDescent="0.3">
      <c r="A885" s="7" t="s">
        <v>2278</v>
      </c>
      <c r="B885" s="7" t="s">
        <v>3840</v>
      </c>
      <c r="C885" s="7" t="s">
        <v>5675</v>
      </c>
      <c r="D885" s="288" t="s">
        <v>212</v>
      </c>
      <c r="E885" s="276" t="s">
        <v>721</v>
      </c>
      <c r="F885" s="6" t="s">
        <v>480</v>
      </c>
      <c r="G885" s="6" t="s">
        <v>3839</v>
      </c>
      <c r="H885" s="6" t="s">
        <v>68</v>
      </c>
      <c r="I885" s="6" t="s">
        <v>3842</v>
      </c>
      <c r="J885" s="7" t="s">
        <v>3841</v>
      </c>
      <c r="K885" s="6" t="s">
        <v>2064</v>
      </c>
      <c r="L885" s="7" t="s">
        <v>565</v>
      </c>
      <c r="M885" s="6" t="s">
        <v>482</v>
      </c>
      <c r="N885" s="277" t="s">
        <v>6040</v>
      </c>
      <c r="O885" s="283"/>
    </row>
    <row r="886" spans="1:15" x14ac:dyDescent="0.3">
      <c r="A886" s="7" t="s">
        <v>2278</v>
      </c>
      <c r="B886" s="7" t="s">
        <v>2509</v>
      </c>
      <c r="C886" s="7" t="s">
        <v>5675</v>
      </c>
      <c r="D886" s="288" t="s">
        <v>205</v>
      </c>
      <c r="E886" s="276" t="s">
        <v>721</v>
      </c>
      <c r="F886" s="6" t="s">
        <v>393</v>
      </c>
      <c r="G886" s="6" t="s">
        <v>2508</v>
      </c>
      <c r="H886" s="6" t="s">
        <v>68</v>
      </c>
      <c r="I886" s="6" t="s">
        <v>2510</v>
      </c>
      <c r="J886" s="7" t="s">
        <v>2280</v>
      </c>
      <c r="K886" s="6" t="s">
        <v>2064</v>
      </c>
      <c r="L886" s="7" t="s">
        <v>565</v>
      </c>
      <c r="M886" s="6" t="s">
        <v>395</v>
      </c>
      <c r="N886" s="277" t="s">
        <v>6040</v>
      </c>
      <c r="O886" s="283"/>
    </row>
    <row r="887" spans="1:15" x14ac:dyDescent="0.3">
      <c r="A887" s="7" t="s">
        <v>2278</v>
      </c>
      <c r="B887" s="7" t="s">
        <v>2279</v>
      </c>
      <c r="C887" s="7" t="s">
        <v>5675</v>
      </c>
      <c r="D887" s="288" t="s">
        <v>205</v>
      </c>
      <c r="E887" s="276" t="s">
        <v>721</v>
      </c>
      <c r="F887" s="6" t="s">
        <v>369</v>
      </c>
      <c r="G887" s="6" t="s">
        <v>2277</v>
      </c>
      <c r="H887" s="6" t="s">
        <v>68</v>
      </c>
      <c r="I887" s="6" t="s">
        <v>2281</v>
      </c>
      <c r="J887" s="7" t="s">
        <v>2280</v>
      </c>
      <c r="K887" s="6" t="s">
        <v>2064</v>
      </c>
      <c r="L887" s="7" t="s">
        <v>565</v>
      </c>
      <c r="M887" s="6" t="s">
        <v>372</v>
      </c>
      <c r="N887" s="277" t="s">
        <v>6040</v>
      </c>
      <c r="O887" s="283"/>
    </row>
    <row r="888" spans="1:15" x14ac:dyDescent="0.3">
      <c r="A888" s="7" t="s">
        <v>2278</v>
      </c>
      <c r="B888" s="7" t="s">
        <v>2283</v>
      </c>
      <c r="C888" s="7" t="s">
        <v>5675</v>
      </c>
      <c r="D888" s="288" t="s">
        <v>205</v>
      </c>
      <c r="E888" s="276" t="s">
        <v>721</v>
      </c>
      <c r="F888" s="6" t="s">
        <v>369</v>
      </c>
      <c r="G888" s="6" t="s">
        <v>2282</v>
      </c>
      <c r="H888" s="6" t="s">
        <v>68</v>
      </c>
      <c r="I888" s="6" t="s">
        <v>2284</v>
      </c>
      <c r="J888" s="7" t="s">
        <v>2280</v>
      </c>
      <c r="K888" s="6" t="s">
        <v>2064</v>
      </c>
      <c r="L888" s="7" t="s">
        <v>565</v>
      </c>
      <c r="M888" s="6" t="s">
        <v>372</v>
      </c>
      <c r="N888" s="277" t="s">
        <v>6040</v>
      </c>
      <c r="O888" s="283"/>
    </row>
    <row r="889" spans="1:15" x14ac:dyDescent="0.3">
      <c r="A889" s="7" t="s">
        <v>2278</v>
      </c>
      <c r="B889" s="7" t="s">
        <v>2286</v>
      </c>
      <c r="C889" s="7" t="s">
        <v>5675</v>
      </c>
      <c r="D889" s="288" t="s">
        <v>205</v>
      </c>
      <c r="E889" s="276" t="s">
        <v>721</v>
      </c>
      <c r="F889" s="6" t="s">
        <v>369</v>
      </c>
      <c r="G889" s="6" t="s">
        <v>2285</v>
      </c>
      <c r="H889" s="6" t="s">
        <v>68</v>
      </c>
      <c r="I889" s="6" t="s">
        <v>2287</v>
      </c>
      <c r="J889" s="7" t="s">
        <v>2280</v>
      </c>
      <c r="K889" s="6" t="s">
        <v>2064</v>
      </c>
      <c r="L889" s="7" t="s">
        <v>565</v>
      </c>
      <c r="M889" s="6" t="s">
        <v>372</v>
      </c>
      <c r="N889" s="277" t="s">
        <v>6040</v>
      </c>
      <c r="O889" s="283"/>
    </row>
    <row r="890" spans="1:15" x14ac:dyDescent="0.3">
      <c r="A890" s="7" t="s">
        <v>2278</v>
      </c>
      <c r="B890" s="7" t="s">
        <v>2289</v>
      </c>
      <c r="C890" s="7" t="s">
        <v>5675</v>
      </c>
      <c r="D890" s="288" t="s">
        <v>205</v>
      </c>
      <c r="E890" s="276" t="s">
        <v>721</v>
      </c>
      <c r="F890" s="6" t="s">
        <v>369</v>
      </c>
      <c r="G890" s="6" t="s">
        <v>2288</v>
      </c>
      <c r="H890" s="6" t="s">
        <v>68</v>
      </c>
      <c r="I890" s="6" t="s">
        <v>2290</v>
      </c>
      <c r="J890" s="7" t="s">
        <v>2280</v>
      </c>
      <c r="K890" s="6" t="s">
        <v>2064</v>
      </c>
      <c r="L890" s="7" t="s">
        <v>565</v>
      </c>
      <c r="M890" s="6" t="s">
        <v>372</v>
      </c>
      <c r="N890" s="277" t="s">
        <v>6040</v>
      </c>
      <c r="O890" s="283"/>
    </row>
    <row r="891" spans="1:15" x14ac:dyDescent="0.3">
      <c r="A891" s="7" t="s">
        <v>2278</v>
      </c>
      <c r="B891" s="7" t="s">
        <v>2292</v>
      </c>
      <c r="C891" s="7" t="s">
        <v>5675</v>
      </c>
      <c r="D891" s="288" t="s">
        <v>205</v>
      </c>
      <c r="E891" s="276" t="s">
        <v>721</v>
      </c>
      <c r="F891" s="6" t="s">
        <v>369</v>
      </c>
      <c r="G891" s="6" t="s">
        <v>2291</v>
      </c>
      <c r="H891" s="6" t="s">
        <v>68</v>
      </c>
      <c r="I891" s="6" t="s">
        <v>2293</v>
      </c>
      <c r="J891" s="7" t="s">
        <v>2280</v>
      </c>
      <c r="K891" s="6" t="s">
        <v>2064</v>
      </c>
      <c r="L891" s="7" t="s">
        <v>565</v>
      </c>
      <c r="M891" s="6" t="s">
        <v>372</v>
      </c>
      <c r="N891" s="277" t="s">
        <v>6040</v>
      </c>
      <c r="O891" s="283"/>
    </row>
    <row r="892" spans="1:15" x14ac:dyDescent="0.3">
      <c r="A892" s="7" t="s">
        <v>2278</v>
      </c>
      <c r="B892" s="7" t="s">
        <v>3622</v>
      </c>
      <c r="C892" s="7" t="s">
        <v>5675</v>
      </c>
      <c r="D892" s="288" t="s">
        <v>205</v>
      </c>
      <c r="E892" s="276" t="s">
        <v>721</v>
      </c>
      <c r="F892" s="6" t="s">
        <v>470</v>
      </c>
      <c r="G892" s="6" t="s">
        <v>3621</v>
      </c>
      <c r="H892" s="6" t="s">
        <v>68</v>
      </c>
      <c r="I892" s="6" t="s">
        <v>3623</v>
      </c>
      <c r="J892" s="7" t="s">
        <v>2280</v>
      </c>
      <c r="K892" s="6" t="s">
        <v>2064</v>
      </c>
      <c r="L892" s="7" t="s">
        <v>565</v>
      </c>
      <c r="M892" s="6" t="s">
        <v>5722</v>
      </c>
      <c r="N892" s="277" t="s">
        <v>6040</v>
      </c>
      <c r="O892" s="283"/>
    </row>
    <row r="893" spans="1:15" x14ac:dyDescent="0.3">
      <c r="A893" s="7" t="s">
        <v>2278</v>
      </c>
      <c r="B893" s="7" t="s">
        <v>2334</v>
      </c>
      <c r="C893" s="7" t="s">
        <v>5675</v>
      </c>
      <c r="D893" s="288" t="s">
        <v>205</v>
      </c>
      <c r="E893" s="276" t="s">
        <v>721</v>
      </c>
      <c r="F893" s="6" t="s">
        <v>369</v>
      </c>
      <c r="G893" s="6" t="s">
        <v>2333</v>
      </c>
      <c r="H893" s="6" t="s">
        <v>68</v>
      </c>
      <c r="I893" s="6" t="s">
        <v>2335</v>
      </c>
      <c r="J893" s="7" t="s">
        <v>2280</v>
      </c>
      <c r="K893" s="6" t="s">
        <v>2064</v>
      </c>
      <c r="L893" s="7" t="s">
        <v>565</v>
      </c>
      <c r="M893" s="6" t="s">
        <v>372</v>
      </c>
      <c r="N893" s="277" t="s">
        <v>6040</v>
      </c>
      <c r="O893" s="283"/>
    </row>
    <row r="894" spans="1:15" x14ac:dyDescent="0.3">
      <c r="A894" s="7" t="s">
        <v>2278</v>
      </c>
      <c r="B894" s="7" t="s">
        <v>3445</v>
      </c>
      <c r="C894" s="7" t="s">
        <v>1416</v>
      </c>
      <c r="D894" s="288" t="s">
        <v>205</v>
      </c>
      <c r="E894" s="276" t="s">
        <v>721</v>
      </c>
      <c r="F894" s="6" t="s">
        <v>438</v>
      </c>
      <c r="G894" s="8" t="s">
        <v>3444</v>
      </c>
      <c r="H894" s="6" t="s">
        <v>68</v>
      </c>
      <c r="I894" s="6" t="s">
        <v>3446</v>
      </c>
      <c r="J894" s="7" t="s">
        <v>2280</v>
      </c>
      <c r="K894" s="6" t="s">
        <v>2064</v>
      </c>
      <c r="L894" s="7" t="s">
        <v>565</v>
      </c>
      <c r="M894" s="6" t="s">
        <v>441</v>
      </c>
      <c r="N894" s="277" t="s">
        <v>6040</v>
      </c>
      <c r="O894" s="284" t="s">
        <v>5747</v>
      </c>
    </row>
    <row r="895" spans="1:15" x14ac:dyDescent="0.3">
      <c r="A895" s="7" t="s">
        <v>2278</v>
      </c>
      <c r="B895" s="7" t="s">
        <v>3417</v>
      </c>
      <c r="C895" s="7" t="s">
        <v>5675</v>
      </c>
      <c r="D895" s="288" t="s">
        <v>205</v>
      </c>
      <c r="E895" s="276" t="s">
        <v>721</v>
      </c>
      <c r="F895" s="6" t="s">
        <v>438</v>
      </c>
      <c r="G895" s="6" t="s">
        <v>3416</v>
      </c>
      <c r="H895" s="6" t="s">
        <v>68</v>
      </c>
      <c r="I895" s="6" t="s">
        <v>3418</v>
      </c>
      <c r="J895" s="7" t="s">
        <v>2280</v>
      </c>
      <c r="K895" s="6" t="s">
        <v>2064</v>
      </c>
      <c r="L895" s="7" t="s">
        <v>565</v>
      </c>
      <c r="M895" s="6" t="s">
        <v>441</v>
      </c>
      <c r="N895" s="277" t="s">
        <v>6040</v>
      </c>
      <c r="O895" s="283"/>
    </row>
    <row r="896" spans="1:15" x14ac:dyDescent="0.3">
      <c r="A896" s="7" t="s">
        <v>2278</v>
      </c>
      <c r="B896" s="7" t="s">
        <v>3863</v>
      </c>
      <c r="C896" s="7" t="s">
        <v>5675</v>
      </c>
      <c r="D896" s="288" t="s">
        <v>205</v>
      </c>
      <c r="E896" s="276" t="s">
        <v>721</v>
      </c>
      <c r="F896" s="6" t="s">
        <v>480</v>
      </c>
      <c r="G896" s="6" t="s">
        <v>3862</v>
      </c>
      <c r="H896" s="6" t="s">
        <v>68</v>
      </c>
      <c r="I896" s="6" t="s">
        <v>3864</v>
      </c>
      <c r="J896" s="7" t="s">
        <v>2280</v>
      </c>
      <c r="K896" s="6" t="s">
        <v>2064</v>
      </c>
      <c r="L896" s="7" t="s">
        <v>565</v>
      </c>
      <c r="M896" s="6" t="s">
        <v>482</v>
      </c>
      <c r="N896" s="277" t="s">
        <v>6040</v>
      </c>
      <c r="O896" s="283"/>
    </row>
    <row r="897" spans="1:15" x14ac:dyDescent="0.3">
      <c r="A897" s="7" t="s">
        <v>2278</v>
      </c>
      <c r="B897" s="7" t="s">
        <v>2757</v>
      </c>
      <c r="C897" s="7" t="s">
        <v>5675</v>
      </c>
      <c r="D897" s="288" t="s">
        <v>205</v>
      </c>
      <c r="E897" s="276" t="s">
        <v>721</v>
      </c>
      <c r="F897" s="6" t="s">
        <v>408</v>
      </c>
      <c r="G897" s="6" t="s">
        <v>2756</v>
      </c>
      <c r="H897" s="6" t="s">
        <v>68</v>
      </c>
      <c r="I897" s="6" t="s">
        <v>2758</v>
      </c>
      <c r="J897" s="7" t="s">
        <v>2280</v>
      </c>
      <c r="K897" s="6" t="s">
        <v>2064</v>
      </c>
      <c r="L897" s="7" t="s">
        <v>565</v>
      </c>
      <c r="M897" s="6" t="s">
        <v>411</v>
      </c>
      <c r="N897" s="277" t="s">
        <v>6040</v>
      </c>
      <c r="O897" s="283"/>
    </row>
    <row r="898" spans="1:15" x14ac:dyDescent="0.3">
      <c r="A898" s="7" t="s">
        <v>2278</v>
      </c>
      <c r="B898" s="7" t="s">
        <v>2352</v>
      </c>
      <c r="C898" s="7" t="s">
        <v>1416</v>
      </c>
      <c r="D898" s="288" t="s">
        <v>205</v>
      </c>
      <c r="E898" s="276" t="s">
        <v>721</v>
      </c>
      <c r="F898" s="6" t="s">
        <v>369</v>
      </c>
      <c r="G898" s="6" t="s">
        <v>2351</v>
      </c>
      <c r="H898" s="6" t="s">
        <v>68</v>
      </c>
      <c r="I898" s="6" t="s">
        <v>2353</v>
      </c>
      <c r="J898" s="7" t="s">
        <v>2280</v>
      </c>
      <c r="K898" s="6" t="s">
        <v>2064</v>
      </c>
      <c r="L898" s="7" t="s">
        <v>565</v>
      </c>
      <c r="M898" s="6" t="s">
        <v>372</v>
      </c>
      <c r="N898" s="277" t="s">
        <v>6040</v>
      </c>
      <c r="O898" s="283"/>
    </row>
    <row r="899" spans="1:15" x14ac:dyDescent="0.3">
      <c r="A899" s="7" t="s">
        <v>2278</v>
      </c>
      <c r="B899" s="7" t="s">
        <v>3430</v>
      </c>
      <c r="C899" s="7" t="s">
        <v>1416</v>
      </c>
      <c r="D899" s="288" t="s">
        <v>205</v>
      </c>
      <c r="E899" s="276" t="s">
        <v>721</v>
      </c>
      <c r="F899" s="6" t="s">
        <v>438</v>
      </c>
      <c r="G899" s="6" t="s">
        <v>3429</v>
      </c>
      <c r="H899" s="6" t="s">
        <v>68</v>
      </c>
      <c r="I899" s="6" t="s">
        <v>3431</v>
      </c>
      <c r="J899" s="7" t="s">
        <v>2280</v>
      </c>
      <c r="K899" s="6" t="s">
        <v>2064</v>
      </c>
      <c r="L899" s="7" t="s">
        <v>565</v>
      </c>
      <c r="M899" s="6" t="s">
        <v>441</v>
      </c>
      <c r="N899" s="277" t="s">
        <v>6040</v>
      </c>
      <c r="O899" s="283"/>
    </row>
    <row r="900" spans="1:15" x14ac:dyDescent="0.3">
      <c r="A900" s="7" t="s">
        <v>4429</v>
      </c>
      <c r="B900" s="7" t="s">
        <v>4450</v>
      </c>
      <c r="C900" s="7" t="s">
        <v>1416</v>
      </c>
      <c r="D900" s="288" t="s">
        <v>205</v>
      </c>
      <c r="E900" s="276" t="s">
        <v>721</v>
      </c>
      <c r="F900" s="6" t="s">
        <v>1602</v>
      </c>
      <c r="G900" s="6" t="s">
        <v>4449</v>
      </c>
      <c r="H900" s="6" t="s">
        <v>68</v>
      </c>
      <c r="I900" s="6" t="s">
        <v>4451</v>
      </c>
      <c r="J900" s="7" t="s">
        <v>1599</v>
      </c>
      <c r="K900" s="6" t="s">
        <v>2064</v>
      </c>
      <c r="L900" s="7" t="s">
        <v>600</v>
      </c>
      <c r="M900" s="6" t="s">
        <v>268</v>
      </c>
      <c r="N900" s="277" t="s">
        <v>6040</v>
      </c>
      <c r="O900" s="283"/>
    </row>
    <row r="901" spans="1:15" x14ac:dyDescent="0.3">
      <c r="A901" s="7" t="s">
        <v>4429</v>
      </c>
      <c r="B901" s="7" t="s">
        <v>4541</v>
      </c>
      <c r="C901" s="7" t="s">
        <v>5675</v>
      </c>
      <c r="D901" s="288" t="s">
        <v>205</v>
      </c>
      <c r="E901" s="276" t="s">
        <v>944</v>
      </c>
      <c r="F901" s="6" t="s">
        <v>1611</v>
      </c>
      <c r="G901" s="6" t="s">
        <v>4540</v>
      </c>
      <c r="H901" s="6" t="s">
        <v>68</v>
      </c>
      <c r="I901" s="6" t="s">
        <v>4542</v>
      </c>
      <c r="J901" s="7" t="s">
        <v>1599</v>
      </c>
      <c r="K901" s="6" t="s">
        <v>2064</v>
      </c>
      <c r="L901" s="7" t="s">
        <v>600</v>
      </c>
      <c r="M901" s="6" t="s">
        <v>1260</v>
      </c>
      <c r="N901" s="277" t="s">
        <v>6040</v>
      </c>
      <c r="O901" s="283"/>
    </row>
    <row r="902" spans="1:15" x14ac:dyDescent="0.3">
      <c r="A902" s="7" t="s">
        <v>4429</v>
      </c>
      <c r="B902" s="7" t="s">
        <v>4430</v>
      </c>
      <c r="C902" s="7" t="s">
        <v>5675</v>
      </c>
      <c r="D902" s="288" t="s">
        <v>205</v>
      </c>
      <c r="E902" s="276" t="s">
        <v>721</v>
      </c>
      <c r="F902" s="6" t="s">
        <v>1602</v>
      </c>
      <c r="G902" s="6" t="s">
        <v>4428</v>
      </c>
      <c r="H902" s="6" t="s">
        <v>68</v>
      </c>
      <c r="I902" s="6" t="s">
        <v>4431</v>
      </c>
      <c r="J902" s="7" t="s">
        <v>1599</v>
      </c>
      <c r="K902" s="6" t="s">
        <v>2064</v>
      </c>
      <c r="L902" s="7" t="s">
        <v>600</v>
      </c>
      <c r="M902" s="6" t="s">
        <v>206</v>
      </c>
      <c r="N902" s="277" t="s">
        <v>6040</v>
      </c>
      <c r="O902" s="283"/>
    </row>
    <row r="903" spans="1:15" x14ac:dyDescent="0.3">
      <c r="A903" s="7" t="s">
        <v>4429</v>
      </c>
      <c r="B903" s="7" t="s">
        <v>4442</v>
      </c>
      <c r="C903" s="7" t="s">
        <v>5675</v>
      </c>
      <c r="D903" s="288" t="s">
        <v>205</v>
      </c>
      <c r="E903" s="276" t="s">
        <v>944</v>
      </c>
      <c r="F903" s="6" t="s">
        <v>1602</v>
      </c>
      <c r="G903" s="6" t="s">
        <v>4441</v>
      </c>
      <c r="H903" s="6" t="s">
        <v>68</v>
      </c>
      <c r="I903" s="6" t="s">
        <v>4443</v>
      </c>
      <c r="J903" s="7" t="s">
        <v>1599</v>
      </c>
      <c r="K903" s="6" t="s">
        <v>2064</v>
      </c>
      <c r="L903" s="7" t="s">
        <v>600</v>
      </c>
      <c r="M903" s="6" t="s">
        <v>268</v>
      </c>
      <c r="N903" s="277" t="s">
        <v>6040</v>
      </c>
      <c r="O903" s="283"/>
    </row>
    <row r="904" spans="1:15" x14ac:dyDescent="0.3">
      <c r="A904" s="7" t="s">
        <v>4453</v>
      </c>
      <c r="B904" s="7" t="s">
        <v>4454</v>
      </c>
      <c r="C904" s="7" t="s">
        <v>1416</v>
      </c>
      <c r="D904" s="288" t="s">
        <v>205</v>
      </c>
      <c r="E904" s="276" t="s">
        <v>721</v>
      </c>
      <c r="F904" s="6" t="s">
        <v>1602</v>
      </c>
      <c r="G904" s="6" t="s">
        <v>4452</v>
      </c>
      <c r="H904" s="6" t="s">
        <v>68</v>
      </c>
      <c r="I904" s="6" t="s">
        <v>4455</v>
      </c>
      <c r="J904" s="7" t="s">
        <v>719</v>
      </c>
      <c r="K904" s="6" t="s">
        <v>2064</v>
      </c>
      <c r="L904" s="7" t="s">
        <v>600</v>
      </c>
      <c r="M904" s="6" t="s">
        <v>268</v>
      </c>
      <c r="N904" s="277" t="s">
        <v>6040</v>
      </c>
      <c r="O904" s="283"/>
    </row>
    <row r="905" spans="1:15" x14ac:dyDescent="0.3">
      <c r="A905" s="7" t="s">
        <v>4453</v>
      </c>
      <c r="B905" s="7" t="s">
        <v>3811</v>
      </c>
      <c r="C905" s="7" t="s">
        <v>5675</v>
      </c>
      <c r="D905" s="288" t="s">
        <v>205</v>
      </c>
      <c r="E905" s="276" t="s">
        <v>721</v>
      </c>
      <c r="F905" s="6" t="s">
        <v>1658</v>
      </c>
      <c r="G905" s="6" t="s">
        <v>4857</v>
      </c>
      <c r="H905" s="6" t="s">
        <v>68</v>
      </c>
      <c r="I905" s="6" t="s">
        <v>4858</v>
      </c>
      <c r="J905" s="7" t="s">
        <v>719</v>
      </c>
      <c r="K905" s="6" t="s">
        <v>2064</v>
      </c>
      <c r="L905" s="7" t="s">
        <v>600</v>
      </c>
      <c r="M905" s="6" t="s">
        <v>5731</v>
      </c>
      <c r="N905" s="277" t="s">
        <v>6040</v>
      </c>
      <c r="O905" s="283"/>
    </row>
    <row r="906" spans="1:15" x14ac:dyDescent="0.3">
      <c r="A906" s="7" t="s">
        <v>4453</v>
      </c>
      <c r="B906" s="7" t="s">
        <v>4690</v>
      </c>
      <c r="C906" s="7" t="s">
        <v>5675</v>
      </c>
      <c r="D906" s="288" t="s">
        <v>205</v>
      </c>
      <c r="E906" s="276" t="s">
        <v>721</v>
      </c>
      <c r="F906" s="6" t="s">
        <v>1658</v>
      </c>
      <c r="G906" s="6" t="s">
        <v>4859</v>
      </c>
      <c r="H906" s="6" t="s">
        <v>68</v>
      </c>
      <c r="I906" s="6" t="s">
        <v>4860</v>
      </c>
      <c r="J906" s="7" t="s">
        <v>719</v>
      </c>
      <c r="K906" s="6" t="s">
        <v>2064</v>
      </c>
      <c r="L906" s="7" t="s">
        <v>600</v>
      </c>
      <c r="M906" s="6" t="s">
        <v>5731</v>
      </c>
      <c r="N906" s="277" t="s">
        <v>6040</v>
      </c>
      <c r="O906" s="283"/>
    </row>
    <row r="907" spans="1:15" x14ac:dyDescent="0.3">
      <c r="A907" s="7" t="s">
        <v>4591</v>
      </c>
      <c r="B907" s="7" t="s">
        <v>3147</v>
      </c>
      <c r="C907" s="7" t="s">
        <v>5675</v>
      </c>
      <c r="D907" s="288" t="s">
        <v>205</v>
      </c>
      <c r="E907" s="276" t="s">
        <v>721</v>
      </c>
      <c r="F907" s="6" t="s">
        <v>1615</v>
      </c>
      <c r="G907" s="6" t="s">
        <v>4590</v>
      </c>
      <c r="H907" s="6" t="s">
        <v>68</v>
      </c>
      <c r="I907" s="6" t="s">
        <v>4592</v>
      </c>
      <c r="J907" s="7" t="s">
        <v>2506</v>
      </c>
      <c r="K907" s="6" t="s">
        <v>2064</v>
      </c>
      <c r="L907" s="7" t="s">
        <v>600</v>
      </c>
      <c r="M907" s="6" t="s">
        <v>1617</v>
      </c>
      <c r="N907" s="277" t="s">
        <v>6040</v>
      </c>
      <c r="O907" s="283"/>
    </row>
    <row r="908" spans="1:15" x14ac:dyDescent="0.3">
      <c r="A908" s="7" t="s">
        <v>4426</v>
      </c>
      <c r="B908" s="7" t="s">
        <v>3143</v>
      </c>
      <c r="C908" s="7" t="s">
        <v>1416</v>
      </c>
      <c r="D908" s="288" t="s">
        <v>205</v>
      </c>
      <c r="E908" s="276" t="s">
        <v>721</v>
      </c>
      <c r="F908" s="6" t="s">
        <v>1602</v>
      </c>
      <c r="G908" s="6" t="s">
        <v>4436</v>
      </c>
      <c r="H908" s="6" t="s">
        <v>68</v>
      </c>
      <c r="I908" s="6" t="s">
        <v>4437</v>
      </c>
      <c r="J908" s="7" t="s">
        <v>1599</v>
      </c>
      <c r="K908" s="6" t="s">
        <v>2064</v>
      </c>
      <c r="L908" s="7" t="s">
        <v>600</v>
      </c>
      <c r="M908" s="6" t="s">
        <v>268</v>
      </c>
      <c r="N908" s="277" t="s">
        <v>6040</v>
      </c>
      <c r="O908" s="283"/>
    </row>
    <row r="909" spans="1:15" x14ac:dyDescent="0.3">
      <c r="A909" s="7" t="s">
        <v>4426</v>
      </c>
      <c r="B909" s="7" t="s">
        <v>3252</v>
      </c>
      <c r="C909" s="7" t="s">
        <v>5675</v>
      </c>
      <c r="D909" s="288" t="s">
        <v>205</v>
      </c>
      <c r="E909" s="276" t="s">
        <v>721</v>
      </c>
      <c r="F909" s="6" t="s">
        <v>1602</v>
      </c>
      <c r="G909" s="6" t="s">
        <v>4425</v>
      </c>
      <c r="H909" s="6" t="s">
        <v>68</v>
      </c>
      <c r="I909" s="6" t="s">
        <v>4427</v>
      </c>
      <c r="J909" s="7" t="s">
        <v>1599</v>
      </c>
      <c r="K909" s="6" t="s">
        <v>2064</v>
      </c>
      <c r="L909" s="7" t="s">
        <v>600</v>
      </c>
      <c r="M909" s="6" t="s">
        <v>268</v>
      </c>
      <c r="N909" s="277" t="s">
        <v>6040</v>
      </c>
      <c r="O909" s="283"/>
    </row>
    <row r="910" spans="1:15" x14ac:dyDescent="0.3">
      <c r="A910" s="7" t="s">
        <v>4565</v>
      </c>
      <c r="B910" s="7" t="s">
        <v>4588</v>
      </c>
      <c r="C910" s="7" t="s">
        <v>17</v>
      </c>
      <c r="D910" s="288" t="s">
        <v>205</v>
      </c>
      <c r="E910" s="276" t="s">
        <v>944</v>
      </c>
      <c r="F910" s="6" t="s">
        <v>1613</v>
      </c>
      <c r="G910" s="6" t="s">
        <v>4587</v>
      </c>
      <c r="H910" s="6" t="s">
        <v>68</v>
      </c>
      <c r="I910" s="6" t="s">
        <v>4589</v>
      </c>
      <c r="J910" s="7" t="s">
        <v>1599</v>
      </c>
      <c r="K910" s="6" t="s">
        <v>2064</v>
      </c>
      <c r="L910" s="7" t="s">
        <v>600</v>
      </c>
      <c r="M910" s="6" t="s">
        <v>5697</v>
      </c>
      <c r="N910" s="277" t="s">
        <v>6040</v>
      </c>
      <c r="O910" s="283"/>
    </row>
    <row r="911" spans="1:15" x14ac:dyDescent="0.3">
      <c r="A911" s="7" t="s">
        <v>4565</v>
      </c>
      <c r="B911" s="7" t="s">
        <v>4566</v>
      </c>
      <c r="C911" s="7" t="s">
        <v>1416</v>
      </c>
      <c r="D911" s="288" t="s">
        <v>205</v>
      </c>
      <c r="E911" s="276" t="s">
        <v>944</v>
      </c>
      <c r="F911" s="6" t="s">
        <v>1611</v>
      </c>
      <c r="G911" s="6" t="s">
        <v>4564</v>
      </c>
      <c r="H911" s="6" t="s">
        <v>68</v>
      </c>
      <c r="I911" s="6" t="s">
        <v>4567</v>
      </c>
      <c r="J911" s="7" t="s">
        <v>1599</v>
      </c>
      <c r="K911" s="6" t="s">
        <v>2064</v>
      </c>
      <c r="L911" s="7" t="s">
        <v>600</v>
      </c>
      <c r="M911" s="6" t="s">
        <v>5698</v>
      </c>
      <c r="N911" s="277" t="s">
        <v>6040</v>
      </c>
      <c r="O911" s="283"/>
    </row>
    <row r="912" spans="1:15" x14ac:dyDescent="0.3">
      <c r="A912" s="7" t="s">
        <v>4670</v>
      </c>
      <c r="B912" s="7" t="s">
        <v>3156</v>
      </c>
      <c r="C912" s="7" t="s">
        <v>1416</v>
      </c>
      <c r="D912" s="288" t="s">
        <v>139</v>
      </c>
      <c r="E912" s="276" t="s">
        <v>721</v>
      </c>
      <c r="F912" s="6" t="s">
        <v>1638</v>
      </c>
      <c r="G912" s="6" t="s">
        <v>4683</v>
      </c>
      <c r="H912" s="6" t="s">
        <v>68</v>
      </c>
      <c r="I912" s="6" t="s">
        <v>4671</v>
      </c>
      <c r="J912" s="7" t="s">
        <v>3695</v>
      </c>
      <c r="K912" s="6" t="s">
        <v>2064</v>
      </c>
      <c r="L912" s="7" t="s">
        <v>600</v>
      </c>
      <c r="M912" s="6" t="s">
        <v>1640</v>
      </c>
      <c r="N912" s="277" t="s">
        <v>6040</v>
      </c>
      <c r="O912" s="283"/>
    </row>
    <row r="913" spans="1:15" x14ac:dyDescent="0.3">
      <c r="A913" s="7" t="s">
        <v>4670</v>
      </c>
      <c r="B913" s="7" t="s">
        <v>3150</v>
      </c>
      <c r="C913" s="7" t="s">
        <v>5675</v>
      </c>
      <c r="D913" s="288" t="s">
        <v>212</v>
      </c>
      <c r="E913" s="276" t="s">
        <v>1601</v>
      </c>
      <c r="F913" s="6" t="s">
        <v>1638</v>
      </c>
      <c r="G913" s="6" t="s">
        <v>4669</v>
      </c>
      <c r="H913" s="6" t="s">
        <v>68</v>
      </c>
      <c r="I913" s="6" t="s">
        <v>4671</v>
      </c>
      <c r="J913" s="7" t="s">
        <v>3482</v>
      </c>
      <c r="K913" s="6" t="s">
        <v>2064</v>
      </c>
      <c r="L913" s="7" t="s">
        <v>600</v>
      </c>
      <c r="M913" s="6" t="s">
        <v>1640</v>
      </c>
      <c r="N913" s="277" t="s">
        <v>6040</v>
      </c>
      <c r="O913" s="283"/>
    </row>
    <row r="914" spans="1:15" x14ac:dyDescent="0.3">
      <c r="A914" s="7" t="s">
        <v>4670</v>
      </c>
      <c r="B914" s="7" t="s">
        <v>4673</v>
      </c>
      <c r="C914" s="7" t="s">
        <v>5675</v>
      </c>
      <c r="D914" s="288" t="s">
        <v>205</v>
      </c>
      <c r="E914" s="276" t="s">
        <v>1601</v>
      </c>
      <c r="F914" s="6" t="s">
        <v>1638</v>
      </c>
      <c r="G914" s="6" t="s">
        <v>4672</v>
      </c>
      <c r="H914" s="6" t="s">
        <v>68</v>
      </c>
      <c r="I914" s="6" t="s">
        <v>4671</v>
      </c>
      <c r="J914" s="7" t="s">
        <v>2506</v>
      </c>
      <c r="K914" s="6" t="s">
        <v>2064</v>
      </c>
      <c r="L914" s="7" t="s">
        <v>600</v>
      </c>
      <c r="M914" s="6" t="s">
        <v>1640</v>
      </c>
      <c r="N914" s="277" t="s">
        <v>6040</v>
      </c>
      <c r="O914" s="283"/>
    </row>
    <row r="915" spans="1:15" x14ac:dyDescent="0.3">
      <c r="A915" s="7" t="s">
        <v>4670</v>
      </c>
      <c r="B915" s="7" t="s">
        <v>4677</v>
      </c>
      <c r="C915" s="7" t="s">
        <v>5675</v>
      </c>
      <c r="D915" s="288" t="s">
        <v>139</v>
      </c>
      <c r="E915" s="276" t="s">
        <v>721</v>
      </c>
      <c r="F915" s="6" t="s">
        <v>1638</v>
      </c>
      <c r="G915" s="6" t="s">
        <v>4676</v>
      </c>
      <c r="H915" s="6" t="s">
        <v>68</v>
      </c>
      <c r="I915" s="6" t="s">
        <v>4678</v>
      </c>
      <c r="J915" s="7" t="s">
        <v>3695</v>
      </c>
      <c r="K915" s="6" t="s">
        <v>2064</v>
      </c>
      <c r="L915" s="7" t="s">
        <v>600</v>
      </c>
      <c r="M915" s="6" t="s">
        <v>1640</v>
      </c>
      <c r="N915" s="277" t="s">
        <v>6040</v>
      </c>
      <c r="O915" s="283"/>
    </row>
    <row r="916" spans="1:15" x14ac:dyDescent="0.3">
      <c r="A916" s="7" t="s">
        <v>4670</v>
      </c>
      <c r="B916" s="7" t="s">
        <v>4454</v>
      </c>
      <c r="C916" s="7" t="s">
        <v>5675</v>
      </c>
      <c r="D916" s="288" t="s">
        <v>212</v>
      </c>
      <c r="E916" s="276" t="s">
        <v>1601</v>
      </c>
      <c r="F916" s="6" t="s">
        <v>1638</v>
      </c>
      <c r="G916" s="6" t="s">
        <v>4679</v>
      </c>
      <c r="H916" s="6" t="s">
        <v>68</v>
      </c>
      <c r="I916" s="6" t="s">
        <v>4680</v>
      </c>
      <c r="J916" s="7" t="s">
        <v>3482</v>
      </c>
      <c r="K916" s="6" t="s">
        <v>2064</v>
      </c>
      <c r="L916" s="7" t="s">
        <v>600</v>
      </c>
      <c r="M916" s="6" t="s">
        <v>1640</v>
      </c>
      <c r="N916" s="277" t="s">
        <v>6040</v>
      </c>
      <c r="O916" s="283"/>
    </row>
    <row r="917" spans="1:15" x14ac:dyDescent="0.3">
      <c r="A917" s="7" t="s">
        <v>4670</v>
      </c>
      <c r="B917" s="7" t="s">
        <v>3811</v>
      </c>
      <c r="C917" s="7" t="s">
        <v>1416</v>
      </c>
      <c r="D917" s="288" t="s">
        <v>205</v>
      </c>
      <c r="E917" s="276" t="s">
        <v>1601</v>
      </c>
      <c r="F917" s="6" t="s">
        <v>1638</v>
      </c>
      <c r="G917" s="6" t="s">
        <v>4685</v>
      </c>
      <c r="H917" s="6" t="s">
        <v>68</v>
      </c>
      <c r="I917" s="6" t="s">
        <v>4686</v>
      </c>
      <c r="J917" s="7" t="s">
        <v>2506</v>
      </c>
      <c r="K917" s="6" t="s">
        <v>2064</v>
      </c>
      <c r="L917" s="7" t="s">
        <v>600</v>
      </c>
      <c r="M917" s="6" t="s">
        <v>1640</v>
      </c>
      <c r="N917" s="277" t="s">
        <v>6040</v>
      </c>
      <c r="O917" s="283"/>
    </row>
    <row r="918" spans="1:15" x14ac:dyDescent="0.3">
      <c r="A918" s="7" t="s">
        <v>4670</v>
      </c>
      <c r="B918" s="7" t="s">
        <v>4690</v>
      </c>
      <c r="C918" s="7" t="s">
        <v>17</v>
      </c>
      <c r="D918" s="288" t="s">
        <v>139</v>
      </c>
      <c r="E918" s="276" t="s">
        <v>721</v>
      </c>
      <c r="F918" s="6" t="s">
        <v>1638</v>
      </c>
      <c r="G918" s="6" t="s">
        <v>4689</v>
      </c>
      <c r="H918" s="6" t="s">
        <v>68</v>
      </c>
      <c r="I918" s="6" t="s">
        <v>4691</v>
      </c>
      <c r="J918" s="7" t="s">
        <v>3695</v>
      </c>
      <c r="K918" s="6" t="s">
        <v>2064</v>
      </c>
      <c r="L918" s="7" t="s">
        <v>600</v>
      </c>
      <c r="M918" s="6" t="s">
        <v>1640</v>
      </c>
      <c r="N918" s="277" t="s">
        <v>6040</v>
      </c>
      <c r="O918" s="283"/>
    </row>
    <row r="919" spans="1:15" x14ac:dyDescent="0.3">
      <c r="A919" s="7" t="s">
        <v>4670</v>
      </c>
      <c r="B919" s="7" t="s">
        <v>3464</v>
      </c>
      <c r="C919" s="7" t="s">
        <v>5675</v>
      </c>
      <c r="D919" s="288" t="s">
        <v>212</v>
      </c>
      <c r="E919" s="276" t="s">
        <v>1601</v>
      </c>
      <c r="F919" s="6" t="s">
        <v>1638</v>
      </c>
      <c r="G919" s="6" t="s">
        <v>4681</v>
      </c>
      <c r="H919" s="6" t="s">
        <v>68</v>
      </c>
      <c r="I919" s="6" t="s">
        <v>4682</v>
      </c>
      <c r="J919" s="7" t="s">
        <v>3482</v>
      </c>
      <c r="K919" s="6" t="s">
        <v>2064</v>
      </c>
      <c r="L919" s="7" t="s">
        <v>600</v>
      </c>
      <c r="M919" s="6" t="s">
        <v>1640</v>
      </c>
      <c r="N919" s="277" t="s">
        <v>6040</v>
      </c>
      <c r="O919" s="283"/>
    </row>
    <row r="920" spans="1:15" x14ac:dyDescent="0.3">
      <c r="A920" s="7" t="s">
        <v>4670</v>
      </c>
      <c r="B920" s="7" t="s">
        <v>2914</v>
      </c>
      <c r="C920" s="7" t="s">
        <v>1416</v>
      </c>
      <c r="D920" s="288" t="s">
        <v>205</v>
      </c>
      <c r="E920" s="276" t="s">
        <v>1601</v>
      </c>
      <c r="F920" s="6" t="s">
        <v>1638</v>
      </c>
      <c r="G920" s="6" t="s">
        <v>4687</v>
      </c>
      <c r="H920" s="6" t="s">
        <v>68</v>
      </c>
      <c r="I920" s="6" t="s">
        <v>4688</v>
      </c>
      <c r="J920" s="7" t="s">
        <v>2506</v>
      </c>
      <c r="K920" s="6" t="s">
        <v>2064</v>
      </c>
      <c r="L920" s="7" t="s">
        <v>600</v>
      </c>
      <c r="M920" s="6" t="s">
        <v>1640</v>
      </c>
      <c r="N920" s="277" t="s">
        <v>6040</v>
      </c>
      <c r="O920" s="283"/>
    </row>
    <row r="921" spans="1:15" x14ac:dyDescent="0.3">
      <c r="A921" s="7" t="s">
        <v>4624</v>
      </c>
      <c r="B921" s="7" t="s">
        <v>3193</v>
      </c>
      <c r="C921" s="7" t="s">
        <v>25</v>
      </c>
      <c r="D921" s="288" t="s">
        <v>139</v>
      </c>
      <c r="E921" s="276" t="s">
        <v>721</v>
      </c>
      <c r="F921" s="6" t="s">
        <v>1638</v>
      </c>
      <c r="G921" s="6" t="s">
        <v>4668</v>
      </c>
      <c r="H921" s="6" t="s">
        <v>68</v>
      </c>
      <c r="I921" s="6" t="s">
        <v>4667</v>
      </c>
      <c r="J921" s="7" t="s">
        <v>4166</v>
      </c>
      <c r="K921" s="6" t="s">
        <v>2064</v>
      </c>
      <c r="L921" s="7" t="s">
        <v>600</v>
      </c>
      <c r="M921" s="6" t="s">
        <v>1640</v>
      </c>
      <c r="N921" s="277" t="s">
        <v>6040</v>
      </c>
      <c r="O921" s="283"/>
    </row>
    <row r="922" spans="1:15" x14ac:dyDescent="0.3">
      <c r="A922" s="7" t="s">
        <v>4624</v>
      </c>
      <c r="B922" s="7" t="s">
        <v>3196</v>
      </c>
      <c r="C922" s="7" t="s">
        <v>5675</v>
      </c>
      <c r="D922" s="288" t="s">
        <v>212</v>
      </c>
      <c r="E922" s="276" t="s">
        <v>1601</v>
      </c>
      <c r="F922" s="6" t="s">
        <v>1638</v>
      </c>
      <c r="G922" s="6" t="s">
        <v>4666</v>
      </c>
      <c r="H922" s="6" t="s">
        <v>68</v>
      </c>
      <c r="I922" s="6" t="s">
        <v>4667</v>
      </c>
      <c r="J922" s="7" t="s">
        <v>3827</v>
      </c>
      <c r="K922" s="6" t="s">
        <v>2064</v>
      </c>
      <c r="L922" s="7" t="s">
        <v>600</v>
      </c>
      <c r="M922" s="6" t="s">
        <v>1640</v>
      </c>
      <c r="N922" s="277" t="s">
        <v>6040</v>
      </c>
      <c r="O922" s="283"/>
    </row>
    <row r="923" spans="1:15" x14ac:dyDescent="0.3">
      <c r="A923" s="7" t="s">
        <v>4624</v>
      </c>
      <c r="B923" s="7" t="s">
        <v>3205</v>
      </c>
      <c r="C923" s="7" t="s">
        <v>1416</v>
      </c>
      <c r="D923" s="288" t="s">
        <v>139</v>
      </c>
      <c r="E923" s="276" t="s">
        <v>721</v>
      </c>
      <c r="F923" s="6" t="s">
        <v>1638</v>
      </c>
      <c r="G923" s="6" t="s">
        <v>4684</v>
      </c>
      <c r="H923" s="6" t="s">
        <v>68</v>
      </c>
      <c r="I923" s="6" t="s">
        <v>4675</v>
      </c>
      <c r="J923" s="7" t="s">
        <v>4166</v>
      </c>
      <c r="K923" s="6" t="s">
        <v>2064</v>
      </c>
      <c r="L923" s="7" t="s">
        <v>600</v>
      </c>
      <c r="M923" s="6" t="s">
        <v>1640</v>
      </c>
      <c r="N923" s="277" t="s">
        <v>6040</v>
      </c>
      <c r="O923" s="283"/>
    </row>
    <row r="924" spans="1:15" x14ac:dyDescent="0.3">
      <c r="A924" s="7" t="s">
        <v>4624</v>
      </c>
      <c r="B924" s="7" t="s">
        <v>3208</v>
      </c>
      <c r="C924" s="7" t="s">
        <v>5675</v>
      </c>
      <c r="D924" s="288" t="s">
        <v>212</v>
      </c>
      <c r="E924" s="276" t="s">
        <v>1601</v>
      </c>
      <c r="F924" s="6" t="s">
        <v>1638</v>
      </c>
      <c r="G924" s="6" t="s">
        <v>4674</v>
      </c>
      <c r="H924" s="6" t="s">
        <v>68</v>
      </c>
      <c r="I924" s="6" t="s">
        <v>4675</v>
      </c>
      <c r="J924" s="7" t="s">
        <v>3827</v>
      </c>
      <c r="K924" s="6" t="s">
        <v>2064</v>
      </c>
      <c r="L924" s="7" t="s">
        <v>600</v>
      </c>
      <c r="M924" s="6" t="s">
        <v>1640</v>
      </c>
      <c r="N924" s="277" t="s">
        <v>6040</v>
      </c>
      <c r="O924" s="283"/>
    </row>
    <row r="925" spans="1:15" x14ac:dyDescent="0.3">
      <c r="A925" s="7" t="s">
        <v>4624</v>
      </c>
      <c r="B925" s="7" t="s">
        <v>3217</v>
      </c>
      <c r="C925" s="7" t="s">
        <v>5675</v>
      </c>
      <c r="D925" s="288" t="s">
        <v>205</v>
      </c>
      <c r="E925" s="276" t="s">
        <v>944</v>
      </c>
      <c r="F925" s="6" t="s">
        <v>1630</v>
      </c>
      <c r="G925" s="6" t="s">
        <v>4623</v>
      </c>
      <c r="H925" s="6" t="s">
        <v>68</v>
      </c>
      <c r="I925" s="6" t="s">
        <v>4625</v>
      </c>
      <c r="J925" s="7" t="s">
        <v>2506</v>
      </c>
      <c r="K925" s="6" t="s">
        <v>2064</v>
      </c>
      <c r="L925" s="7" t="s">
        <v>600</v>
      </c>
      <c r="M925" s="6" t="s">
        <v>1446</v>
      </c>
      <c r="N925" s="277" t="s">
        <v>6040</v>
      </c>
      <c r="O925" s="283"/>
    </row>
    <row r="926" spans="1:15" x14ac:dyDescent="0.3">
      <c r="A926" s="7" t="s">
        <v>4360</v>
      </c>
      <c r="B926" s="7" t="s">
        <v>3147</v>
      </c>
      <c r="C926" s="7" t="s">
        <v>1416</v>
      </c>
      <c r="D926" s="288" t="s">
        <v>205</v>
      </c>
      <c r="E926" s="276" t="s">
        <v>721</v>
      </c>
      <c r="F926" s="6" t="s">
        <v>1270</v>
      </c>
      <c r="G926" s="6" t="s">
        <v>4359</v>
      </c>
      <c r="H926" s="6" t="s">
        <v>68</v>
      </c>
      <c r="I926" s="6" t="s">
        <v>4361</v>
      </c>
      <c r="J926" s="7" t="s">
        <v>2506</v>
      </c>
      <c r="K926" s="6" t="s">
        <v>2064</v>
      </c>
      <c r="L926" s="7" t="s">
        <v>548</v>
      </c>
      <c r="M926" s="6" t="s">
        <v>1272</v>
      </c>
      <c r="N926" s="277" t="s">
        <v>6040</v>
      </c>
      <c r="O926" s="283"/>
    </row>
    <row r="927" spans="1:15" x14ac:dyDescent="0.3">
      <c r="A927" s="7" t="s">
        <v>4360</v>
      </c>
      <c r="B927" s="7" t="s">
        <v>3007</v>
      </c>
      <c r="C927" s="7" t="s">
        <v>5675</v>
      </c>
      <c r="D927" s="288" t="s">
        <v>205</v>
      </c>
      <c r="E927" s="276" t="s">
        <v>721</v>
      </c>
      <c r="F927" s="6" t="s">
        <v>1270</v>
      </c>
      <c r="G927" s="6" t="s">
        <v>4362</v>
      </c>
      <c r="H927" s="6" t="s">
        <v>68</v>
      </c>
      <c r="I927" s="6" t="s">
        <v>4363</v>
      </c>
      <c r="J927" s="7" t="s">
        <v>2506</v>
      </c>
      <c r="K927" s="6" t="s">
        <v>2064</v>
      </c>
      <c r="L927" s="7" t="s">
        <v>548</v>
      </c>
      <c r="M927" s="6" t="s">
        <v>1272</v>
      </c>
      <c r="N927" s="277" t="s">
        <v>6040</v>
      </c>
      <c r="O927" s="283"/>
    </row>
    <row r="928" spans="1:15" x14ac:dyDescent="0.3">
      <c r="A928" s="7" t="s">
        <v>4360</v>
      </c>
      <c r="B928" s="7" t="s">
        <v>3069</v>
      </c>
      <c r="C928" s="7" t="s">
        <v>5675</v>
      </c>
      <c r="D928" s="288" t="s">
        <v>205</v>
      </c>
      <c r="E928" s="276" t="s">
        <v>721</v>
      </c>
      <c r="F928" s="6" t="s">
        <v>1270</v>
      </c>
      <c r="G928" s="6" t="s">
        <v>4364</v>
      </c>
      <c r="H928" s="6" t="s">
        <v>68</v>
      </c>
      <c r="I928" s="6" t="s">
        <v>4365</v>
      </c>
      <c r="J928" s="7" t="s">
        <v>2506</v>
      </c>
      <c r="K928" s="6" t="s">
        <v>2064</v>
      </c>
      <c r="L928" s="7" t="s">
        <v>548</v>
      </c>
      <c r="M928" s="6" t="s">
        <v>1272</v>
      </c>
      <c r="N928" s="277" t="s">
        <v>6040</v>
      </c>
      <c r="O928" s="283"/>
    </row>
    <row r="929" spans="1:15" x14ac:dyDescent="0.3">
      <c r="A929" s="7" t="s">
        <v>5182</v>
      </c>
      <c r="B929" s="7" t="s">
        <v>2015</v>
      </c>
      <c r="C929" s="7" t="s">
        <v>1416</v>
      </c>
      <c r="D929" s="288" t="s">
        <v>205</v>
      </c>
      <c r="E929" s="276" t="s">
        <v>721</v>
      </c>
      <c r="F929" s="6" t="s">
        <v>1728</v>
      </c>
      <c r="G929" s="6" t="s">
        <v>5200</v>
      </c>
      <c r="H929" s="6" t="s">
        <v>68</v>
      </c>
      <c r="I929" s="6" t="s">
        <v>5201</v>
      </c>
      <c r="J929" s="7" t="s">
        <v>2506</v>
      </c>
      <c r="K929" s="6" t="s">
        <v>2064</v>
      </c>
      <c r="L929" s="7" t="s">
        <v>326</v>
      </c>
      <c r="M929" s="6" t="s">
        <v>268</v>
      </c>
      <c r="N929" s="277" t="s">
        <v>6040</v>
      </c>
      <c r="O929" s="283"/>
    </row>
    <row r="930" spans="1:15" x14ac:dyDescent="0.3">
      <c r="A930" s="7" t="s">
        <v>5182</v>
      </c>
      <c r="B930" s="7" t="s">
        <v>3077</v>
      </c>
      <c r="C930" s="7" t="s">
        <v>5675</v>
      </c>
      <c r="D930" s="288" t="s">
        <v>205</v>
      </c>
      <c r="E930" s="276" t="s">
        <v>4236</v>
      </c>
      <c r="F930" s="6" t="s">
        <v>1726</v>
      </c>
      <c r="G930" s="6" t="s">
        <v>5181</v>
      </c>
      <c r="H930" s="6" t="s">
        <v>68</v>
      </c>
      <c r="I930" s="6" t="s">
        <v>5183</v>
      </c>
      <c r="J930" s="7" t="s">
        <v>2506</v>
      </c>
      <c r="K930" s="6" t="s">
        <v>2064</v>
      </c>
      <c r="L930" s="7" t="s">
        <v>326</v>
      </c>
      <c r="M930" s="6" t="s">
        <v>268</v>
      </c>
      <c r="N930" s="277" t="s">
        <v>6040</v>
      </c>
      <c r="O930" s="283"/>
    </row>
    <row r="931" spans="1:15" x14ac:dyDescent="0.3">
      <c r="A931" s="7" t="s">
        <v>5182</v>
      </c>
      <c r="B931" s="7" t="s">
        <v>2989</v>
      </c>
      <c r="C931" s="7" t="s">
        <v>1416</v>
      </c>
      <c r="D931" s="288" t="s">
        <v>205</v>
      </c>
      <c r="E931" s="276" t="s">
        <v>721</v>
      </c>
      <c r="F931" s="6" t="s">
        <v>1732</v>
      </c>
      <c r="G931" s="6" t="s">
        <v>5315</v>
      </c>
      <c r="H931" s="6" t="s">
        <v>68</v>
      </c>
      <c r="I931" s="6" t="s">
        <v>5316</v>
      </c>
      <c r="J931" s="7" t="s">
        <v>2506</v>
      </c>
      <c r="K931" s="6" t="s">
        <v>2064</v>
      </c>
      <c r="L931" s="7" t="s">
        <v>326</v>
      </c>
      <c r="M931" s="6" t="s">
        <v>268</v>
      </c>
      <c r="N931" s="277" t="s">
        <v>6040</v>
      </c>
      <c r="O931" s="283"/>
    </row>
    <row r="932" spans="1:15" x14ac:dyDescent="0.3">
      <c r="A932" s="7" t="s">
        <v>5140</v>
      </c>
      <c r="B932" s="7" t="s">
        <v>3226</v>
      </c>
      <c r="C932" s="7" t="s">
        <v>17</v>
      </c>
      <c r="D932" s="288" t="s">
        <v>205</v>
      </c>
      <c r="E932" s="276" t="s">
        <v>721</v>
      </c>
      <c r="F932" s="6" t="s">
        <v>1726</v>
      </c>
      <c r="G932" s="6" t="s">
        <v>5139</v>
      </c>
      <c r="H932" s="6" t="s">
        <v>68</v>
      </c>
      <c r="I932" s="6" t="s">
        <v>5138</v>
      </c>
      <c r="J932" s="7" t="s">
        <v>719</v>
      </c>
      <c r="K932" s="6" t="s">
        <v>2064</v>
      </c>
      <c r="L932" s="7" t="s">
        <v>326</v>
      </c>
      <c r="M932" s="6" t="s">
        <v>268</v>
      </c>
      <c r="N932" s="277" t="s">
        <v>6040</v>
      </c>
      <c r="O932" s="283"/>
    </row>
    <row r="933" spans="1:15" x14ac:dyDescent="0.3">
      <c r="A933" s="7" t="s">
        <v>5140</v>
      </c>
      <c r="B933" s="7" t="s">
        <v>3232</v>
      </c>
      <c r="C933" s="7" t="s">
        <v>17</v>
      </c>
      <c r="D933" s="288" t="s">
        <v>205</v>
      </c>
      <c r="E933" s="276" t="s">
        <v>721</v>
      </c>
      <c r="F933" s="6" t="s">
        <v>1732</v>
      </c>
      <c r="G933" s="6" t="s">
        <v>5309</v>
      </c>
      <c r="H933" s="6" t="s">
        <v>68</v>
      </c>
      <c r="I933" s="6" t="s">
        <v>5310</v>
      </c>
      <c r="J933" s="7" t="s">
        <v>719</v>
      </c>
      <c r="K933" s="6" t="s">
        <v>2064</v>
      </c>
      <c r="L933" s="7" t="s">
        <v>326</v>
      </c>
      <c r="M933" s="6" t="s">
        <v>268</v>
      </c>
      <c r="N933" s="277" t="s">
        <v>6040</v>
      </c>
      <c r="O933" s="283"/>
    </row>
    <row r="934" spans="1:15" x14ac:dyDescent="0.3">
      <c r="A934" s="7" t="s">
        <v>5140</v>
      </c>
      <c r="B934" s="7" t="s">
        <v>3241</v>
      </c>
      <c r="C934" s="287" t="s">
        <v>1416</v>
      </c>
      <c r="D934" s="288" t="s">
        <v>205</v>
      </c>
      <c r="E934" s="276" t="s">
        <v>721</v>
      </c>
      <c r="F934" s="6" t="s">
        <v>1732</v>
      </c>
      <c r="G934" s="6" t="s">
        <v>5295</v>
      </c>
      <c r="H934" s="6" t="s">
        <v>68</v>
      </c>
      <c r="I934" s="6" t="s">
        <v>5296</v>
      </c>
      <c r="J934" s="7" t="s">
        <v>719</v>
      </c>
      <c r="K934" s="6" t="s">
        <v>2064</v>
      </c>
      <c r="L934" s="7" t="s">
        <v>326</v>
      </c>
      <c r="M934" s="6" t="s">
        <v>268</v>
      </c>
      <c r="N934" s="277" t="s">
        <v>6040</v>
      </c>
      <c r="O934" s="284" t="s">
        <v>6034</v>
      </c>
    </row>
    <row r="935" spans="1:15" x14ac:dyDescent="0.3">
      <c r="A935" s="7" t="s">
        <v>5140</v>
      </c>
      <c r="B935" s="7" t="s">
        <v>3244</v>
      </c>
      <c r="C935" s="7" t="s">
        <v>1416</v>
      </c>
      <c r="D935" s="288" t="s">
        <v>205</v>
      </c>
      <c r="E935" s="276" t="s">
        <v>721</v>
      </c>
      <c r="F935" s="6" t="s">
        <v>1730</v>
      </c>
      <c r="G935" s="6" t="s">
        <v>5289</v>
      </c>
      <c r="H935" s="6" t="s">
        <v>68</v>
      </c>
      <c r="I935" s="6" t="s">
        <v>5290</v>
      </c>
      <c r="J935" s="7" t="s">
        <v>719</v>
      </c>
      <c r="K935" s="6" t="s">
        <v>2064</v>
      </c>
      <c r="L935" s="7" t="s">
        <v>326</v>
      </c>
      <c r="M935" s="6" t="s">
        <v>268</v>
      </c>
      <c r="N935" s="277" t="s">
        <v>6040</v>
      </c>
      <c r="O935" s="283"/>
    </row>
    <row r="936" spans="1:15" x14ac:dyDescent="0.3">
      <c r="A936" s="7" t="s">
        <v>5140</v>
      </c>
      <c r="B936" s="7" t="s">
        <v>3029</v>
      </c>
      <c r="C936" s="7" t="s">
        <v>1416</v>
      </c>
      <c r="D936" s="288" t="s">
        <v>205</v>
      </c>
      <c r="E936" s="276" t="s">
        <v>721</v>
      </c>
      <c r="F936" s="6" t="s">
        <v>1730</v>
      </c>
      <c r="G936" s="6" t="s">
        <v>5287</v>
      </c>
      <c r="H936" s="6" t="s">
        <v>68</v>
      </c>
      <c r="I936" s="6" t="s">
        <v>5288</v>
      </c>
      <c r="J936" s="7" t="s">
        <v>719</v>
      </c>
      <c r="K936" s="6" t="s">
        <v>2064</v>
      </c>
      <c r="L936" s="7" t="s">
        <v>326</v>
      </c>
      <c r="M936" s="6" t="s">
        <v>268</v>
      </c>
      <c r="N936" s="277" t="s">
        <v>6040</v>
      </c>
      <c r="O936" s="283"/>
    </row>
    <row r="937" spans="1:15" x14ac:dyDescent="0.3">
      <c r="A937" s="7" t="s">
        <v>5140</v>
      </c>
      <c r="B937" s="7" t="s">
        <v>3035</v>
      </c>
      <c r="C937" s="7" t="s">
        <v>17</v>
      </c>
      <c r="D937" s="288" t="s">
        <v>205</v>
      </c>
      <c r="E937" s="276" t="s">
        <v>721</v>
      </c>
      <c r="F937" s="6" t="s">
        <v>1732</v>
      </c>
      <c r="G937" s="6" t="s">
        <v>5311</v>
      </c>
      <c r="H937" s="6" t="s">
        <v>68</v>
      </c>
      <c r="I937" s="6" t="s">
        <v>5312</v>
      </c>
      <c r="J937" s="7" t="s">
        <v>719</v>
      </c>
      <c r="K937" s="6" t="s">
        <v>2064</v>
      </c>
      <c r="L937" s="7" t="s">
        <v>326</v>
      </c>
      <c r="M937" s="6" t="s">
        <v>268</v>
      </c>
      <c r="N937" s="277" t="s">
        <v>6040</v>
      </c>
      <c r="O937" s="283"/>
    </row>
    <row r="938" spans="1:15" x14ac:dyDescent="0.3">
      <c r="A938" s="7" t="s">
        <v>5140</v>
      </c>
      <c r="B938" s="7" t="s">
        <v>3038</v>
      </c>
      <c r="C938" s="7" t="s">
        <v>18</v>
      </c>
      <c r="D938" s="288" t="s">
        <v>205</v>
      </c>
      <c r="E938" s="276" t="s">
        <v>721</v>
      </c>
      <c r="F938" s="6" t="s">
        <v>1732</v>
      </c>
      <c r="G938" s="6" t="s">
        <v>5327</v>
      </c>
      <c r="H938" s="6" t="s">
        <v>68</v>
      </c>
      <c r="I938" s="6" t="s">
        <v>5328</v>
      </c>
      <c r="J938" s="7" t="s">
        <v>719</v>
      </c>
      <c r="K938" s="6" t="s">
        <v>2064</v>
      </c>
      <c r="L938" s="7" t="s">
        <v>326</v>
      </c>
      <c r="M938" s="6" t="s">
        <v>268</v>
      </c>
      <c r="N938" s="277" t="s">
        <v>6040</v>
      </c>
      <c r="O938" s="283"/>
    </row>
    <row r="939" spans="1:15" x14ac:dyDescent="0.3">
      <c r="A939" s="7" t="s">
        <v>5140</v>
      </c>
      <c r="B939" s="7" t="s">
        <v>3041</v>
      </c>
      <c r="C939" s="7" t="s">
        <v>5675</v>
      </c>
      <c r="D939" s="288" t="s">
        <v>205</v>
      </c>
      <c r="E939" s="276" t="s">
        <v>721</v>
      </c>
      <c r="F939" s="6" t="s">
        <v>1726</v>
      </c>
      <c r="G939" s="6" t="s">
        <v>5162</v>
      </c>
      <c r="H939" s="6" t="s">
        <v>68</v>
      </c>
      <c r="I939" s="6" t="s">
        <v>5163</v>
      </c>
      <c r="J939" s="7" t="s">
        <v>719</v>
      </c>
      <c r="K939" s="6" t="s">
        <v>2064</v>
      </c>
      <c r="L939" s="7" t="s">
        <v>326</v>
      </c>
      <c r="M939" s="6" t="s">
        <v>268</v>
      </c>
      <c r="N939" s="277" t="s">
        <v>6040</v>
      </c>
      <c r="O939" s="283"/>
    </row>
    <row r="940" spans="1:15" x14ac:dyDescent="0.3">
      <c r="A940" s="7" t="s">
        <v>5140</v>
      </c>
      <c r="B940" s="7" t="s">
        <v>3181</v>
      </c>
      <c r="C940" s="7" t="s">
        <v>5675</v>
      </c>
      <c r="D940" s="288" t="s">
        <v>205</v>
      </c>
      <c r="E940" s="276" t="s">
        <v>721</v>
      </c>
      <c r="F940" s="6" t="s">
        <v>1726</v>
      </c>
      <c r="G940" s="6" t="s">
        <v>5187</v>
      </c>
      <c r="H940" s="6" t="s">
        <v>68</v>
      </c>
      <c r="I940" s="6" t="s">
        <v>5188</v>
      </c>
      <c r="J940" s="7" t="s">
        <v>719</v>
      </c>
      <c r="K940" s="6" t="s">
        <v>2064</v>
      </c>
      <c r="L940" s="7" t="s">
        <v>326</v>
      </c>
      <c r="M940" s="6" t="s">
        <v>268</v>
      </c>
      <c r="N940" s="277" t="s">
        <v>6040</v>
      </c>
      <c r="O940" s="283"/>
    </row>
    <row r="941" spans="1:15" x14ac:dyDescent="0.3">
      <c r="A941" s="7" t="s">
        <v>5140</v>
      </c>
      <c r="B941" s="7" t="s">
        <v>3093</v>
      </c>
      <c r="C941" s="7" t="s">
        <v>1416</v>
      </c>
      <c r="D941" s="288" t="s">
        <v>205</v>
      </c>
      <c r="E941" s="276" t="s">
        <v>721</v>
      </c>
      <c r="F941" s="6" t="s">
        <v>1730</v>
      </c>
      <c r="G941" s="6" t="s">
        <v>5281</v>
      </c>
      <c r="H941" s="6" t="s">
        <v>68</v>
      </c>
      <c r="I941" s="6" t="s">
        <v>5282</v>
      </c>
      <c r="J941" s="7" t="s">
        <v>719</v>
      </c>
      <c r="K941" s="6" t="s">
        <v>2064</v>
      </c>
      <c r="L941" s="7" t="s">
        <v>326</v>
      </c>
      <c r="M941" s="6" t="s">
        <v>268</v>
      </c>
      <c r="N941" s="277" t="s">
        <v>6040</v>
      </c>
      <c r="O941" s="283"/>
    </row>
    <row r="942" spans="1:15" x14ac:dyDescent="0.3">
      <c r="A942" s="7" t="s">
        <v>2917</v>
      </c>
      <c r="B942" s="7" t="s">
        <v>3814</v>
      </c>
      <c r="C942" s="7" t="s">
        <v>5675</v>
      </c>
      <c r="D942" s="288" t="s">
        <v>205</v>
      </c>
      <c r="E942" s="276" t="s">
        <v>721</v>
      </c>
      <c r="F942" s="6" t="s">
        <v>480</v>
      </c>
      <c r="G942" s="6" t="s">
        <v>3813</v>
      </c>
      <c r="H942" s="6" t="s">
        <v>68</v>
      </c>
      <c r="I942" s="6" t="s">
        <v>3815</v>
      </c>
      <c r="J942" s="7" t="s">
        <v>719</v>
      </c>
      <c r="K942" s="6" t="s">
        <v>2064</v>
      </c>
      <c r="L942" s="7" t="s">
        <v>565</v>
      </c>
      <c r="M942" s="6" t="s">
        <v>482</v>
      </c>
      <c r="N942" s="277" t="s">
        <v>6040</v>
      </c>
      <c r="O942" s="283"/>
    </row>
    <row r="943" spans="1:15" x14ac:dyDescent="0.3">
      <c r="A943" s="7" t="s">
        <v>2917</v>
      </c>
      <c r="B943" s="7" t="s">
        <v>3664</v>
      </c>
      <c r="C943" s="7" t="s">
        <v>1416</v>
      </c>
      <c r="D943" s="288" t="s">
        <v>205</v>
      </c>
      <c r="E943" s="276" t="s">
        <v>721</v>
      </c>
      <c r="F943" s="6" t="s">
        <v>474</v>
      </c>
      <c r="G943" s="6" t="s">
        <v>3663</v>
      </c>
      <c r="H943" s="6" t="s">
        <v>68</v>
      </c>
      <c r="I943" s="6" t="s">
        <v>3665</v>
      </c>
      <c r="J943" s="7" t="s">
        <v>719</v>
      </c>
      <c r="K943" s="6" t="s">
        <v>2064</v>
      </c>
      <c r="L943" s="7" t="s">
        <v>565</v>
      </c>
      <c r="M943" s="6" t="s">
        <v>476</v>
      </c>
      <c r="N943" s="277" t="s">
        <v>6040</v>
      </c>
      <c r="O943" s="283"/>
    </row>
    <row r="944" spans="1:15" x14ac:dyDescent="0.3">
      <c r="A944" s="7" t="s">
        <v>2917</v>
      </c>
      <c r="B944" s="7" t="s">
        <v>2918</v>
      </c>
      <c r="C944" s="7" t="s">
        <v>1416</v>
      </c>
      <c r="D944" s="288" t="s">
        <v>205</v>
      </c>
      <c r="E944" s="276" t="s">
        <v>721</v>
      </c>
      <c r="F944" s="6" t="s">
        <v>416</v>
      </c>
      <c r="G944" s="6" t="s">
        <v>2916</v>
      </c>
      <c r="H944" s="6" t="s">
        <v>68</v>
      </c>
      <c r="I944" s="6" t="s">
        <v>2919</v>
      </c>
      <c r="J944" s="7" t="s">
        <v>719</v>
      </c>
      <c r="K944" s="6" t="s">
        <v>2064</v>
      </c>
      <c r="L944" s="7" t="s">
        <v>565</v>
      </c>
      <c r="M944" s="6" t="s">
        <v>419</v>
      </c>
      <c r="N944" s="277" t="s">
        <v>6040</v>
      </c>
      <c r="O944" s="283"/>
    </row>
    <row r="945" spans="1:15" x14ac:dyDescent="0.3">
      <c r="A945" s="7" t="s">
        <v>2917</v>
      </c>
      <c r="B945" s="7" t="s">
        <v>2921</v>
      </c>
      <c r="C945" s="7" t="s">
        <v>1416</v>
      </c>
      <c r="D945" s="288" t="s">
        <v>205</v>
      </c>
      <c r="E945" s="276" t="s">
        <v>721</v>
      </c>
      <c r="F945" s="6" t="s">
        <v>416</v>
      </c>
      <c r="G945" s="6" t="s">
        <v>2920</v>
      </c>
      <c r="H945" s="6" t="s">
        <v>68</v>
      </c>
      <c r="I945" s="6" t="s">
        <v>2922</v>
      </c>
      <c r="J945" s="7" t="s">
        <v>719</v>
      </c>
      <c r="K945" s="6" t="s">
        <v>2064</v>
      </c>
      <c r="L945" s="7" t="s">
        <v>565</v>
      </c>
      <c r="M945" s="6" t="s">
        <v>419</v>
      </c>
      <c r="N945" s="277" t="s">
        <v>6040</v>
      </c>
      <c r="O945" s="283"/>
    </row>
    <row r="946" spans="1:15" x14ac:dyDescent="0.3">
      <c r="A946" s="7" t="s">
        <v>2917</v>
      </c>
      <c r="B946" s="7" t="s">
        <v>2957</v>
      </c>
      <c r="C946" s="7" t="s">
        <v>1416</v>
      </c>
      <c r="D946" s="288" t="s">
        <v>205</v>
      </c>
      <c r="E946" s="276" t="s">
        <v>721</v>
      </c>
      <c r="F946" s="6" t="s">
        <v>420</v>
      </c>
      <c r="G946" s="6" t="s">
        <v>2956</v>
      </c>
      <c r="H946" s="6" t="s">
        <v>68</v>
      </c>
      <c r="I946" s="6" t="s">
        <v>2958</v>
      </c>
      <c r="J946" s="7" t="s">
        <v>719</v>
      </c>
      <c r="K946" s="6" t="s">
        <v>2064</v>
      </c>
      <c r="L946" s="7" t="s">
        <v>565</v>
      </c>
      <c r="M946" s="6" t="s">
        <v>423</v>
      </c>
      <c r="N946" s="277" t="s">
        <v>6040</v>
      </c>
      <c r="O946" s="283"/>
    </row>
    <row r="947" spans="1:15" x14ac:dyDescent="0.3">
      <c r="A947" s="7" t="s">
        <v>2917</v>
      </c>
      <c r="B947" s="7" t="s">
        <v>3844</v>
      </c>
      <c r="C947" s="7" t="s">
        <v>5675</v>
      </c>
      <c r="D947" s="288" t="s">
        <v>205</v>
      </c>
      <c r="E947" s="276" t="s">
        <v>721</v>
      </c>
      <c r="F947" s="6" t="s">
        <v>480</v>
      </c>
      <c r="G947" s="6" t="s">
        <v>3843</v>
      </c>
      <c r="H947" s="6" t="s">
        <v>68</v>
      </c>
      <c r="I947" s="6" t="s">
        <v>3845</v>
      </c>
      <c r="J947" s="7" t="s">
        <v>719</v>
      </c>
      <c r="K947" s="6" t="s">
        <v>2064</v>
      </c>
      <c r="L947" s="7" t="s">
        <v>565</v>
      </c>
      <c r="M947" s="6" t="s">
        <v>482</v>
      </c>
      <c r="N947" s="277" t="s">
        <v>6040</v>
      </c>
      <c r="O947" s="283"/>
    </row>
    <row r="948" spans="1:15" x14ac:dyDescent="0.3">
      <c r="A948" s="7" t="s">
        <v>3807</v>
      </c>
      <c r="B948" s="7" t="s">
        <v>3808</v>
      </c>
      <c r="C948" s="7" t="s">
        <v>5675</v>
      </c>
      <c r="D948" s="288" t="s">
        <v>205</v>
      </c>
      <c r="E948" s="276" t="s">
        <v>721</v>
      </c>
      <c r="F948" s="6" t="s">
        <v>480</v>
      </c>
      <c r="G948" s="6" t="s">
        <v>3806</v>
      </c>
      <c r="H948" s="6" t="s">
        <v>68</v>
      </c>
      <c r="I948" s="6" t="s">
        <v>3809</v>
      </c>
      <c r="J948" s="7" t="s">
        <v>719</v>
      </c>
      <c r="K948" s="6" t="s">
        <v>2064</v>
      </c>
      <c r="L948" s="7" t="s">
        <v>565</v>
      </c>
      <c r="M948" s="6" t="s">
        <v>482</v>
      </c>
      <c r="N948" s="277" t="s">
        <v>6040</v>
      </c>
      <c r="O948" s="283"/>
    </row>
    <row r="949" spans="1:15" x14ac:dyDescent="0.3">
      <c r="A949" s="7" t="s">
        <v>2913</v>
      </c>
      <c r="B949" s="7" t="s">
        <v>3811</v>
      </c>
      <c r="C949" s="7" t="s">
        <v>5675</v>
      </c>
      <c r="D949" s="288" t="s">
        <v>205</v>
      </c>
      <c r="E949" s="276" t="s">
        <v>721</v>
      </c>
      <c r="F949" s="6" t="s">
        <v>480</v>
      </c>
      <c r="G949" s="6" t="s">
        <v>3810</v>
      </c>
      <c r="H949" s="6" t="s">
        <v>68</v>
      </c>
      <c r="I949" s="6" t="s">
        <v>3812</v>
      </c>
      <c r="J949" s="7" t="s">
        <v>719</v>
      </c>
      <c r="K949" s="6" t="s">
        <v>2064</v>
      </c>
      <c r="L949" s="7" t="s">
        <v>565</v>
      </c>
      <c r="M949" s="6" t="s">
        <v>482</v>
      </c>
      <c r="N949" s="277" t="s">
        <v>6040</v>
      </c>
      <c r="O949" s="283"/>
    </row>
    <row r="950" spans="1:15" x14ac:dyDescent="0.3">
      <c r="A950" s="7" t="s">
        <v>2913</v>
      </c>
      <c r="B950" s="7" t="s">
        <v>3464</v>
      </c>
      <c r="C950" s="7" t="s">
        <v>5675</v>
      </c>
      <c r="D950" s="288" t="s">
        <v>205</v>
      </c>
      <c r="E950" s="276" t="s">
        <v>721</v>
      </c>
      <c r="F950" s="6" t="s">
        <v>450</v>
      </c>
      <c r="G950" s="6" t="s">
        <v>3463</v>
      </c>
      <c r="H950" s="6" t="s">
        <v>68</v>
      </c>
      <c r="I950" s="6" t="s">
        <v>3465</v>
      </c>
      <c r="J950" s="7" t="s">
        <v>719</v>
      </c>
      <c r="K950" s="6" t="s">
        <v>2064</v>
      </c>
      <c r="L950" s="7" t="s">
        <v>565</v>
      </c>
      <c r="M950" s="6" t="s">
        <v>453</v>
      </c>
      <c r="N950" s="277" t="s">
        <v>6040</v>
      </c>
      <c r="O950" s="283"/>
    </row>
    <row r="951" spans="1:15" x14ac:dyDescent="0.3">
      <c r="A951" s="7" t="s">
        <v>2913</v>
      </c>
      <c r="B951" s="7" t="s">
        <v>2914</v>
      </c>
      <c r="C951" s="7" t="s">
        <v>5675</v>
      </c>
      <c r="D951" s="288" t="s">
        <v>205</v>
      </c>
      <c r="E951" s="276" t="s">
        <v>721</v>
      </c>
      <c r="F951" s="6" t="s">
        <v>416</v>
      </c>
      <c r="G951" s="6" t="s">
        <v>2912</v>
      </c>
      <c r="H951" s="6" t="s">
        <v>68</v>
      </c>
      <c r="I951" s="6" t="s">
        <v>2915</v>
      </c>
      <c r="J951" s="7" t="s">
        <v>719</v>
      </c>
      <c r="K951" s="6" t="s">
        <v>2064</v>
      </c>
      <c r="L951" s="7" t="s">
        <v>565</v>
      </c>
      <c r="M951" s="6" t="s">
        <v>419</v>
      </c>
      <c r="N951" s="277" t="s">
        <v>6040</v>
      </c>
      <c r="O951" s="283"/>
    </row>
    <row r="952" spans="1:15" x14ac:dyDescent="0.3">
      <c r="A952" s="7" t="s">
        <v>2960</v>
      </c>
      <c r="B952" s="7" t="s">
        <v>3575</v>
      </c>
      <c r="C952" s="7" t="s">
        <v>1416</v>
      </c>
      <c r="D952" s="288" t="s">
        <v>205</v>
      </c>
      <c r="E952" s="276" t="s">
        <v>721</v>
      </c>
      <c r="F952" s="6" t="s">
        <v>462</v>
      </c>
      <c r="G952" s="6" t="s">
        <v>3574</v>
      </c>
      <c r="H952" s="6" t="s">
        <v>68</v>
      </c>
      <c r="I952" s="6" t="s">
        <v>3576</v>
      </c>
      <c r="J952" s="7" t="s">
        <v>719</v>
      </c>
      <c r="K952" s="6" t="s">
        <v>2064</v>
      </c>
      <c r="L952" s="7" t="s">
        <v>565</v>
      </c>
      <c r="M952" s="6" t="s">
        <v>465</v>
      </c>
      <c r="N952" s="277" t="s">
        <v>6040</v>
      </c>
      <c r="O952" s="283"/>
    </row>
    <row r="953" spans="1:15" x14ac:dyDescent="0.3">
      <c r="A953" s="7" t="s">
        <v>2960</v>
      </c>
      <c r="B953" s="7" t="s">
        <v>3631</v>
      </c>
      <c r="C953" s="7" t="s">
        <v>5675</v>
      </c>
      <c r="D953" s="288" t="s">
        <v>205</v>
      </c>
      <c r="E953" s="276" t="s">
        <v>721</v>
      </c>
      <c r="F953" s="6" t="s">
        <v>474</v>
      </c>
      <c r="G953" s="6" t="s">
        <v>3630</v>
      </c>
      <c r="H953" s="6" t="s">
        <v>68</v>
      </c>
      <c r="I953" s="6" t="s">
        <v>3632</v>
      </c>
      <c r="J953" s="7" t="s">
        <v>719</v>
      </c>
      <c r="K953" s="6" t="s">
        <v>2064</v>
      </c>
      <c r="L953" s="7" t="s">
        <v>565</v>
      </c>
      <c r="M953" s="6" t="s">
        <v>476</v>
      </c>
      <c r="N953" s="277" t="s">
        <v>6040</v>
      </c>
      <c r="O953" s="283"/>
    </row>
    <row r="954" spans="1:15" x14ac:dyDescent="0.3">
      <c r="A954" s="7" t="s">
        <v>2960</v>
      </c>
      <c r="B954" s="7" t="s">
        <v>3541</v>
      </c>
      <c r="C954" s="7" t="s">
        <v>5675</v>
      </c>
      <c r="D954" s="288" t="s">
        <v>205</v>
      </c>
      <c r="E954" s="276" t="s">
        <v>721</v>
      </c>
      <c r="F954" s="6" t="s">
        <v>462</v>
      </c>
      <c r="G954" s="6" t="s">
        <v>3540</v>
      </c>
      <c r="H954" s="6" t="s">
        <v>68</v>
      </c>
      <c r="I954" s="6" t="s">
        <v>3542</v>
      </c>
      <c r="J954" s="7" t="s">
        <v>719</v>
      </c>
      <c r="K954" s="6" t="s">
        <v>2064</v>
      </c>
      <c r="L954" s="7" t="s">
        <v>565</v>
      </c>
      <c r="M954" s="6" t="s">
        <v>465</v>
      </c>
      <c r="N954" s="277" t="s">
        <v>6040</v>
      </c>
      <c r="O954" s="283"/>
    </row>
    <row r="955" spans="1:15" x14ac:dyDescent="0.3">
      <c r="A955" s="7" t="s">
        <v>2960</v>
      </c>
      <c r="B955" s="7" t="s">
        <v>3634</v>
      </c>
      <c r="C955" s="7" t="s">
        <v>5675</v>
      </c>
      <c r="D955" s="288" t="s">
        <v>205</v>
      </c>
      <c r="E955" s="276" t="s">
        <v>721</v>
      </c>
      <c r="F955" s="6" t="s">
        <v>474</v>
      </c>
      <c r="G955" s="6" t="s">
        <v>3633</v>
      </c>
      <c r="H955" s="6" t="s">
        <v>68</v>
      </c>
      <c r="I955" s="6" t="s">
        <v>3635</v>
      </c>
      <c r="J955" s="7" t="s">
        <v>719</v>
      </c>
      <c r="K955" s="6" t="s">
        <v>2064</v>
      </c>
      <c r="L955" s="7" t="s">
        <v>565</v>
      </c>
      <c r="M955" s="6" t="s">
        <v>476</v>
      </c>
      <c r="N955" s="277" t="s">
        <v>6040</v>
      </c>
      <c r="O955" s="283"/>
    </row>
    <row r="956" spans="1:15" x14ac:dyDescent="0.3">
      <c r="A956" s="7" t="s">
        <v>2960</v>
      </c>
      <c r="B956" s="7" t="s">
        <v>2961</v>
      </c>
      <c r="C956" s="7" t="s">
        <v>1416</v>
      </c>
      <c r="D956" s="288" t="s">
        <v>205</v>
      </c>
      <c r="E956" s="276" t="s">
        <v>721</v>
      </c>
      <c r="F956" s="6" t="s">
        <v>420</v>
      </c>
      <c r="G956" s="8" t="s">
        <v>2959</v>
      </c>
      <c r="H956" s="6" t="s">
        <v>68</v>
      </c>
      <c r="I956" s="6" t="s">
        <v>2962</v>
      </c>
      <c r="J956" s="7" t="s">
        <v>719</v>
      </c>
      <c r="K956" s="6" t="s">
        <v>2064</v>
      </c>
      <c r="L956" s="7" t="s">
        <v>565</v>
      </c>
      <c r="M956" s="6" t="s">
        <v>423</v>
      </c>
      <c r="N956" s="277" t="s">
        <v>6040</v>
      </c>
      <c r="O956" s="283" t="s">
        <v>5743</v>
      </c>
    </row>
    <row r="957" spans="1:15" x14ac:dyDescent="0.3">
      <c r="A957" s="7" t="s">
        <v>2960</v>
      </c>
      <c r="B957" s="7" t="s">
        <v>3467</v>
      </c>
      <c r="C957" s="7" t="s">
        <v>5675</v>
      </c>
      <c r="D957" s="288" t="s">
        <v>205</v>
      </c>
      <c r="E957" s="276" t="s">
        <v>721</v>
      </c>
      <c r="F957" s="6" t="s">
        <v>450</v>
      </c>
      <c r="G957" s="6" t="s">
        <v>3466</v>
      </c>
      <c r="H957" s="6" t="s">
        <v>68</v>
      </c>
      <c r="I957" s="6" t="s">
        <v>3468</v>
      </c>
      <c r="J957" s="7" t="s">
        <v>719</v>
      </c>
      <c r="K957" s="6" t="s">
        <v>2064</v>
      </c>
      <c r="L957" s="7" t="s">
        <v>565</v>
      </c>
      <c r="M957" s="6" t="s">
        <v>453</v>
      </c>
      <c r="N957" s="277" t="s">
        <v>6040</v>
      </c>
      <c r="O957" s="283"/>
    </row>
    <row r="958" spans="1:15" x14ac:dyDescent="0.3">
      <c r="A958" s="7" t="s">
        <v>4627</v>
      </c>
      <c r="B958" s="7" t="s">
        <v>3147</v>
      </c>
      <c r="C958" s="7" t="s">
        <v>5675</v>
      </c>
      <c r="D958" s="288" t="s">
        <v>205</v>
      </c>
      <c r="E958" s="276" t="s">
        <v>944</v>
      </c>
      <c r="F958" s="6" t="s">
        <v>1630</v>
      </c>
      <c r="G958" s="6" t="s">
        <v>4626</v>
      </c>
      <c r="H958" s="6" t="s">
        <v>68</v>
      </c>
      <c r="I958" s="6" t="s">
        <v>4628</v>
      </c>
      <c r="J958" s="7" t="s">
        <v>2506</v>
      </c>
      <c r="K958" s="6" t="s">
        <v>2064</v>
      </c>
      <c r="L958" s="7" t="s">
        <v>600</v>
      </c>
      <c r="M958" s="6" t="s">
        <v>1446</v>
      </c>
      <c r="N958" s="277" t="s">
        <v>6040</v>
      </c>
      <c r="O958" s="283"/>
    </row>
    <row r="959" spans="1:15" x14ac:dyDescent="0.3">
      <c r="A959" s="7" t="s">
        <v>4420</v>
      </c>
      <c r="B959" s="7" t="s">
        <v>3147</v>
      </c>
      <c r="C959" s="7" t="s">
        <v>1416</v>
      </c>
      <c r="D959" s="288" t="s">
        <v>205</v>
      </c>
      <c r="E959" s="276" t="s">
        <v>721</v>
      </c>
      <c r="F959" s="6" t="s">
        <v>1602</v>
      </c>
      <c r="G959" s="6" t="s">
        <v>4447</v>
      </c>
      <c r="H959" s="6" t="s">
        <v>68</v>
      </c>
      <c r="I959" s="6" t="s">
        <v>4448</v>
      </c>
      <c r="J959" s="7" t="s">
        <v>2506</v>
      </c>
      <c r="K959" s="6" t="s">
        <v>2064</v>
      </c>
      <c r="L959" s="7" t="s">
        <v>600</v>
      </c>
      <c r="M959" s="6" t="s">
        <v>268</v>
      </c>
      <c r="N959" s="277" t="s">
        <v>6040</v>
      </c>
      <c r="O959" s="283"/>
    </row>
    <row r="960" spans="1:15" x14ac:dyDescent="0.3">
      <c r="A960" s="7" t="s">
        <v>4420</v>
      </c>
      <c r="B960" s="7" t="s">
        <v>3007</v>
      </c>
      <c r="C960" s="7" t="s">
        <v>5675</v>
      </c>
      <c r="D960" s="288" t="s">
        <v>205</v>
      </c>
      <c r="E960" s="276" t="s">
        <v>721</v>
      </c>
      <c r="F960" s="6" t="s">
        <v>1602</v>
      </c>
      <c r="G960" s="6" t="s">
        <v>4419</v>
      </c>
      <c r="H960" s="6" t="s">
        <v>68</v>
      </c>
      <c r="I960" s="6" t="s">
        <v>4421</v>
      </c>
      <c r="J960" s="7" t="s">
        <v>2506</v>
      </c>
      <c r="K960" s="6" t="s">
        <v>2064</v>
      </c>
      <c r="L960" s="7" t="s">
        <v>600</v>
      </c>
      <c r="M960" s="6" t="s">
        <v>268</v>
      </c>
      <c r="N960" s="277" t="s">
        <v>6040</v>
      </c>
      <c r="O960" s="283"/>
    </row>
    <row r="961" spans="1:15" x14ac:dyDescent="0.3">
      <c r="A961" s="7" t="s">
        <v>4445</v>
      </c>
      <c r="B961" s="7" t="s">
        <v>3147</v>
      </c>
      <c r="C961" s="7" t="s">
        <v>1416</v>
      </c>
      <c r="D961" s="288" t="s">
        <v>205</v>
      </c>
      <c r="E961" s="276" t="s">
        <v>721</v>
      </c>
      <c r="F961" s="6" t="s">
        <v>1602</v>
      </c>
      <c r="G961" s="6" t="s">
        <v>4444</v>
      </c>
      <c r="H961" s="6" t="s">
        <v>68</v>
      </c>
      <c r="I961" s="6" t="s">
        <v>4446</v>
      </c>
      <c r="J961" s="7" t="s">
        <v>2506</v>
      </c>
      <c r="K961" s="6" t="s">
        <v>2064</v>
      </c>
      <c r="L961" s="7" t="s">
        <v>600</v>
      </c>
      <c r="M961" s="6" t="s">
        <v>268</v>
      </c>
      <c r="N961" s="277" t="s">
        <v>6040</v>
      </c>
      <c r="O961" s="283"/>
    </row>
    <row r="962" spans="1:15" x14ac:dyDescent="0.3">
      <c r="A962" s="7" t="s">
        <v>4409</v>
      </c>
      <c r="B962" s="7" t="s">
        <v>3147</v>
      </c>
      <c r="C962" s="7" t="s">
        <v>17</v>
      </c>
      <c r="D962" s="288" t="s">
        <v>205</v>
      </c>
      <c r="E962" s="276" t="s">
        <v>721</v>
      </c>
      <c r="F962" s="6" t="s">
        <v>1287</v>
      </c>
      <c r="G962" s="6" t="s">
        <v>4408</v>
      </c>
      <c r="H962" s="6" t="s">
        <v>68</v>
      </c>
      <c r="I962" s="6" t="s">
        <v>4410</v>
      </c>
      <c r="J962" s="7" t="s">
        <v>2506</v>
      </c>
      <c r="K962" s="6" t="s">
        <v>2064</v>
      </c>
      <c r="L962" s="7" t="s">
        <v>548</v>
      </c>
      <c r="M962" s="6" t="s">
        <v>1289</v>
      </c>
      <c r="N962" s="277" t="s">
        <v>6040</v>
      </c>
      <c r="O962" s="283"/>
    </row>
    <row r="963" spans="1:15" x14ac:dyDescent="0.3">
      <c r="A963" s="7" t="s">
        <v>4409</v>
      </c>
      <c r="B963" s="7" t="s">
        <v>3007</v>
      </c>
      <c r="C963" s="7" t="s">
        <v>1416</v>
      </c>
      <c r="D963" s="288" t="s">
        <v>205</v>
      </c>
      <c r="E963" s="276" t="s">
        <v>721</v>
      </c>
      <c r="F963" s="6" t="s">
        <v>1287</v>
      </c>
      <c r="G963" s="6" t="s">
        <v>4411</v>
      </c>
      <c r="H963" s="6" t="s">
        <v>68</v>
      </c>
      <c r="I963" s="6" t="s">
        <v>4412</v>
      </c>
      <c r="J963" s="7" t="s">
        <v>2506</v>
      </c>
      <c r="K963" s="6" t="s">
        <v>2064</v>
      </c>
      <c r="L963" s="7" t="s">
        <v>548</v>
      </c>
      <c r="M963" s="6" t="s">
        <v>1289</v>
      </c>
      <c r="N963" s="277" t="s">
        <v>6040</v>
      </c>
      <c r="O963" s="283"/>
    </row>
    <row r="964" spans="1:15" x14ac:dyDescent="0.3">
      <c r="A964" s="7" t="s">
        <v>4457</v>
      </c>
      <c r="B964" s="7" t="s">
        <v>3190</v>
      </c>
      <c r="C964" s="7" t="s">
        <v>5675</v>
      </c>
      <c r="D964" s="288" t="s">
        <v>205</v>
      </c>
      <c r="E964" s="276" t="s">
        <v>721</v>
      </c>
      <c r="F964" s="6" t="s">
        <v>1602</v>
      </c>
      <c r="G964" s="6" t="s">
        <v>4456</v>
      </c>
      <c r="H964" s="6" t="s">
        <v>68</v>
      </c>
      <c r="I964" s="6" t="s">
        <v>4458</v>
      </c>
      <c r="J964" s="7" t="s">
        <v>719</v>
      </c>
      <c r="K964" s="6" t="s">
        <v>2064</v>
      </c>
      <c r="L964" s="7" t="s">
        <v>600</v>
      </c>
      <c r="M964" s="6" t="s">
        <v>268</v>
      </c>
      <c r="N964" s="277" t="s">
        <v>6040</v>
      </c>
      <c r="O964" s="283"/>
    </row>
    <row r="965" spans="1:15" x14ac:dyDescent="0.3">
      <c r="A965" s="7" t="s">
        <v>4460</v>
      </c>
      <c r="B965" s="7" t="s">
        <v>3003</v>
      </c>
      <c r="C965" s="7" t="s">
        <v>5675</v>
      </c>
      <c r="D965" s="288" t="s">
        <v>205</v>
      </c>
      <c r="E965" s="276" t="s">
        <v>721</v>
      </c>
      <c r="F965" s="6" t="s">
        <v>1602</v>
      </c>
      <c r="G965" s="6" t="s">
        <v>4459</v>
      </c>
      <c r="H965" s="6" t="s">
        <v>68</v>
      </c>
      <c r="I965" s="6" t="s">
        <v>4461</v>
      </c>
      <c r="J965" s="7" t="s">
        <v>719</v>
      </c>
      <c r="K965" s="6" t="s">
        <v>2064</v>
      </c>
      <c r="L965" s="7" t="s">
        <v>600</v>
      </c>
      <c r="M965" s="6" t="s">
        <v>268</v>
      </c>
      <c r="N965" s="277" t="s">
        <v>6040</v>
      </c>
      <c r="O965" s="283"/>
    </row>
    <row r="966" spans="1:15" x14ac:dyDescent="0.3">
      <c r="A966" s="7" t="s">
        <v>1582</v>
      </c>
      <c r="B966" s="7" t="s">
        <v>1583</v>
      </c>
      <c r="C966" s="7" t="s">
        <v>1416</v>
      </c>
      <c r="D966" s="288" t="s">
        <v>205</v>
      </c>
      <c r="E966" s="276" t="s">
        <v>721</v>
      </c>
      <c r="F966" s="6" t="s">
        <v>1579</v>
      </c>
      <c r="G966" s="6" t="s">
        <v>5675</v>
      </c>
      <c r="H966" s="6" t="s">
        <v>490</v>
      </c>
      <c r="I966" s="6" t="s">
        <v>1580</v>
      </c>
      <c r="J966" s="7" t="s">
        <v>719</v>
      </c>
      <c r="K966" s="6" t="s">
        <v>5675</v>
      </c>
      <c r="L966" s="7" t="s">
        <v>600</v>
      </c>
      <c r="M966" s="6" t="s">
        <v>268</v>
      </c>
      <c r="N966" s="277" t="s">
        <v>6040</v>
      </c>
      <c r="O966" s="283"/>
    </row>
    <row r="967" spans="1:15" x14ac:dyDescent="0.3">
      <c r="A967" s="7" t="s">
        <v>1582</v>
      </c>
      <c r="B967" s="7" t="s">
        <v>1583</v>
      </c>
      <c r="C967" s="7" t="s">
        <v>17</v>
      </c>
      <c r="D967" s="288" t="s">
        <v>205</v>
      </c>
      <c r="E967" s="276" t="s">
        <v>721</v>
      </c>
      <c r="F967" s="6" t="s">
        <v>2099</v>
      </c>
      <c r="G967" s="6" t="s">
        <v>5675</v>
      </c>
      <c r="H967" s="6" t="s">
        <v>68</v>
      </c>
      <c r="I967" s="6" t="s">
        <v>2100</v>
      </c>
      <c r="J967" s="7" t="s">
        <v>719</v>
      </c>
      <c r="K967" s="6" t="s">
        <v>5675</v>
      </c>
      <c r="L967" s="7" t="s">
        <v>600</v>
      </c>
      <c r="M967" s="6" t="s">
        <v>268</v>
      </c>
      <c r="N967" s="277" t="s">
        <v>6040</v>
      </c>
      <c r="O967" s="283"/>
    </row>
    <row r="968" spans="1:15" x14ac:dyDescent="0.3">
      <c r="A968" s="7" t="s">
        <v>1582</v>
      </c>
      <c r="B968" s="7" t="s">
        <v>1583</v>
      </c>
      <c r="C968" s="7" t="s">
        <v>5675</v>
      </c>
      <c r="D968" s="288" t="s">
        <v>205</v>
      </c>
      <c r="E968" s="276" t="s">
        <v>721</v>
      </c>
      <c r="F968" s="6" t="s">
        <v>1602</v>
      </c>
      <c r="G968" s="6" t="s">
        <v>4462</v>
      </c>
      <c r="H968" s="6" t="s">
        <v>19</v>
      </c>
      <c r="I968" s="6" t="s">
        <v>2100</v>
      </c>
      <c r="J968" s="7" t="s">
        <v>719</v>
      </c>
      <c r="K968" s="6" t="s">
        <v>2064</v>
      </c>
      <c r="L968" s="7" t="s">
        <v>600</v>
      </c>
      <c r="M968" s="6" t="s">
        <v>268</v>
      </c>
      <c r="N968" s="277" t="s">
        <v>6040</v>
      </c>
      <c r="O968" s="283"/>
    </row>
    <row r="969" spans="1:15" x14ac:dyDescent="0.3">
      <c r="A969" s="7" t="s">
        <v>1582</v>
      </c>
      <c r="B969" s="287" t="s">
        <v>1664</v>
      </c>
      <c r="C969" s="7" t="s">
        <v>5675</v>
      </c>
      <c r="D969" s="288" t="s">
        <v>205</v>
      </c>
      <c r="E969" s="276" t="s">
        <v>721</v>
      </c>
      <c r="F969" s="6" t="s">
        <v>1661</v>
      </c>
      <c r="G969" s="6" t="s">
        <v>5675</v>
      </c>
      <c r="H969" s="6" t="s">
        <v>294</v>
      </c>
      <c r="I969" s="6" t="s">
        <v>1662</v>
      </c>
      <c r="J969" s="7" t="s">
        <v>719</v>
      </c>
      <c r="K969" s="6" t="s">
        <v>5675</v>
      </c>
      <c r="L969" s="7" t="s">
        <v>600</v>
      </c>
      <c r="M969" s="6" t="s">
        <v>268</v>
      </c>
      <c r="N969" s="277" t="s">
        <v>6040</v>
      </c>
      <c r="O969" s="283" t="s">
        <v>5744</v>
      </c>
    </row>
    <row r="970" spans="1:15" x14ac:dyDescent="0.3">
      <c r="A970" s="7" t="s">
        <v>4417</v>
      </c>
      <c r="B970" s="7" t="s">
        <v>2989</v>
      </c>
      <c r="C970" s="7" t="s">
        <v>5675</v>
      </c>
      <c r="D970" s="288" t="s">
        <v>205</v>
      </c>
      <c r="E970" s="276" t="s">
        <v>721</v>
      </c>
      <c r="F970" s="6" t="s">
        <v>1602</v>
      </c>
      <c r="G970" s="6" t="s">
        <v>4416</v>
      </c>
      <c r="H970" s="6" t="s">
        <v>68</v>
      </c>
      <c r="I970" s="6" t="s">
        <v>4418</v>
      </c>
      <c r="J970" s="7" t="s">
        <v>719</v>
      </c>
      <c r="K970" s="6" t="s">
        <v>2064</v>
      </c>
      <c r="L970" s="7" t="s">
        <v>600</v>
      </c>
      <c r="M970" s="6" t="s">
        <v>268</v>
      </c>
      <c r="N970" s="277" t="s">
        <v>6040</v>
      </c>
      <c r="O970" s="283"/>
    </row>
    <row r="971" spans="1:15" x14ac:dyDescent="0.3">
      <c r="A971" s="7" t="s">
        <v>4439</v>
      </c>
      <c r="B971" s="7" t="s">
        <v>3072</v>
      </c>
      <c r="C971" s="7" t="s">
        <v>5675</v>
      </c>
      <c r="D971" s="288" t="s">
        <v>205</v>
      </c>
      <c r="E971" s="276" t="s">
        <v>721</v>
      </c>
      <c r="F971" s="6" t="s">
        <v>1602</v>
      </c>
      <c r="G971" s="6" t="s">
        <v>4438</v>
      </c>
      <c r="H971" s="6" t="s">
        <v>68</v>
      </c>
      <c r="I971" s="6" t="s">
        <v>4440</v>
      </c>
      <c r="J971" s="7" t="s">
        <v>719</v>
      </c>
      <c r="K971" s="6" t="s">
        <v>2064</v>
      </c>
      <c r="L971" s="7" t="s">
        <v>600</v>
      </c>
      <c r="M971" s="6" t="s">
        <v>228</v>
      </c>
      <c r="N971" s="277" t="s">
        <v>6040</v>
      </c>
      <c r="O971" s="283"/>
    </row>
    <row r="972" spans="1:15" x14ac:dyDescent="0.3">
      <c r="A972" s="7" t="s">
        <v>900</v>
      </c>
      <c r="B972" s="7" t="s">
        <v>3244</v>
      </c>
      <c r="C972" s="7" t="s">
        <v>5675</v>
      </c>
      <c r="D972" s="288" t="s">
        <v>205</v>
      </c>
      <c r="E972" s="276" t="s">
        <v>944</v>
      </c>
      <c r="F972" s="6" t="s">
        <v>1602</v>
      </c>
      <c r="G972" s="6" t="s">
        <v>4466</v>
      </c>
      <c r="H972" s="6" t="s">
        <v>68</v>
      </c>
      <c r="I972" s="6" t="s">
        <v>4467</v>
      </c>
      <c r="J972" s="7" t="s">
        <v>719</v>
      </c>
      <c r="K972" s="6" t="s">
        <v>2064</v>
      </c>
      <c r="L972" s="7" t="s">
        <v>600</v>
      </c>
      <c r="M972" s="6" t="s">
        <v>5732</v>
      </c>
      <c r="N972" s="277" t="s">
        <v>6040</v>
      </c>
      <c r="O972" s="283"/>
    </row>
    <row r="973" spans="1:15" x14ac:dyDescent="0.3">
      <c r="A973" s="7" t="s">
        <v>4285</v>
      </c>
      <c r="B973" s="7" t="s">
        <v>720</v>
      </c>
      <c r="C973" s="7" t="s">
        <v>5675</v>
      </c>
      <c r="D973" s="288" t="s">
        <v>205</v>
      </c>
      <c r="E973" s="276" t="s">
        <v>721</v>
      </c>
      <c r="F973" s="6" t="s">
        <v>1252</v>
      </c>
      <c r="G973" s="6" t="s">
        <v>4284</v>
      </c>
      <c r="H973" s="6" t="s">
        <v>68</v>
      </c>
      <c r="I973" s="6" t="s">
        <v>4286</v>
      </c>
      <c r="J973" s="7" t="s">
        <v>719</v>
      </c>
      <c r="K973" s="6" t="s">
        <v>2064</v>
      </c>
      <c r="L973" s="7" t="s">
        <v>548</v>
      </c>
      <c r="M973" s="6" t="s">
        <v>5733</v>
      </c>
      <c r="N973" s="277" t="s">
        <v>6040</v>
      </c>
      <c r="O973" s="283"/>
    </row>
    <row r="974" spans="1:15" x14ac:dyDescent="0.3">
      <c r="A974" s="7" t="s">
        <v>4288</v>
      </c>
      <c r="B974" s="7" t="s">
        <v>3069</v>
      </c>
      <c r="C974" s="7" t="s">
        <v>5675</v>
      </c>
      <c r="D974" s="288" t="s">
        <v>205</v>
      </c>
      <c r="E974" s="276" t="s">
        <v>721</v>
      </c>
      <c r="F974" s="6" t="s">
        <v>1252</v>
      </c>
      <c r="G974" s="6" t="s">
        <v>4287</v>
      </c>
      <c r="H974" s="6" t="s">
        <v>68</v>
      </c>
      <c r="I974" s="6" t="s">
        <v>4289</v>
      </c>
      <c r="J974" s="7" t="s">
        <v>719</v>
      </c>
      <c r="K974" s="6" t="s">
        <v>2064</v>
      </c>
      <c r="L974" s="7" t="s">
        <v>548</v>
      </c>
      <c r="M974" s="6" t="s">
        <v>268</v>
      </c>
      <c r="N974" s="277" t="s">
        <v>6040</v>
      </c>
      <c r="O974" s="283"/>
    </row>
    <row r="975" spans="1:15" x14ac:dyDescent="0.3">
      <c r="A975" s="7" t="s">
        <v>4291</v>
      </c>
      <c r="B975" s="7" t="s">
        <v>720</v>
      </c>
      <c r="C975" s="7" t="s">
        <v>5675</v>
      </c>
      <c r="D975" s="288" t="s">
        <v>205</v>
      </c>
      <c r="E975" s="276" t="s">
        <v>721</v>
      </c>
      <c r="F975" s="6" t="s">
        <v>1252</v>
      </c>
      <c r="G975" s="6" t="s">
        <v>4290</v>
      </c>
      <c r="H975" s="6" t="s">
        <v>68</v>
      </c>
      <c r="I975" s="6" t="s">
        <v>4292</v>
      </c>
      <c r="J975" s="7" t="s">
        <v>719</v>
      </c>
      <c r="K975" s="6" t="s">
        <v>2064</v>
      </c>
      <c r="L975" s="7" t="s">
        <v>548</v>
      </c>
      <c r="M975" s="6" t="s">
        <v>268</v>
      </c>
      <c r="N975" s="277" t="s">
        <v>6040</v>
      </c>
      <c r="O975" s="283"/>
    </row>
    <row r="976" spans="1:15" x14ac:dyDescent="0.3">
      <c r="A976" s="7" t="s">
        <v>718</v>
      </c>
      <c r="B976" s="7" t="s">
        <v>720</v>
      </c>
      <c r="C976" s="7" t="s">
        <v>5675</v>
      </c>
      <c r="D976" s="288" t="s">
        <v>205</v>
      </c>
      <c r="E976" s="276" t="s">
        <v>721</v>
      </c>
      <c r="F976" s="6" t="s">
        <v>712</v>
      </c>
      <c r="G976" s="6" t="s">
        <v>5675</v>
      </c>
      <c r="H976" s="6" t="s">
        <v>5081</v>
      </c>
      <c r="I976" s="6" t="s">
        <v>713</v>
      </c>
      <c r="J976" s="7" t="s">
        <v>719</v>
      </c>
      <c r="K976" s="6" t="s">
        <v>5675</v>
      </c>
      <c r="L976" s="7" t="s">
        <v>548</v>
      </c>
      <c r="M976" s="6" t="s">
        <v>268</v>
      </c>
      <c r="N976" s="277" t="s">
        <v>6040</v>
      </c>
      <c r="O976" s="283"/>
    </row>
    <row r="977" spans="1:15" x14ac:dyDescent="0.3">
      <c r="A977" s="7" t="s">
        <v>718</v>
      </c>
      <c r="B977" s="7" t="s">
        <v>3072</v>
      </c>
      <c r="C977" s="7" t="s">
        <v>5675</v>
      </c>
      <c r="D977" s="288" t="s">
        <v>205</v>
      </c>
      <c r="E977" s="276" t="s">
        <v>721</v>
      </c>
      <c r="F977" s="6" t="s">
        <v>1252</v>
      </c>
      <c r="G977" s="6" t="s">
        <v>4293</v>
      </c>
      <c r="H977" s="6" t="s">
        <v>68</v>
      </c>
      <c r="I977" s="6" t="s">
        <v>4294</v>
      </c>
      <c r="J977" s="7" t="s">
        <v>719</v>
      </c>
      <c r="K977" s="6" t="s">
        <v>2064</v>
      </c>
      <c r="L977" s="7" t="s">
        <v>548</v>
      </c>
      <c r="M977" s="6" t="s">
        <v>268</v>
      </c>
      <c r="N977" s="277" t="s">
        <v>6040</v>
      </c>
      <c r="O977" s="283"/>
    </row>
    <row r="978" spans="1:15" x14ac:dyDescent="0.3">
      <c r="A978" s="7" t="s">
        <v>718</v>
      </c>
      <c r="B978" s="287" t="s">
        <v>2015</v>
      </c>
      <c r="C978" s="7" t="s">
        <v>5675</v>
      </c>
      <c r="D978" s="288" t="s">
        <v>205</v>
      </c>
      <c r="E978" s="276" t="s">
        <v>2016</v>
      </c>
      <c r="F978" s="6" t="s">
        <v>2012</v>
      </c>
      <c r="G978" s="6" t="s">
        <v>5675</v>
      </c>
      <c r="H978" s="6" t="s">
        <v>68</v>
      </c>
      <c r="I978" s="6" t="s">
        <v>5739</v>
      </c>
      <c r="J978" s="7" t="s">
        <v>719</v>
      </c>
      <c r="K978" s="6" t="s">
        <v>5675</v>
      </c>
      <c r="L978" s="7" t="s">
        <v>548</v>
      </c>
      <c r="M978" s="6" t="s">
        <v>268</v>
      </c>
      <c r="N978" s="277" t="s">
        <v>6040</v>
      </c>
      <c r="O978" s="284" t="s">
        <v>5745</v>
      </c>
    </row>
    <row r="979" spans="1:15" x14ac:dyDescent="0.3">
      <c r="A979" s="7" t="s">
        <v>4296</v>
      </c>
      <c r="B979" s="7" t="s">
        <v>3072</v>
      </c>
      <c r="C979" s="7" t="s">
        <v>5675</v>
      </c>
      <c r="D979" s="288" t="s">
        <v>205</v>
      </c>
      <c r="E979" s="276" t="s">
        <v>721</v>
      </c>
      <c r="F979" s="6" t="s">
        <v>1252</v>
      </c>
      <c r="G979" s="6" t="s">
        <v>4295</v>
      </c>
      <c r="H979" s="6" t="s">
        <v>68</v>
      </c>
      <c r="I979" s="6" t="s">
        <v>4297</v>
      </c>
      <c r="J979" s="7" t="s">
        <v>719</v>
      </c>
      <c r="K979" s="6" t="s">
        <v>2064</v>
      </c>
      <c r="L979" s="7" t="s">
        <v>548</v>
      </c>
      <c r="M979" s="6" t="s">
        <v>268</v>
      </c>
      <c r="N979" s="277" t="s">
        <v>6040</v>
      </c>
      <c r="O979" s="283"/>
    </row>
    <row r="980" spans="1:15" x14ac:dyDescent="0.3">
      <c r="A980" s="7" t="s">
        <v>4299</v>
      </c>
      <c r="B980" s="7" t="s">
        <v>720</v>
      </c>
      <c r="C980" s="7" t="s">
        <v>5675</v>
      </c>
      <c r="D980" s="288" t="s">
        <v>205</v>
      </c>
      <c r="E980" s="276" t="s">
        <v>721</v>
      </c>
      <c r="F980" s="6" t="s">
        <v>1252</v>
      </c>
      <c r="G980" s="6" t="s">
        <v>4298</v>
      </c>
      <c r="H980" s="6" t="s">
        <v>68</v>
      </c>
      <c r="I980" s="6" t="s">
        <v>4300</v>
      </c>
      <c r="J980" s="7" t="s">
        <v>719</v>
      </c>
      <c r="K980" s="6" t="s">
        <v>2064</v>
      </c>
      <c r="L980" s="7" t="s">
        <v>548</v>
      </c>
      <c r="M980" s="6" t="s">
        <v>268</v>
      </c>
      <c r="N980" s="277" t="s">
        <v>6040</v>
      </c>
      <c r="O980" s="283"/>
    </row>
    <row r="981" spans="1:15" x14ac:dyDescent="0.3">
      <c r="A981" s="7" t="s">
        <v>5119</v>
      </c>
      <c r="B981" s="7" t="s">
        <v>3244</v>
      </c>
      <c r="C981" s="7" t="s">
        <v>17</v>
      </c>
      <c r="D981" s="288" t="s">
        <v>205</v>
      </c>
      <c r="E981" s="276" t="s">
        <v>4236</v>
      </c>
      <c r="F981" s="6" t="s">
        <v>1723</v>
      </c>
      <c r="G981" s="6" t="s">
        <v>5126</v>
      </c>
      <c r="H981" s="6" t="s">
        <v>68</v>
      </c>
      <c r="I981" s="6" t="s">
        <v>5127</v>
      </c>
      <c r="J981" s="7" t="s">
        <v>719</v>
      </c>
      <c r="K981" s="6" t="s">
        <v>2064</v>
      </c>
      <c r="L981" s="7" t="s">
        <v>326</v>
      </c>
      <c r="M981" s="6" t="s">
        <v>268</v>
      </c>
      <c r="N981" s="277" t="s">
        <v>6040</v>
      </c>
      <c r="O981" s="283"/>
    </row>
    <row r="982" spans="1:15" x14ac:dyDescent="0.3">
      <c r="A982" s="7" t="s">
        <v>5119</v>
      </c>
      <c r="B982" s="7" t="s">
        <v>3032</v>
      </c>
      <c r="C982" s="7" t="s">
        <v>1416</v>
      </c>
      <c r="D982" s="288" t="s">
        <v>205</v>
      </c>
      <c r="E982" s="276" t="s">
        <v>721</v>
      </c>
      <c r="F982" s="6" t="s">
        <v>1723</v>
      </c>
      <c r="G982" s="6" t="s">
        <v>5118</v>
      </c>
      <c r="H982" s="6" t="s">
        <v>68</v>
      </c>
      <c r="I982" s="6" t="s">
        <v>5120</v>
      </c>
      <c r="J982" s="7" t="s">
        <v>719</v>
      </c>
      <c r="K982" s="6" t="s">
        <v>2064</v>
      </c>
      <c r="L982" s="7" t="s">
        <v>326</v>
      </c>
      <c r="M982" s="6" t="s">
        <v>268</v>
      </c>
      <c r="N982" s="277" t="s">
        <v>6040</v>
      </c>
      <c r="O982" s="283"/>
    </row>
    <row r="983" spans="1:15" x14ac:dyDescent="0.3">
      <c r="A983" s="7" t="s">
        <v>5119</v>
      </c>
      <c r="B983" s="7" t="s">
        <v>3035</v>
      </c>
      <c r="C983" s="7" t="s">
        <v>17</v>
      </c>
      <c r="D983" s="288" t="s">
        <v>205</v>
      </c>
      <c r="E983" s="276" t="s">
        <v>721</v>
      </c>
      <c r="F983" s="6" t="s">
        <v>1723</v>
      </c>
      <c r="G983" s="6" t="s">
        <v>5133</v>
      </c>
      <c r="H983" s="6" t="s">
        <v>68</v>
      </c>
      <c r="I983" s="6" t="s">
        <v>5134</v>
      </c>
      <c r="J983" s="7" t="s">
        <v>719</v>
      </c>
      <c r="K983" s="6" t="s">
        <v>2064</v>
      </c>
      <c r="L983" s="7" t="s">
        <v>326</v>
      </c>
      <c r="M983" s="6" t="s">
        <v>268</v>
      </c>
      <c r="N983" s="277" t="s">
        <v>6040</v>
      </c>
      <c r="O983" s="283"/>
    </row>
    <row r="984" spans="1:15" x14ac:dyDescent="0.3">
      <c r="A984" s="7" t="s">
        <v>5119</v>
      </c>
      <c r="B984" s="7" t="s">
        <v>3038</v>
      </c>
      <c r="C984" s="7" t="s">
        <v>25</v>
      </c>
      <c r="D984" s="288" t="s">
        <v>205</v>
      </c>
      <c r="E984" s="276" t="s">
        <v>721</v>
      </c>
      <c r="F984" s="6" t="s">
        <v>1723</v>
      </c>
      <c r="G984" s="6" t="s">
        <v>5135</v>
      </c>
      <c r="H984" s="6" t="s">
        <v>68</v>
      </c>
      <c r="I984" s="6" t="s">
        <v>5136</v>
      </c>
      <c r="J984" s="7" t="s">
        <v>719</v>
      </c>
      <c r="K984" s="6" t="s">
        <v>2064</v>
      </c>
      <c r="L984" s="7" t="s">
        <v>326</v>
      </c>
      <c r="M984" s="6" t="s">
        <v>268</v>
      </c>
      <c r="N984" s="277" t="s">
        <v>6040</v>
      </c>
      <c r="O984" s="283"/>
    </row>
    <row r="985" spans="1:15" x14ac:dyDescent="0.3">
      <c r="A985" s="7" t="s">
        <v>5119</v>
      </c>
      <c r="B985" s="7" t="s">
        <v>3047</v>
      </c>
      <c r="C985" s="7" t="s">
        <v>1416</v>
      </c>
      <c r="D985" s="288" t="s">
        <v>205</v>
      </c>
      <c r="E985" s="276" t="s">
        <v>721</v>
      </c>
      <c r="F985" s="6" t="s">
        <v>1726</v>
      </c>
      <c r="G985" s="6" t="s">
        <v>5141</v>
      </c>
      <c r="H985" s="6" t="s">
        <v>68</v>
      </c>
      <c r="I985" s="6" t="s">
        <v>5142</v>
      </c>
      <c r="J985" s="7" t="s">
        <v>719</v>
      </c>
      <c r="K985" s="6" t="s">
        <v>2064</v>
      </c>
      <c r="L985" s="7" t="s">
        <v>326</v>
      </c>
      <c r="M985" s="6" t="s">
        <v>268</v>
      </c>
      <c r="N985" s="277" t="s">
        <v>6040</v>
      </c>
      <c r="O985" s="283"/>
    </row>
    <row r="986" spans="1:15" x14ac:dyDescent="0.3">
      <c r="A986" s="7" t="s">
        <v>5119</v>
      </c>
      <c r="B986" s="7" t="s">
        <v>3181</v>
      </c>
      <c r="C986" s="7" t="s">
        <v>1416</v>
      </c>
      <c r="D986" s="288" t="s">
        <v>205</v>
      </c>
      <c r="E986" s="276" t="s">
        <v>721</v>
      </c>
      <c r="F986" s="6" t="s">
        <v>1728</v>
      </c>
      <c r="G986" s="6" t="s">
        <v>5202</v>
      </c>
      <c r="H986" s="6" t="s">
        <v>68</v>
      </c>
      <c r="I986" s="6" t="s">
        <v>5203</v>
      </c>
      <c r="J986" s="7" t="s">
        <v>719</v>
      </c>
      <c r="K986" s="6" t="s">
        <v>2064</v>
      </c>
      <c r="L986" s="7" t="s">
        <v>326</v>
      </c>
      <c r="M986" s="6" t="s">
        <v>268</v>
      </c>
      <c r="N986" s="277" t="s">
        <v>6040</v>
      </c>
      <c r="O986" s="283"/>
    </row>
    <row r="987" spans="1:15" x14ac:dyDescent="0.3">
      <c r="A987" s="7" t="s">
        <v>5119</v>
      </c>
      <c r="B987" s="287" t="s">
        <v>3090</v>
      </c>
      <c r="C987" s="7" t="s">
        <v>1416</v>
      </c>
      <c r="D987" s="288" t="s">
        <v>205</v>
      </c>
      <c r="E987" s="276" t="s">
        <v>721</v>
      </c>
      <c r="F987" s="6" t="s">
        <v>1726</v>
      </c>
      <c r="G987" s="6" t="s">
        <v>5164</v>
      </c>
      <c r="H987" s="6" t="s">
        <v>68</v>
      </c>
      <c r="I987" s="6" t="s">
        <v>5165</v>
      </c>
      <c r="J987" s="7" t="s">
        <v>719</v>
      </c>
      <c r="K987" s="6" t="s">
        <v>2064</v>
      </c>
      <c r="L987" s="7" t="s">
        <v>326</v>
      </c>
      <c r="M987" s="6" t="s">
        <v>268</v>
      </c>
      <c r="N987" s="277" t="s">
        <v>6040</v>
      </c>
      <c r="O987" s="283" t="s">
        <v>6044</v>
      </c>
    </row>
    <row r="988" spans="1:15" x14ac:dyDescent="0.3">
      <c r="A988" s="7" t="s">
        <v>5119</v>
      </c>
      <c r="B988" s="7" t="s">
        <v>3107</v>
      </c>
      <c r="C988" s="7" t="s">
        <v>17</v>
      </c>
      <c r="D988" s="288" t="s">
        <v>205</v>
      </c>
      <c r="E988" s="276" t="s">
        <v>721</v>
      </c>
      <c r="F988" s="6" t="s">
        <v>1726</v>
      </c>
      <c r="G988" s="6" t="s">
        <v>5137</v>
      </c>
      <c r="H988" s="6" t="s">
        <v>68</v>
      </c>
      <c r="I988" s="6" t="s">
        <v>5138</v>
      </c>
      <c r="J988" s="7" t="s">
        <v>719</v>
      </c>
      <c r="K988" s="6" t="s">
        <v>2064</v>
      </c>
      <c r="L988" s="7" t="s">
        <v>326</v>
      </c>
      <c r="M988" s="6" t="s">
        <v>268</v>
      </c>
      <c r="N988" s="277" t="s">
        <v>6040</v>
      </c>
      <c r="O988" s="283"/>
    </row>
    <row r="989" spans="1:15" x14ac:dyDescent="0.3">
      <c r="A989" s="7" t="s">
        <v>5119</v>
      </c>
      <c r="B989" s="7" t="s">
        <v>3125</v>
      </c>
      <c r="C989" s="7" t="s">
        <v>1416</v>
      </c>
      <c r="D989" s="288" t="s">
        <v>205</v>
      </c>
      <c r="E989" s="276" t="s">
        <v>721</v>
      </c>
      <c r="F989" s="6" t="s">
        <v>1723</v>
      </c>
      <c r="G989" s="6" t="s">
        <v>5131</v>
      </c>
      <c r="H989" s="6" t="s">
        <v>68</v>
      </c>
      <c r="I989" s="6" t="s">
        <v>5132</v>
      </c>
      <c r="J989" s="7" t="s">
        <v>719</v>
      </c>
      <c r="K989" s="6" t="s">
        <v>2064</v>
      </c>
      <c r="L989" s="7" t="s">
        <v>326</v>
      </c>
      <c r="M989" s="6" t="s">
        <v>268</v>
      </c>
      <c r="N989" s="277" t="s">
        <v>6040</v>
      </c>
      <c r="O989" s="283"/>
    </row>
    <row r="990" spans="1:15" x14ac:dyDescent="0.3">
      <c r="A990" s="7" t="s">
        <v>5119</v>
      </c>
      <c r="B990" s="7" t="s">
        <v>3392</v>
      </c>
      <c r="C990" s="287" t="s">
        <v>1416</v>
      </c>
      <c r="D990" s="288" t="s">
        <v>205</v>
      </c>
      <c r="E990" s="276" t="s">
        <v>721</v>
      </c>
      <c r="F990" s="6" t="s">
        <v>1730</v>
      </c>
      <c r="G990" s="6" t="s">
        <v>5291</v>
      </c>
      <c r="H990" s="6" t="s">
        <v>68</v>
      </c>
      <c r="I990" s="6" t="s">
        <v>5292</v>
      </c>
      <c r="J990" s="7" t="s">
        <v>719</v>
      </c>
      <c r="K990" s="6" t="s">
        <v>2064</v>
      </c>
      <c r="L990" s="7" t="s">
        <v>326</v>
      </c>
      <c r="M990" s="6" t="s">
        <v>268</v>
      </c>
      <c r="N990" s="277" t="s">
        <v>6040</v>
      </c>
      <c r="O990" s="284" t="s">
        <v>6034</v>
      </c>
    </row>
    <row r="991" spans="1:15" x14ac:dyDescent="0.3">
      <c r="A991" s="7" t="s">
        <v>5119</v>
      </c>
      <c r="B991" s="7" t="s">
        <v>3055</v>
      </c>
      <c r="C991" s="7" t="s">
        <v>1416</v>
      </c>
      <c r="D991" s="288" t="s">
        <v>205</v>
      </c>
      <c r="E991" s="276" t="s">
        <v>721</v>
      </c>
      <c r="F991" s="6" t="s">
        <v>1730</v>
      </c>
      <c r="G991" s="6" t="s">
        <v>5293</v>
      </c>
      <c r="H991" s="6" t="s">
        <v>68</v>
      </c>
      <c r="I991" s="6" t="s">
        <v>5294</v>
      </c>
      <c r="J991" s="7" t="s">
        <v>719</v>
      </c>
      <c r="K991" s="6" t="s">
        <v>2064</v>
      </c>
      <c r="L991" s="7" t="s">
        <v>326</v>
      </c>
      <c r="M991" s="6" t="s">
        <v>268</v>
      </c>
      <c r="N991" s="277" t="s">
        <v>6040</v>
      </c>
      <c r="O991" s="283"/>
    </row>
    <row r="992" spans="1:15" x14ac:dyDescent="0.3">
      <c r="A992" s="7" t="s">
        <v>5119</v>
      </c>
      <c r="B992" s="7" t="s">
        <v>3137</v>
      </c>
      <c r="C992" s="7" t="s">
        <v>5675</v>
      </c>
      <c r="D992" s="288" t="s">
        <v>205</v>
      </c>
      <c r="E992" s="276" t="s">
        <v>721</v>
      </c>
      <c r="F992" s="6" t="s">
        <v>1728</v>
      </c>
      <c r="G992" s="6" t="s">
        <v>5189</v>
      </c>
      <c r="H992" s="6" t="s">
        <v>68</v>
      </c>
      <c r="I992" s="6" t="s">
        <v>5190</v>
      </c>
      <c r="J992" s="7" t="s">
        <v>719</v>
      </c>
      <c r="K992" s="6" t="s">
        <v>2064</v>
      </c>
      <c r="L992" s="7" t="s">
        <v>326</v>
      </c>
      <c r="M992" s="6" t="s">
        <v>268</v>
      </c>
      <c r="N992" s="277" t="s">
        <v>6040</v>
      </c>
      <c r="O992" s="283"/>
    </row>
    <row r="993" spans="1:15" x14ac:dyDescent="0.3">
      <c r="A993" s="7" t="s">
        <v>5119</v>
      </c>
      <c r="B993" s="7" t="s">
        <v>3140</v>
      </c>
      <c r="C993" s="7" t="s">
        <v>1416</v>
      </c>
      <c r="D993" s="288" t="s">
        <v>205</v>
      </c>
      <c r="E993" s="276" t="s">
        <v>721</v>
      </c>
      <c r="F993" s="6" t="s">
        <v>1730</v>
      </c>
      <c r="G993" s="6" t="s">
        <v>5285</v>
      </c>
      <c r="H993" s="6" t="s">
        <v>68</v>
      </c>
      <c r="I993" s="6" t="s">
        <v>5286</v>
      </c>
      <c r="J993" s="7" t="s">
        <v>719</v>
      </c>
      <c r="K993" s="6" t="s">
        <v>2064</v>
      </c>
      <c r="L993" s="7" t="s">
        <v>326</v>
      </c>
      <c r="M993" s="6" t="s">
        <v>268</v>
      </c>
      <c r="N993" s="277" t="s">
        <v>6040</v>
      </c>
      <c r="O993" s="283"/>
    </row>
    <row r="994" spans="1:15" x14ac:dyDescent="0.3">
      <c r="A994" s="7" t="s">
        <v>5119</v>
      </c>
      <c r="B994" s="7" t="s">
        <v>3058</v>
      </c>
      <c r="C994" s="7" t="s">
        <v>1416</v>
      </c>
      <c r="D994" s="288" t="s">
        <v>205</v>
      </c>
      <c r="E994" s="276" t="s">
        <v>721</v>
      </c>
      <c r="F994" s="6" t="s">
        <v>1732</v>
      </c>
      <c r="G994" s="6" t="s">
        <v>5322</v>
      </c>
      <c r="H994" s="6" t="s">
        <v>68</v>
      </c>
      <c r="I994" s="6" t="s">
        <v>5323</v>
      </c>
      <c r="J994" s="7" t="s">
        <v>719</v>
      </c>
      <c r="K994" s="6" t="s">
        <v>2064</v>
      </c>
      <c r="L994" s="7" t="s">
        <v>326</v>
      </c>
      <c r="M994" s="6" t="s">
        <v>268</v>
      </c>
      <c r="N994" s="277" t="s">
        <v>6040</v>
      </c>
      <c r="O994" s="283"/>
    </row>
    <row r="995" spans="1:15" x14ac:dyDescent="0.3">
      <c r="A995" s="7" t="s">
        <v>5119</v>
      </c>
      <c r="B995" s="7" t="s">
        <v>3061</v>
      </c>
      <c r="C995" s="7" t="s">
        <v>1416</v>
      </c>
      <c r="D995" s="288" t="s">
        <v>205</v>
      </c>
      <c r="E995" s="276" t="s">
        <v>721</v>
      </c>
      <c r="F995" s="6" t="s">
        <v>1732</v>
      </c>
      <c r="G995" s="6" t="s">
        <v>5313</v>
      </c>
      <c r="H995" s="6" t="s">
        <v>68</v>
      </c>
      <c r="I995" s="6" t="s">
        <v>5314</v>
      </c>
      <c r="J995" s="7" t="s">
        <v>719</v>
      </c>
      <c r="K995" s="6" t="s">
        <v>2064</v>
      </c>
      <c r="L995" s="7" t="s">
        <v>326</v>
      </c>
      <c r="M995" s="6" t="s">
        <v>268</v>
      </c>
      <c r="N995" s="277" t="s">
        <v>6040</v>
      </c>
      <c r="O995" s="283"/>
    </row>
    <row r="996" spans="1:15" x14ac:dyDescent="0.3">
      <c r="A996" s="7" t="s">
        <v>5119</v>
      </c>
      <c r="B996" s="7" t="s">
        <v>3064</v>
      </c>
      <c r="C996" s="7" t="s">
        <v>1416</v>
      </c>
      <c r="D996" s="288" t="s">
        <v>205</v>
      </c>
      <c r="E996" s="276" t="s">
        <v>721</v>
      </c>
      <c r="F996" s="6" t="s">
        <v>1730</v>
      </c>
      <c r="G996" s="6" t="s">
        <v>5279</v>
      </c>
      <c r="H996" s="6" t="s">
        <v>68</v>
      </c>
      <c r="I996" s="6" t="s">
        <v>5280</v>
      </c>
      <c r="J996" s="7" t="s">
        <v>719</v>
      </c>
      <c r="K996" s="6" t="s">
        <v>2064</v>
      </c>
      <c r="L996" s="7" t="s">
        <v>326</v>
      </c>
      <c r="M996" s="6" t="s">
        <v>268</v>
      </c>
      <c r="N996" s="277" t="s">
        <v>6040</v>
      </c>
      <c r="O996" s="283"/>
    </row>
    <row r="997" spans="1:15" x14ac:dyDescent="0.3">
      <c r="A997" s="7" t="s">
        <v>5277</v>
      </c>
      <c r="B997" s="7" t="s">
        <v>3187</v>
      </c>
      <c r="C997" s="7" t="s">
        <v>17</v>
      </c>
      <c r="D997" s="288" t="s">
        <v>205</v>
      </c>
      <c r="E997" s="276" t="s">
        <v>721</v>
      </c>
      <c r="F997" s="6" t="s">
        <v>1730</v>
      </c>
      <c r="G997" s="6" t="s">
        <v>5276</v>
      </c>
      <c r="H997" s="6" t="s">
        <v>68</v>
      </c>
      <c r="I997" s="6" t="s">
        <v>5278</v>
      </c>
      <c r="J997" s="7" t="s">
        <v>2506</v>
      </c>
      <c r="K997" s="6" t="s">
        <v>2064</v>
      </c>
      <c r="L997" s="7" t="s">
        <v>326</v>
      </c>
      <c r="M997" s="6" t="s">
        <v>268</v>
      </c>
      <c r="N997" s="277" t="s">
        <v>6040</v>
      </c>
      <c r="O997" s="283"/>
    </row>
    <row r="998" spans="1:15" x14ac:dyDescent="0.3">
      <c r="A998" s="7" t="s">
        <v>5179</v>
      </c>
      <c r="B998" s="7" t="s">
        <v>3147</v>
      </c>
      <c r="C998" s="7" t="s">
        <v>5675</v>
      </c>
      <c r="D998" s="288" t="s">
        <v>205</v>
      </c>
      <c r="E998" s="276" t="s">
        <v>721</v>
      </c>
      <c r="F998" s="6" t="s">
        <v>1726</v>
      </c>
      <c r="G998" s="6" t="s">
        <v>5178</v>
      </c>
      <c r="H998" s="6" t="s">
        <v>68</v>
      </c>
      <c r="I998" s="6" t="s">
        <v>5180</v>
      </c>
      <c r="J998" s="7" t="s">
        <v>2506</v>
      </c>
      <c r="K998" s="6" t="s">
        <v>2064</v>
      </c>
      <c r="L998" s="7" t="s">
        <v>326</v>
      </c>
      <c r="M998" s="6" t="s">
        <v>268</v>
      </c>
      <c r="N998" s="277" t="s">
        <v>6040</v>
      </c>
      <c r="O998" s="283"/>
    </row>
    <row r="999" spans="1:15" x14ac:dyDescent="0.3">
      <c r="A999" s="7" t="s">
        <v>5179</v>
      </c>
      <c r="B999" s="7" t="s">
        <v>3007</v>
      </c>
      <c r="C999" s="7" t="s">
        <v>1416</v>
      </c>
      <c r="D999" s="288" t="s">
        <v>205</v>
      </c>
      <c r="E999" s="276" t="s">
        <v>721</v>
      </c>
      <c r="F999" s="6" t="s">
        <v>1732</v>
      </c>
      <c r="G999" s="6" t="s">
        <v>5297</v>
      </c>
      <c r="H999" s="6" t="s">
        <v>68</v>
      </c>
      <c r="I999" s="6" t="s">
        <v>5298</v>
      </c>
      <c r="J999" s="7" t="s">
        <v>2506</v>
      </c>
      <c r="K999" s="6" t="s">
        <v>2064</v>
      </c>
      <c r="L999" s="7" t="s">
        <v>326</v>
      </c>
      <c r="M999" s="6" t="s">
        <v>268</v>
      </c>
      <c r="N999" s="277" t="s">
        <v>6040</v>
      </c>
      <c r="O999" s="283"/>
    </row>
    <row r="1000" spans="1:15" x14ac:dyDescent="0.3">
      <c r="A1000" s="7" t="s">
        <v>5234</v>
      </c>
      <c r="B1000" s="7" t="s">
        <v>2989</v>
      </c>
      <c r="C1000" s="7" t="s">
        <v>25</v>
      </c>
      <c r="D1000" s="288" t="s">
        <v>205</v>
      </c>
      <c r="E1000" s="276" t="s">
        <v>721</v>
      </c>
      <c r="F1000" s="6" t="s">
        <v>1728</v>
      </c>
      <c r="G1000" s="6" t="s">
        <v>5233</v>
      </c>
      <c r="H1000" s="6" t="s">
        <v>68</v>
      </c>
      <c r="I1000" s="6" t="s">
        <v>5235</v>
      </c>
      <c r="J1000" s="7" t="s">
        <v>719</v>
      </c>
      <c r="K1000" s="6" t="s">
        <v>2064</v>
      </c>
      <c r="L1000" s="7" t="s">
        <v>326</v>
      </c>
      <c r="M1000" s="6" t="s">
        <v>268</v>
      </c>
      <c r="N1000" s="277" t="s">
        <v>6040</v>
      </c>
      <c r="O1000" s="283"/>
    </row>
    <row r="1001" spans="1:15" x14ac:dyDescent="0.3">
      <c r="A1001" s="7" t="s">
        <v>5234</v>
      </c>
      <c r="B1001" s="7" t="s">
        <v>3187</v>
      </c>
      <c r="C1001" s="7" t="s">
        <v>1416</v>
      </c>
      <c r="D1001" s="288" t="s">
        <v>205</v>
      </c>
      <c r="E1001" s="276" t="s">
        <v>721</v>
      </c>
      <c r="F1001" s="6" t="s">
        <v>1732</v>
      </c>
      <c r="G1001" s="6" t="s">
        <v>5307</v>
      </c>
      <c r="H1001" s="6" t="s">
        <v>68</v>
      </c>
      <c r="I1001" s="6" t="s">
        <v>5308</v>
      </c>
      <c r="J1001" s="7" t="s">
        <v>719</v>
      </c>
      <c r="K1001" s="6" t="s">
        <v>2064</v>
      </c>
      <c r="L1001" s="7" t="s">
        <v>326</v>
      </c>
      <c r="M1001" s="6" t="s">
        <v>268</v>
      </c>
      <c r="N1001" s="277" t="s">
        <v>6040</v>
      </c>
      <c r="O1001" s="283"/>
    </row>
    <row r="1002" spans="1:15" x14ac:dyDescent="0.3">
      <c r="A1002" s="7" t="s">
        <v>5234</v>
      </c>
      <c r="B1002" s="7" t="s">
        <v>3205</v>
      </c>
      <c r="C1002" s="7" t="s">
        <v>5675</v>
      </c>
      <c r="D1002" s="288" t="s">
        <v>205</v>
      </c>
      <c r="E1002" s="276" t="s">
        <v>721</v>
      </c>
      <c r="F1002" s="6" t="s">
        <v>1732</v>
      </c>
      <c r="G1002" s="6" t="s">
        <v>5317</v>
      </c>
      <c r="H1002" s="6" t="s">
        <v>68</v>
      </c>
      <c r="I1002" s="6" t="s">
        <v>5318</v>
      </c>
      <c r="J1002" s="7" t="s">
        <v>719</v>
      </c>
      <c r="K1002" s="6" t="s">
        <v>2064</v>
      </c>
      <c r="L1002" s="7" t="s">
        <v>326</v>
      </c>
      <c r="M1002" s="6" t="s">
        <v>268</v>
      </c>
      <c r="N1002" s="277" t="s">
        <v>6040</v>
      </c>
      <c r="O1002" s="283"/>
    </row>
    <row r="1003" spans="1:15" x14ac:dyDescent="0.3">
      <c r="A1003" s="7" t="s">
        <v>4464</v>
      </c>
      <c r="B1003" s="7" t="s">
        <v>3147</v>
      </c>
      <c r="C1003" s="7" t="s">
        <v>5675</v>
      </c>
      <c r="D1003" s="288" t="s">
        <v>205</v>
      </c>
      <c r="E1003" s="276" t="s">
        <v>721</v>
      </c>
      <c r="F1003" s="6" t="s">
        <v>1602</v>
      </c>
      <c r="G1003" s="6" t="s">
        <v>4463</v>
      </c>
      <c r="H1003" s="6" t="s">
        <v>68</v>
      </c>
      <c r="I1003" s="6" t="s">
        <v>4465</v>
      </c>
      <c r="J1003" s="7" t="s">
        <v>2506</v>
      </c>
      <c r="K1003" s="6" t="s">
        <v>2064</v>
      </c>
      <c r="L1003" s="7" t="s">
        <v>600</v>
      </c>
      <c r="M1003" s="6" t="s">
        <v>268</v>
      </c>
      <c r="N1003" s="277" t="s">
        <v>6040</v>
      </c>
      <c r="O1003" s="283"/>
    </row>
    <row r="1004" spans="1:15" x14ac:dyDescent="0.3">
      <c r="A1004" s="7" t="s">
        <v>5085</v>
      </c>
      <c r="B1004" s="7" t="s">
        <v>3101</v>
      </c>
      <c r="C1004" s="7" t="s">
        <v>30</v>
      </c>
      <c r="D1004" s="288" t="s">
        <v>205</v>
      </c>
      <c r="E1004" s="276" t="s">
        <v>721</v>
      </c>
      <c r="F1004" s="6" t="s">
        <v>1730</v>
      </c>
      <c r="G1004" s="6" t="s">
        <v>5274</v>
      </c>
      <c r="H1004" s="6" t="s">
        <v>68</v>
      </c>
      <c r="I1004" s="6" t="s">
        <v>5275</v>
      </c>
      <c r="J1004" s="7" t="s">
        <v>719</v>
      </c>
      <c r="K1004" s="6" t="s">
        <v>2064</v>
      </c>
      <c r="L1004" s="7" t="s">
        <v>326</v>
      </c>
      <c r="M1004" s="6" t="s">
        <v>268</v>
      </c>
      <c r="N1004" s="277" t="s">
        <v>6040</v>
      </c>
      <c r="O1004" s="283"/>
    </row>
    <row r="1005" spans="1:15" x14ac:dyDescent="0.3">
      <c r="A1005" s="7" t="s">
        <v>5085</v>
      </c>
      <c r="B1005" s="7" t="s">
        <v>4677</v>
      </c>
      <c r="C1005" s="7" t="s">
        <v>18</v>
      </c>
      <c r="D1005" s="288" t="s">
        <v>205</v>
      </c>
      <c r="E1005" s="276" t="s">
        <v>721</v>
      </c>
      <c r="F1005" s="6" t="s">
        <v>1726</v>
      </c>
      <c r="G1005" s="6" t="s">
        <v>5154</v>
      </c>
      <c r="H1005" s="6" t="s">
        <v>68</v>
      </c>
      <c r="I1005" s="6" t="s">
        <v>5155</v>
      </c>
      <c r="J1005" s="7" t="s">
        <v>719</v>
      </c>
      <c r="K1005" s="6" t="s">
        <v>2064</v>
      </c>
      <c r="L1005" s="7" t="s">
        <v>326</v>
      </c>
      <c r="M1005" s="6" t="s">
        <v>268</v>
      </c>
      <c r="N1005" s="277" t="s">
        <v>6040</v>
      </c>
      <c r="O1005" s="283"/>
    </row>
    <row r="1006" spans="1:15" x14ac:dyDescent="0.3">
      <c r="A1006" s="7" t="s">
        <v>5085</v>
      </c>
      <c r="B1006" s="7" t="s">
        <v>5219</v>
      </c>
      <c r="C1006" s="7" t="s">
        <v>25</v>
      </c>
      <c r="D1006" s="288" t="s">
        <v>205</v>
      </c>
      <c r="E1006" s="276" t="s">
        <v>721</v>
      </c>
      <c r="F1006" s="6" t="s">
        <v>1728</v>
      </c>
      <c r="G1006" s="6" t="s">
        <v>5218</v>
      </c>
      <c r="H1006" s="6" t="s">
        <v>68</v>
      </c>
      <c r="I1006" s="6" t="s">
        <v>5220</v>
      </c>
      <c r="J1006" s="7" t="s">
        <v>719</v>
      </c>
      <c r="K1006" s="6" t="s">
        <v>2064</v>
      </c>
      <c r="L1006" s="7" t="s">
        <v>326</v>
      </c>
      <c r="M1006" s="6" t="s">
        <v>268</v>
      </c>
      <c r="N1006" s="277" t="s">
        <v>6040</v>
      </c>
      <c r="O1006" s="283"/>
    </row>
    <row r="1007" spans="1:15" x14ac:dyDescent="0.3">
      <c r="A1007" s="7" t="s">
        <v>5085</v>
      </c>
      <c r="B1007" s="7" t="s">
        <v>5122</v>
      </c>
      <c r="C1007" s="7" t="s">
        <v>17</v>
      </c>
      <c r="D1007" s="288" t="s">
        <v>205</v>
      </c>
      <c r="E1007" s="276" t="s">
        <v>721</v>
      </c>
      <c r="F1007" s="6" t="s">
        <v>1723</v>
      </c>
      <c r="G1007" s="6" t="s">
        <v>5121</v>
      </c>
      <c r="H1007" s="6" t="s">
        <v>68</v>
      </c>
      <c r="I1007" s="6" t="s">
        <v>5123</v>
      </c>
      <c r="J1007" s="7" t="s">
        <v>719</v>
      </c>
      <c r="K1007" s="6" t="s">
        <v>2064</v>
      </c>
      <c r="L1007" s="7" t="s">
        <v>326</v>
      </c>
      <c r="M1007" s="6" t="s">
        <v>268</v>
      </c>
      <c r="N1007" s="277" t="s">
        <v>6040</v>
      </c>
      <c r="O1007" s="283"/>
    </row>
    <row r="1008" spans="1:15" x14ac:dyDescent="0.3">
      <c r="A1008" s="7" t="s">
        <v>5085</v>
      </c>
      <c r="B1008" s="7" t="s">
        <v>2469</v>
      </c>
      <c r="C1008" s="7" t="s">
        <v>17</v>
      </c>
      <c r="D1008" s="288" t="s">
        <v>205</v>
      </c>
      <c r="E1008" s="276" t="s">
        <v>721</v>
      </c>
      <c r="F1008" s="6" t="s">
        <v>1723</v>
      </c>
      <c r="G1008" s="6" t="s">
        <v>5124</v>
      </c>
      <c r="H1008" s="6" t="s">
        <v>68</v>
      </c>
      <c r="I1008" s="6" t="s">
        <v>5125</v>
      </c>
      <c r="J1008" s="7" t="s">
        <v>719</v>
      </c>
      <c r="K1008" s="6" t="s">
        <v>2064</v>
      </c>
      <c r="L1008" s="7" t="s">
        <v>326</v>
      </c>
      <c r="M1008" s="6" t="s">
        <v>268</v>
      </c>
      <c r="N1008" s="277" t="s">
        <v>6040</v>
      </c>
      <c r="O1008" s="283"/>
    </row>
    <row r="1009" spans="1:15" x14ac:dyDescent="0.3">
      <c r="A1009" s="7" t="s">
        <v>5085</v>
      </c>
      <c r="B1009" s="7" t="s">
        <v>2961</v>
      </c>
      <c r="C1009" s="7" t="s">
        <v>18</v>
      </c>
      <c r="D1009" s="288" t="s">
        <v>205</v>
      </c>
      <c r="E1009" s="276" t="s">
        <v>721</v>
      </c>
      <c r="F1009" s="6" t="s">
        <v>1728</v>
      </c>
      <c r="G1009" s="6" t="s">
        <v>5248</v>
      </c>
      <c r="H1009" s="6" t="s">
        <v>68</v>
      </c>
      <c r="I1009" s="6" t="s">
        <v>5249</v>
      </c>
      <c r="J1009" s="7" t="s">
        <v>719</v>
      </c>
      <c r="K1009" s="6" t="s">
        <v>2064</v>
      </c>
      <c r="L1009" s="7" t="s">
        <v>326</v>
      </c>
      <c r="M1009" s="6" t="s">
        <v>268</v>
      </c>
      <c r="N1009" s="277" t="s">
        <v>6040</v>
      </c>
      <c r="O1009" s="283"/>
    </row>
    <row r="1010" spans="1:15" x14ac:dyDescent="0.3">
      <c r="A1010" s="7" t="s">
        <v>5085</v>
      </c>
      <c r="B1010" s="7" t="s">
        <v>5231</v>
      </c>
      <c r="C1010" s="7" t="s">
        <v>18</v>
      </c>
      <c r="D1010" s="288" t="s">
        <v>205</v>
      </c>
      <c r="E1010" s="276" t="s">
        <v>721</v>
      </c>
      <c r="F1010" s="6" t="s">
        <v>1728</v>
      </c>
      <c r="G1010" s="6" t="s">
        <v>5230</v>
      </c>
      <c r="H1010" s="6" t="s">
        <v>68</v>
      </c>
      <c r="I1010" s="6" t="s">
        <v>5232</v>
      </c>
      <c r="J1010" s="7" t="s">
        <v>719</v>
      </c>
      <c r="K1010" s="6" t="s">
        <v>2064</v>
      </c>
      <c r="L1010" s="7" t="s">
        <v>326</v>
      </c>
      <c r="M1010" s="6" t="s">
        <v>268</v>
      </c>
      <c r="N1010" s="277" t="s">
        <v>6040</v>
      </c>
      <c r="O1010" s="283"/>
    </row>
    <row r="1011" spans="1:15" x14ac:dyDescent="0.3">
      <c r="A1011" s="7" t="s">
        <v>5085</v>
      </c>
      <c r="B1011" s="7" t="s">
        <v>5086</v>
      </c>
      <c r="C1011" s="7" t="s">
        <v>1416</v>
      </c>
      <c r="D1011" s="288" t="s">
        <v>205</v>
      </c>
      <c r="E1011" s="276" t="s">
        <v>721</v>
      </c>
      <c r="F1011" s="6" t="s">
        <v>1723</v>
      </c>
      <c r="G1011" s="6" t="s">
        <v>5084</v>
      </c>
      <c r="H1011" s="6" t="s">
        <v>68</v>
      </c>
      <c r="I1011" s="6" t="s">
        <v>5087</v>
      </c>
      <c r="J1011" s="7" t="s">
        <v>719</v>
      </c>
      <c r="K1011" s="6" t="s">
        <v>2064</v>
      </c>
      <c r="L1011" s="7" t="s">
        <v>326</v>
      </c>
      <c r="M1011" s="6" t="s">
        <v>268</v>
      </c>
      <c r="N1011" s="277" t="s">
        <v>6040</v>
      </c>
      <c r="O1011" s="283"/>
    </row>
    <row r="1012" spans="1:15" x14ac:dyDescent="0.3">
      <c r="A1012" s="7" t="s">
        <v>5085</v>
      </c>
      <c r="B1012" s="7" t="s">
        <v>3783</v>
      </c>
      <c r="C1012" s="7" t="s">
        <v>25</v>
      </c>
      <c r="D1012" s="288" t="s">
        <v>205</v>
      </c>
      <c r="E1012" s="276" t="s">
        <v>721</v>
      </c>
      <c r="F1012" s="6" t="s">
        <v>1732</v>
      </c>
      <c r="G1012" s="6" t="s">
        <v>5339</v>
      </c>
      <c r="H1012" s="6" t="s">
        <v>68</v>
      </c>
      <c r="I1012" s="6" t="s">
        <v>5340</v>
      </c>
      <c r="J1012" s="7" t="s">
        <v>719</v>
      </c>
      <c r="K1012" s="6" t="s">
        <v>2064</v>
      </c>
      <c r="L1012" s="7" t="s">
        <v>326</v>
      </c>
      <c r="M1012" s="6" t="s">
        <v>268</v>
      </c>
      <c r="N1012" s="277" t="s">
        <v>6040</v>
      </c>
      <c r="O1012" s="283"/>
    </row>
    <row r="1013" spans="1:15" x14ac:dyDescent="0.3">
      <c r="A1013" s="7" t="s">
        <v>5085</v>
      </c>
      <c r="B1013" s="7" t="s">
        <v>5091</v>
      </c>
      <c r="C1013" s="7" t="s">
        <v>1416</v>
      </c>
      <c r="D1013" s="288" t="s">
        <v>205</v>
      </c>
      <c r="E1013" s="276" t="s">
        <v>721</v>
      </c>
      <c r="F1013" s="6" t="s">
        <v>1723</v>
      </c>
      <c r="G1013" s="6" t="s">
        <v>5090</v>
      </c>
      <c r="H1013" s="6" t="s">
        <v>68</v>
      </c>
      <c r="I1013" s="6" t="s">
        <v>5092</v>
      </c>
      <c r="J1013" s="7" t="s">
        <v>719</v>
      </c>
      <c r="K1013" s="6" t="s">
        <v>2064</v>
      </c>
      <c r="L1013" s="7" t="s">
        <v>326</v>
      </c>
      <c r="M1013" s="6" t="s">
        <v>268</v>
      </c>
      <c r="N1013" s="277" t="s">
        <v>6040</v>
      </c>
      <c r="O1013" s="283"/>
    </row>
    <row r="1014" spans="1:15" x14ac:dyDescent="0.3">
      <c r="A1014" s="7" t="s">
        <v>5085</v>
      </c>
      <c r="B1014" s="7" t="s">
        <v>5096</v>
      </c>
      <c r="C1014" s="7" t="s">
        <v>17</v>
      </c>
      <c r="D1014" s="288" t="s">
        <v>205</v>
      </c>
      <c r="E1014" s="276" t="s">
        <v>721</v>
      </c>
      <c r="F1014" s="6" t="s">
        <v>1723</v>
      </c>
      <c r="G1014" s="6" t="s">
        <v>5095</v>
      </c>
      <c r="H1014" s="6" t="s">
        <v>68</v>
      </c>
      <c r="I1014" s="6" t="s">
        <v>5097</v>
      </c>
      <c r="J1014" s="7" t="s">
        <v>719</v>
      </c>
      <c r="K1014" s="6" t="s">
        <v>2064</v>
      </c>
      <c r="L1014" s="7" t="s">
        <v>326</v>
      </c>
      <c r="M1014" s="6" t="s">
        <v>268</v>
      </c>
      <c r="N1014" s="277" t="s">
        <v>6040</v>
      </c>
      <c r="O1014" s="283"/>
    </row>
    <row r="1015" spans="1:15" x14ac:dyDescent="0.3">
      <c r="A1015" s="7" t="s">
        <v>5085</v>
      </c>
      <c r="B1015" s="7" t="s">
        <v>5116</v>
      </c>
      <c r="C1015" s="7" t="s">
        <v>17</v>
      </c>
      <c r="D1015" s="288" t="s">
        <v>205</v>
      </c>
      <c r="E1015" s="276" t="s">
        <v>721</v>
      </c>
      <c r="F1015" s="6" t="s">
        <v>1723</v>
      </c>
      <c r="G1015" s="6" t="s">
        <v>5115</v>
      </c>
      <c r="H1015" s="6" t="s">
        <v>68</v>
      </c>
      <c r="I1015" s="6" t="s">
        <v>5117</v>
      </c>
      <c r="J1015" s="7" t="s">
        <v>719</v>
      </c>
      <c r="K1015" s="6" t="s">
        <v>2064</v>
      </c>
      <c r="L1015" s="7" t="s">
        <v>326</v>
      </c>
      <c r="M1015" s="6" t="s">
        <v>268</v>
      </c>
      <c r="N1015" s="277" t="s">
        <v>6040</v>
      </c>
      <c r="O1015" s="283"/>
    </row>
    <row r="1016" spans="1:15" x14ac:dyDescent="0.3">
      <c r="A1016" s="7" t="s">
        <v>5085</v>
      </c>
      <c r="B1016" s="7" t="s">
        <v>5176</v>
      </c>
      <c r="C1016" s="7" t="s">
        <v>17</v>
      </c>
      <c r="D1016" s="288" t="s">
        <v>205</v>
      </c>
      <c r="E1016" s="276" t="s">
        <v>721</v>
      </c>
      <c r="F1016" s="6" t="s">
        <v>1726</v>
      </c>
      <c r="G1016" s="6" t="s">
        <v>5175</v>
      </c>
      <c r="H1016" s="6" t="s">
        <v>68</v>
      </c>
      <c r="I1016" s="6" t="s">
        <v>5177</v>
      </c>
      <c r="J1016" s="7" t="s">
        <v>719</v>
      </c>
      <c r="K1016" s="6" t="s">
        <v>2064</v>
      </c>
      <c r="L1016" s="7" t="s">
        <v>326</v>
      </c>
      <c r="M1016" s="6" t="s">
        <v>268</v>
      </c>
      <c r="N1016" s="277" t="s">
        <v>6040</v>
      </c>
      <c r="O1016" s="283"/>
    </row>
    <row r="1017" spans="1:15" x14ac:dyDescent="0.3">
      <c r="A1017" s="7" t="s">
        <v>5085</v>
      </c>
      <c r="B1017" s="7" t="s">
        <v>4135</v>
      </c>
      <c r="C1017" s="7" t="s">
        <v>17</v>
      </c>
      <c r="D1017" s="288" t="s">
        <v>205</v>
      </c>
      <c r="E1017" s="276" t="s">
        <v>721</v>
      </c>
      <c r="F1017" s="6" t="s">
        <v>1723</v>
      </c>
      <c r="G1017" s="6" t="s">
        <v>5113</v>
      </c>
      <c r="H1017" s="6" t="s">
        <v>68</v>
      </c>
      <c r="I1017" s="6" t="s">
        <v>5114</v>
      </c>
      <c r="J1017" s="7" t="s">
        <v>719</v>
      </c>
      <c r="K1017" s="6" t="s">
        <v>2064</v>
      </c>
      <c r="L1017" s="7" t="s">
        <v>326</v>
      </c>
      <c r="M1017" s="6" t="s">
        <v>268</v>
      </c>
      <c r="N1017" s="277" t="s">
        <v>6040</v>
      </c>
      <c r="O1017" s="283"/>
    </row>
    <row r="1018" spans="1:15" x14ac:dyDescent="0.3">
      <c r="A1018" s="7" t="s">
        <v>5085</v>
      </c>
      <c r="B1018" s="7" t="s">
        <v>5243</v>
      </c>
      <c r="C1018" s="7" t="s">
        <v>17</v>
      </c>
      <c r="D1018" s="288" t="s">
        <v>205</v>
      </c>
      <c r="E1018" s="276" t="s">
        <v>721</v>
      </c>
      <c r="F1018" s="6" t="s">
        <v>1728</v>
      </c>
      <c r="G1018" s="6" t="s">
        <v>5242</v>
      </c>
      <c r="H1018" s="6" t="s">
        <v>68</v>
      </c>
      <c r="I1018" s="6" t="s">
        <v>5244</v>
      </c>
      <c r="J1018" s="7" t="s">
        <v>719</v>
      </c>
      <c r="K1018" s="6" t="s">
        <v>2064</v>
      </c>
      <c r="L1018" s="7" t="s">
        <v>326</v>
      </c>
      <c r="M1018" s="6" t="s">
        <v>268</v>
      </c>
      <c r="N1018" s="277" t="s">
        <v>6040</v>
      </c>
      <c r="O1018" s="283"/>
    </row>
    <row r="1019" spans="1:15" x14ac:dyDescent="0.3">
      <c r="A1019" s="7" t="s">
        <v>5085</v>
      </c>
      <c r="B1019" s="7" t="s">
        <v>5099</v>
      </c>
      <c r="C1019" s="7" t="s">
        <v>17</v>
      </c>
      <c r="D1019" s="288" t="s">
        <v>205</v>
      </c>
      <c r="E1019" s="276" t="s">
        <v>721</v>
      </c>
      <c r="F1019" s="6" t="s">
        <v>1723</v>
      </c>
      <c r="G1019" s="6" t="s">
        <v>5098</v>
      </c>
      <c r="H1019" s="6" t="s">
        <v>68</v>
      </c>
      <c r="I1019" s="6" t="s">
        <v>5100</v>
      </c>
      <c r="J1019" s="7" t="s">
        <v>719</v>
      </c>
      <c r="K1019" s="6" t="s">
        <v>2064</v>
      </c>
      <c r="L1019" s="7" t="s">
        <v>326</v>
      </c>
      <c r="M1019" s="6" t="s">
        <v>268</v>
      </c>
      <c r="N1019" s="277" t="s">
        <v>6040</v>
      </c>
      <c r="O1019" s="283"/>
    </row>
    <row r="1020" spans="1:15" x14ac:dyDescent="0.3">
      <c r="A1020" s="7" t="s">
        <v>5085</v>
      </c>
      <c r="B1020" s="7" t="s">
        <v>5102</v>
      </c>
      <c r="C1020" s="7" t="s">
        <v>1416</v>
      </c>
      <c r="D1020" s="288" t="s">
        <v>205</v>
      </c>
      <c r="E1020" s="276" t="s">
        <v>721</v>
      </c>
      <c r="F1020" s="6" t="s">
        <v>1723</v>
      </c>
      <c r="G1020" s="6" t="s">
        <v>5101</v>
      </c>
      <c r="H1020" s="6" t="s">
        <v>68</v>
      </c>
      <c r="I1020" s="6" t="s">
        <v>5103</v>
      </c>
      <c r="J1020" s="7" t="s">
        <v>719</v>
      </c>
      <c r="K1020" s="6" t="s">
        <v>2064</v>
      </c>
      <c r="L1020" s="7" t="s">
        <v>326</v>
      </c>
      <c r="M1020" s="6" t="s">
        <v>268</v>
      </c>
      <c r="N1020" s="277" t="s">
        <v>6040</v>
      </c>
      <c r="O1020" s="283"/>
    </row>
    <row r="1021" spans="1:15" x14ac:dyDescent="0.3">
      <c r="A1021" s="7" t="s">
        <v>5085</v>
      </c>
      <c r="B1021" s="7" t="s">
        <v>5105</v>
      </c>
      <c r="C1021" s="7" t="s">
        <v>1416</v>
      </c>
      <c r="D1021" s="288" t="s">
        <v>205</v>
      </c>
      <c r="E1021" s="276" t="s">
        <v>721</v>
      </c>
      <c r="F1021" s="6" t="s">
        <v>1723</v>
      </c>
      <c r="G1021" s="6" t="s">
        <v>5104</v>
      </c>
      <c r="H1021" s="6" t="s">
        <v>68</v>
      </c>
      <c r="I1021" s="6" t="s">
        <v>5106</v>
      </c>
      <c r="J1021" s="7" t="s">
        <v>719</v>
      </c>
      <c r="K1021" s="6" t="s">
        <v>2064</v>
      </c>
      <c r="L1021" s="7" t="s">
        <v>326</v>
      </c>
      <c r="M1021" s="6" t="s">
        <v>268</v>
      </c>
      <c r="N1021" s="277" t="s">
        <v>6040</v>
      </c>
      <c r="O1021" s="283" t="s">
        <v>6285</v>
      </c>
    </row>
    <row r="1022" spans="1:15" x14ac:dyDescent="0.3">
      <c r="A1022" s="7" t="s">
        <v>5085</v>
      </c>
      <c r="B1022" s="7" t="s">
        <v>5167</v>
      </c>
      <c r="C1022" s="7" t="s">
        <v>1416</v>
      </c>
      <c r="D1022" s="288" t="s">
        <v>205</v>
      </c>
      <c r="E1022" s="276" t="s">
        <v>721</v>
      </c>
      <c r="F1022" s="6" t="s">
        <v>1726</v>
      </c>
      <c r="G1022" s="6" t="s">
        <v>5166</v>
      </c>
      <c r="H1022" s="6" t="s">
        <v>68</v>
      </c>
      <c r="I1022" s="6" t="s">
        <v>5168</v>
      </c>
      <c r="J1022" s="7" t="s">
        <v>719</v>
      </c>
      <c r="K1022" s="6" t="s">
        <v>2064</v>
      </c>
      <c r="L1022" s="7" t="s">
        <v>326</v>
      </c>
      <c r="M1022" s="6" t="s">
        <v>268</v>
      </c>
      <c r="N1022" s="277" t="s">
        <v>6040</v>
      </c>
      <c r="O1022" s="283"/>
    </row>
    <row r="1023" spans="1:15" x14ac:dyDescent="0.3">
      <c r="A1023" s="7" t="s">
        <v>5085</v>
      </c>
      <c r="B1023" s="7" t="s">
        <v>5150</v>
      </c>
      <c r="C1023" s="7" t="s">
        <v>17</v>
      </c>
      <c r="D1023" s="288" t="s">
        <v>205</v>
      </c>
      <c r="E1023" s="276" t="s">
        <v>721</v>
      </c>
      <c r="F1023" s="6" t="s">
        <v>1726</v>
      </c>
      <c r="G1023" s="6" t="s">
        <v>5149</v>
      </c>
      <c r="H1023" s="6" t="s">
        <v>68</v>
      </c>
      <c r="I1023" s="6" t="s">
        <v>5151</v>
      </c>
      <c r="J1023" s="7" t="s">
        <v>719</v>
      </c>
      <c r="K1023" s="6" t="s">
        <v>2064</v>
      </c>
      <c r="L1023" s="7" t="s">
        <v>326</v>
      </c>
      <c r="M1023" s="6" t="s">
        <v>268</v>
      </c>
      <c r="N1023" s="277" t="s">
        <v>6040</v>
      </c>
      <c r="O1023" s="283"/>
    </row>
    <row r="1024" spans="1:15" x14ac:dyDescent="0.3">
      <c r="A1024" s="7" t="s">
        <v>5085</v>
      </c>
      <c r="B1024" s="7" t="s">
        <v>5147</v>
      </c>
      <c r="C1024" s="7" t="s">
        <v>17</v>
      </c>
      <c r="D1024" s="288" t="s">
        <v>205</v>
      </c>
      <c r="E1024" s="276" t="s">
        <v>721</v>
      </c>
      <c r="F1024" s="6" t="s">
        <v>1726</v>
      </c>
      <c r="G1024" s="6" t="s">
        <v>5146</v>
      </c>
      <c r="H1024" s="6" t="s">
        <v>68</v>
      </c>
      <c r="I1024" s="6" t="s">
        <v>5148</v>
      </c>
      <c r="J1024" s="7" t="s">
        <v>719</v>
      </c>
      <c r="K1024" s="6" t="s">
        <v>2064</v>
      </c>
      <c r="L1024" s="7" t="s">
        <v>326</v>
      </c>
      <c r="M1024" s="6" t="s">
        <v>268</v>
      </c>
      <c r="N1024" s="277" t="s">
        <v>6040</v>
      </c>
      <c r="O1024" s="283"/>
    </row>
    <row r="1025" spans="1:15" x14ac:dyDescent="0.3">
      <c r="A1025" s="7" t="s">
        <v>5085</v>
      </c>
      <c r="B1025" s="7" t="s">
        <v>5108</v>
      </c>
      <c r="C1025" s="7" t="s">
        <v>17</v>
      </c>
      <c r="D1025" s="288" t="s">
        <v>205</v>
      </c>
      <c r="E1025" s="276" t="s">
        <v>721</v>
      </c>
      <c r="F1025" s="6" t="s">
        <v>1723</v>
      </c>
      <c r="G1025" s="6" t="s">
        <v>5107</v>
      </c>
      <c r="H1025" s="6" t="s">
        <v>68</v>
      </c>
      <c r="I1025" s="6" t="s">
        <v>5109</v>
      </c>
      <c r="J1025" s="7" t="s">
        <v>719</v>
      </c>
      <c r="K1025" s="6" t="s">
        <v>2064</v>
      </c>
      <c r="L1025" s="7" t="s">
        <v>326</v>
      </c>
      <c r="M1025" s="6" t="s">
        <v>268</v>
      </c>
      <c r="N1025" s="277" t="s">
        <v>6040</v>
      </c>
      <c r="O1025" s="283"/>
    </row>
    <row r="1026" spans="1:15" x14ac:dyDescent="0.3">
      <c r="A1026" s="7" t="s">
        <v>5085</v>
      </c>
      <c r="B1026" s="7" t="s">
        <v>5222</v>
      </c>
      <c r="C1026" s="7" t="s">
        <v>17</v>
      </c>
      <c r="D1026" s="288" t="s">
        <v>205</v>
      </c>
      <c r="E1026" s="276" t="s">
        <v>721</v>
      </c>
      <c r="F1026" s="6" t="s">
        <v>1728</v>
      </c>
      <c r="G1026" s="6" t="s">
        <v>5221</v>
      </c>
      <c r="H1026" s="6" t="s">
        <v>68</v>
      </c>
      <c r="I1026" s="6" t="s">
        <v>5223</v>
      </c>
      <c r="J1026" s="7" t="s">
        <v>719</v>
      </c>
      <c r="K1026" s="6" t="s">
        <v>2064</v>
      </c>
      <c r="L1026" s="7" t="s">
        <v>326</v>
      </c>
      <c r="M1026" s="6" t="s">
        <v>268</v>
      </c>
      <c r="N1026" s="277" t="s">
        <v>6040</v>
      </c>
      <c r="O1026" s="283"/>
    </row>
    <row r="1027" spans="1:15" x14ac:dyDescent="0.3">
      <c r="A1027" s="7" t="s">
        <v>5085</v>
      </c>
      <c r="B1027" s="7" t="s">
        <v>5111</v>
      </c>
      <c r="C1027" s="7" t="s">
        <v>17</v>
      </c>
      <c r="D1027" s="288" t="s">
        <v>205</v>
      </c>
      <c r="E1027" s="276" t="s">
        <v>721</v>
      </c>
      <c r="F1027" s="6" t="s">
        <v>1723</v>
      </c>
      <c r="G1027" s="6" t="s">
        <v>5110</v>
      </c>
      <c r="H1027" s="6" t="s">
        <v>68</v>
      </c>
      <c r="I1027" s="6" t="s">
        <v>5112</v>
      </c>
      <c r="J1027" s="7" t="s">
        <v>719</v>
      </c>
      <c r="K1027" s="6" t="s">
        <v>2064</v>
      </c>
      <c r="L1027" s="7" t="s">
        <v>326</v>
      </c>
      <c r="M1027" s="6" t="s">
        <v>268</v>
      </c>
      <c r="N1027" s="277" t="s">
        <v>6040</v>
      </c>
      <c r="O1027" s="283"/>
    </row>
    <row r="1028" spans="1:15" x14ac:dyDescent="0.3">
      <c r="A1028" s="7" t="s">
        <v>5085</v>
      </c>
      <c r="B1028" s="7" t="s">
        <v>5192</v>
      </c>
      <c r="C1028" s="7" t="s">
        <v>1416</v>
      </c>
      <c r="D1028" s="288" t="s">
        <v>205</v>
      </c>
      <c r="E1028" s="276" t="s">
        <v>721</v>
      </c>
      <c r="F1028" s="6" t="s">
        <v>1728</v>
      </c>
      <c r="G1028" s="6" t="s">
        <v>5191</v>
      </c>
      <c r="H1028" s="6" t="s">
        <v>68</v>
      </c>
      <c r="I1028" s="6" t="s">
        <v>5193</v>
      </c>
      <c r="J1028" s="7" t="s">
        <v>719</v>
      </c>
      <c r="K1028" s="6" t="s">
        <v>2064</v>
      </c>
      <c r="L1028" s="7" t="s">
        <v>326</v>
      </c>
      <c r="M1028" s="6" t="s">
        <v>268</v>
      </c>
      <c r="N1028" s="277" t="s">
        <v>6040</v>
      </c>
      <c r="O1028" s="283"/>
    </row>
    <row r="1029" spans="1:15" x14ac:dyDescent="0.3">
      <c r="A1029" s="7" t="s">
        <v>5085</v>
      </c>
      <c r="B1029" s="7" t="s">
        <v>5195</v>
      </c>
      <c r="C1029" s="7" t="s">
        <v>1416</v>
      </c>
      <c r="D1029" s="288" t="s">
        <v>205</v>
      </c>
      <c r="E1029" s="276" t="s">
        <v>721</v>
      </c>
      <c r="F1029" s="6" t="s">
        <v>1728</v>
      </c>
      <c r="G1029" s="6" t="s">
        <v>5194</v>
      </c>
      <c r="H1029" s="6" t="s">
        <v>68</v>
      </c>
      <c r="I1029" s="6" t="s">
        <v>5196</v>
      </c>
      <c r="J1029" s="7" t="s">
        <v>719</v>
      </c>
      <c r="K1029" s="6" t="s">
        <v>2064</v>
      </c>
      <c r="L1029" s="7" t="s">
        <v>326</v>
      </c>
      <c r="M1029" s="6" t="s">
        <v>268</v>
      </c>
      <c r="N1029" s="277" t="s">
        <v>6040</v>
      </c>
      <c r="O1029" s="283"/>
    </row>
    <row r="1030" spans="1:15" x14ac:dyDescent="0.3">
      <c r="A1030" s="7" t="s">
        <v>5085</v>
      </c>
      <c r="B1030" s="7" t="s">
        <v>5225</v>
      </c>
      <c r="C1030" s="7" t="s">
        <v>17</v>
      </c>
      <c r="D1030" s="288" t="s">
        <v>205</v>
      </c>
      <c r="E1030" s="276" t="s">
        <v>721</v>
      </c>
      <c r="F1030" s="6" t="s">
        <v>1728</v>
      </c>
      <c r="G1030" s="6" t="s">
        <v>5224</v>
      </c>
      <c r="H1030" s="6" t="s">
        <v>68</v>
      </c>
      <c r="I1030" s="6" t="s">
        <v>5226</v>
      </c>
      <c r="J1030" s="7" t="s">
        <v>719</v>
      </c>
      <c r="K1030" s="6" t="s">
        <v>2064</v>
      </c>
      <c r="L1030" s="7" t="s">
        <v>326</v>
      </c>
      <c r="M1030" s="6" t="s">
        <v>268</v>
      </c>
      <c r="N1030" s="277" t="s">
        <v>6040</v>
      </c>
      <c r="O1030" s="283"/>
    </row>
    <row r="1031" spans="1:15" x14ac:dyDescent="0.3">
      <c r="A1031" s="7" t="s">
        <v>5085</v>
      </c>
      <c r="B1031" s="7" t="s">
        <v>5228</v>
      </c>
      <c r="C1031" s="7" t="s">
        <v>17</v>
      </c>
      <c r="D1031" s="288" t="s">
        <v>205</v>
      </c>
      <c r="E1031" s="276" t="s">
        <v>721</v>
      </c>
      <c r="F1031" s="6" t="s">
        <v>1728</v>
      </c>
      <c r="G1031" s="6" t="s">
        <v>5227</v>
      </c>
      <c r="H1031" s="6" t="s">
        <v>68</v>
      </c>
      <c r="I1031" s="6" t="s">
        <v>5229</v>
      </c>
      <c r="J1031" s="7" t="s">
        <v>719</v>
      </c>
      <c r="K1031" s="6" t="s">
        <v>2064</v>
      </c>
      <c r="L1031" s="7" t="s">
        <v>326</v>
      </c>
      <c r="M1031" s="6" t="s">
        <v>268</v>
      </c>
      <c r="N1031" s="277" t="s">
        <v>6040</v>
      </c>
      <c r="O1031" s="283"/>
    </row>
    <row r="1032" spans="1:15" x14ac:dyDescent="0.3">
      <c r="A1032" s="7" t="s">
        <v>5085</v>
      </c>
      <c r="B1032" s="7" t="s">
        <v>5157</v>
      </c>
      <c r="C1032" s="7" t="s">
        <v>1416</v>
      </c>
      <c r="D1032" s="288" t="s">
        <v>205</v>
      </c>
      <c r="E1032" s="276" t="s">
        <v>721</v>
      </c>
      <c r="F1032" s="6" t="s">
        <v>1726</v>
      </c>
      <c r="G1032" s="6" t="s">
        <v>5156</v>
      </c>
      <c r="H1032" s="6" t="s">
        <v>68</v>
      </c>
      <c r="I1032" s="6" t="s">
        <v>5158</v>
      </c>
      <c r="J1032" s="7" t="s">
        <v>719</v>
      </c>
      <c r="K1032" s="6" t="s">
        <v>2064</v>
      </c>
      <c r="L1032" s="7" t="s">
        <v>326</v>
      </c>
      <c r="M1032" s="6" t="s">
        <v>268</v>
      </c>
      <c r="N1032" s="277" t="s">
        <v>6040</v>
      </c>
      <c r="O1032" s="283"/>
    </row>
    <row r="1033" spans="1:15" x14ac:dyDescent="0.3">
      <c r="A1033" s="7" t="s">
        <v>5085</v>
      </c>
      <c r="B1033" s="7" t="s">
        <v>5160</v>
      </c>
      <c r="C1033" s="7" t="s">
        <v>1416</v>
      </c>
      <c r="D1033" s="288" t="s">
        <v>205</v>
      </c>
      <c r="E1033" s="276" t="s">
        <v>721</v>
      </c>
      <c r="F1033" s="6" t="s">
        <v>1726</v>
      </c>
      <c r="G1033" s="6" t="s">
        <v>5159</v>
      </c>
      <c r="H1033" s="6" t="s">
        <v>68</v>
      </c>
      <c r="I1033" s="6" t="s">
        <v>5161</v>
      </c>
      <c r="J1033" s="7" t="s">
        <v>719</v>
      </c>
      <c r="K1033" s="6" t="s">
        <v>2064</v>
      </c>
      <c r="L1033" s="7" t="s">
        <v>326</v>
      </c>
      <c r="M1033" s="6" t="s">
        <v>268</v>
      </c>
      <c r="N1033" s="277" t="s">
        <v>6040</v>
      </c>
      <c r="O1033" s="283"/>
    </row>
    <row r="1034" spans="1:15" x14ac:dyDescent="0.3">
      <c r="A1034" s="7" t="s">
        <v>5085</v>
      </c>
      <c r="B1034" s="7" t="s">
        <v>5240</v>
      </c>
      <c r="C1034" s="7" t="s">
        <v>1416</v>
      </c>
      <c r="D1034" s="288" t="s">
        <v>205</v>
      </c>
      <c r="E1034" s="276" t="s">
        <v>721</v>
      </c>
      <c r="F1034" s="6" t="s">
        <v>1728</v>
      </c>
      <c r="G1034" s="6" t="s">
        <v>5239</v>
      </c>
      <c r="H1034" s="6" t="s">
        <v>68</v>
      </c>
      <c r="I1034" s="6" t="s">
        <v>5241</v>
      </c>
      <c r="J1034" s="7" t="s">
        <v>719</v>
      </c>
      <c r="K1034" s="6" t="s">
        <v>2064</v>
      </c>
      <c r="L1034" s="7" t="s">
        <v>326</v>
      </c>
      <c r="M1034" s="6" t="s">
        <v>268</v>
      </c>
      <c r="N1034" s="277" t="s">
        <v>6040</v>
      </c>
      <c r="O1034" s="283"/>
    </row>
    <row r="1035" spans="1:15" x14ac:dyDescent="0.3">
      <c r="A1035" s="7" t="s">
        <v>5085</v>
      </c>
      <c r="B1035" s="7" t="s">
        <v>4159</v>
      </c>
      <c r="C1035" s="7" t="s">
        <v>1416</v>
      </c>
      <c r="D1035" s="288" t="s">
        <v>205</v>
      </c>
      <c r="E1035" s="276" t="s">
        <v>721</v>
      </c>
      <c r="F1035" s="6" t="s">
        <v>1730</v>
      </c>
      <c r="G1035" s="6" t="s">
        <v>5264</v>
      </c>
      <c r="H1035" s="6" t="s">
        <v>68</v>
      </c>
      <c r="I1035" s="6" t="s">
        <v>5265</v>
      </c>
      <c r="J1035" s="7" t="s">
        <v>719</v>
      </c>
      <c r="K1035" s="6" t="s">
        <v>2064</v>
      </c>
      <c r="L1035" s="7" t="s">
        <v>326</v>
      </c>
      <c r="M1035" s="6" t="s">
        <v>268</v>
      </c>
      <c r="N1035" s="277" t="s">
        <v>6040</v>
      </c>
      <c r="O1035" s="283"/>
    </row>
    <row r="1036" spans="1:15" x14ac:dyDescent="0.3">
      <c r="A1036" s="7" t="s">
        <v>5085</v>
      </c>
      <c r="B1036" s="7" t="s">
        <v>4355</v>
      </c>
      <c r="C1036" s="7" t="s">
        <v>1416</v>
      </c>
      <c r="D1036" s="288" t="s">
        <v>205</v>
      </c>
      <c r="E1036" s="276" t="s">
        <v>721</v>
      </c>
      <c r="F1036" s="6" t="s">
        <v>1730</v>
      </c>
      <c r="G1036" s="6" t="s">
        <v>5266</v>
      </c>
      <c r="H1036" s="6" t="s">
        <v>68</v>
      </c>
      <c r="I1036" s="6" t="s">
        <v>5267</v>
      </c>
      <c r="J1036" s="7" t="s">
        <v>719</v>
      </c>
      <c r="K1036" s="6" t="s">
        <v>2064</v>
      </c>
      <c r="L1036" s="7" t="s">
        <v>326</v>
      </c>
      <c r="M1036" s="6" t="s">
        <v>268</v>
      </c>
      <c r="N1036" s="277" t="s">
        <v>6040</v>
      </c>
      <c r="O1036" s="283"/>
    </row>
    <row r="1037" spans="1:15" x14ac:dyDescent="0.3">
      <c r="A1037" s="7" t="s">
        <v>5085</v>
      </c>
      <c r="B1037" s="7" t="s">
        <v>4394</v>
      </c>
      <c r="C1037" s="7" t="s">
        <v>5675</v>
      </c>
      <c r="D1037" s="288" t="s">
        <v>205</v>
      </c>
      <c r="E1037" s="276" t="s">
        <v>721</v>
      </c>
      <c r="F1037" s="6" t="s">
        <v>1723</v>
      </c>
      <c r="G1037" s="6" t="s">
        <v>5088</v>
      </c>
      <c r="H1037" s="6" t="s">
        <v>68</v>
      </c>
      <c r="I1037" s="6" t="s">
        <v>5089</v>
      </c>
      <c r="J1037" s="7" t="s">
        <v>719</v>
      </c>
      <c r="K1037" s="6" t="s">
        <v>2064</v>
      </c>
      <c r="L1037" s="7" t="s">
        <v>326</v>
      </c>
      <c r="M1037" s="6" t="s">
        <v>268</v>
      </c>
      <c r="N1037" s="277" t="s">
        <v>6040</v>
      </c>
      <c r="O1037" s="283"/>
    </row>
    <row r="1038" spans="1:15" x14ac:dyDescent="0.3">
      <c r="A1038" s="7" t="s">
        <v>5085</v>
      </c>
      <c r="B1038" s="7" t="s">
        <v>4265</v>
      </c>
      <c r="C1038" s="7" t="s">
        <v>5675</v>
      </c>
      <c r="D1038" s="288" t="s">
        <v>205</v>
      </c>
      <c r="E1038" s="276" t="s">
        <v>721</v>
      </c>
      <c r="F1038" s="6" t="s">
        <v>1723</v>
      </c>
      <c r="G1038" s="6" t="s">
        <v>5093</v>
      </c>
      <c r="H1038" s="6" t="s">
        <v>68</v>
      </c>
      <c r="I1038" s="6" t="s">
        <v>5094</v>
      </c>
      <c r="J1038" s="7" t="s">
        <v>719</v>
      </c>
      <c r="K1038" s="6" t="s">
        <v>2064</v>
      </c>
      <c r="L1038" s="7" t="s">
        <v>326</v>
      </c>
      <c r="M1038" s="6" t="s">
        <v>268</v>
      </c>
      <c r="N1038" s="277" t="s">
        <v>6040</v>
      </c>
      <c r="O1038" s="283"/>
    </row>
    <row r="1039" spans="1:15" x14ac:dyDescent="0.3">
      <c r="A1039" s="7" t="s">
        <v>5085</v>
      </c>
      <c r="B1039" s="7" t="s">
        <v>4232</v>
      </c>
      <c r="C1039" s="7" t="s">
        <v>17</v>
      </c>
      <c r="D1039" s="288" t="s">
        <v>205</v>
      </c>
      <c r="E1039" s="276" t="s">
        <v>721</v>
      </c>
      <c r="F1039" s="6" t="s">
        <v>1730</v>
      </c>
      <c r="G1039" s="6" t="s">
        <v>5256</v>
      </c>
      <c r="H1039" s="6" t="s">
        <v>68</v>
      </c>
      <c r="I1039" s="6" t="s">
        <v>5257</v>
      </c>
      <c r="J1039" s="7" t="s">
        <v>719</v>
      </c>
      <c r="K1039" s="6" t="s">
        <v>2064</v>
      </c>
      <c r="L1039" s="7" t="s">
        <v>326</v>
      </c>
      <c r="M1039" s="6" t="s">
        <v>268</v>
      </c>
      <c r="N1039" s="277" t="s">
        <v>6040</v>
      </c>
      <c r="O1039" s="283"/>
    </row>
    <row r="1040" spans="1:15" x14ac:dyDescent="0.3">
      <c r="A1040" s="7" t="s">
        <v>5085</v>
      </c>
      <c r="B1040" s="7" t="s">
        <v>5272</v>
      </c>
      <c r="C1040" s="7" t="s">
        <v>17</v>
      </c>
      <c r="D1040" s="288" t="s">
        <v>205</v>
      </c>
      <c r="E1040" s="276" t="s">
        <v>721</v>
      </c>
      <c r="F1040" s="6" t="s">
        <v>1730</v>
      </c>
      <c r="G1040" s="6" t="s">
        <v>5271</v>
      </c>
      <c r="H1040" s="6" t="s">
        <v>68</v>
      </c>
      <c r="I1040" s="6" t="s">
        <v>5273</v>
      </c>
      <c r="J1040" s="7" t="s">
        <v>719</v>
      </c>
      <c r="K1040" s="6" t="s">
        <v>2064</v>
      </c>
      <c r="L1040" s="7" t="s">
        <v>326</v>
      </c>
      <c r="M1040" s="6" t="s">
        <v>268</v>
      </c>
      <c r="N1040" s="277" t="s">
        <v>6040</v>
      </c>
      <c r="O1040" s="283"/>
    </row>
    <row r="1041" spans="1:15" x14ac:dyDescent="0.3">
      <c r="A1041" s="7" t="s">
        <v>5085</v>
      </c>
      <c r="B1041" s="7" t="s">
        <v>5259</v>
      </c>
      <c r="C1041" s="7" t="s">
        <v>1416</v>
      </c>
      <c r="D1041" s="288" t="s">
        <v>205</v>
      </c>
      <c r="E1041" s="276" t="s">
        <v>721</v>
      </c>
      <c r="F1041" s="6" t="s">
        <v>1730</v>
      </c>
      <c r="G1041" s="6" t="s">
        <v>5258</v>
      </c>
      <c r="H1041" s="6" t="s">
        <v>68</v>
      </c>
      <c r="I1041" s="6" t="s">
        <v>5260</v>
      </c>
      <c r="J1041" s="7" t="s">
        <v>719</v>
      </c>
      <c r="K1041" s="6" t="s">
        <v>2064</v>
      </c>
      <c r="L1041" s="7" t="s">
        <v>326</v>
      </c>
      <c r="M1041" s="6" t="s">
        <v>268</v>
      </c>
      <c r="N1041" s="277" t="s">
        <v>6040</v>
      </c>
      <c r="O1041" s="283"/>
    </row>
    <row r="1042" spans="1:15" x14ac:dyDescent="0.3">
      <c r="A1042" s="7" t="s">
        <v>5085</v>
      </c>
      <c r="B1042" s="7" t="s">
        <v>5269</v>
      </c>
      <c r="C1042" s="7" t="s">
        <v>17</v>
      </c>
      <c r="D1042" s="288" t="s">
        <v>205</v>
      </c>
      <c r="E1042" s="276" t="s">
        <v>721</v>
      </c>
      <c r="F1042" s="6" t="s">
        <v>1730</v>
      </c>
      <c r="G1042" s="6" t="s">
        <v>5268</v>
      </c>
      <c r="H1042" s="6" t="s">
        <v>68</v>
      </c>
      <c r="I1042" s="6" t="s">
        <v>5270</v>
      </c>
      <c r="J1042" s="7" t="s">
        <v>719</v>
      </c>
      <c r="K1042" s="6" t="s">
        <v>2064</v>
      </c>
      <c r="L1042" s="7" t="s">
        <v>326</v>
      </c>
      <c r="M1042" s="6" t="s">
        <v>268</v>
      </c>
      <c r="N1042" s="277" t="s">
        <v>6040</v>
      </c>
      <c r="O1042" s="283"/>
    </row>
    <row r="1043" spans="1:15" x14ac:dyDescent="0.3">
      <c r="A1043" s="7" t="s">
        <v>5085</v>
      </c>
      <c r="B1043" s="7" t="s">
        <v>5237</v>
      </c>
      <c r="C1043" s="7" t="s">
        <v>1416</v>
      </c>
      <c r="D1043" s="288" t="s">
        <v>205</v>
      </c>
      <c r="E1043" s="276" t="s">
        <v>721</v>
      </c>
      <c r="F1043" s="6" t="s">
        <v>1728</v>
      </c>
      <c r="G1043" s="6" t="s">
        <v>5236</v>
      </c>
      <c r="H1043" s="6" t="s">
        <v>68</v>
      </c>
      <c r="I1043" s="6" t="s">
        <v>5238</v>
      </c>
      <c r="J1043" s="7" t="s">
        <v>719</v>
      </c>
      <c r="K1043" s="6" t="s">
        <v>2064</v>
      </c>
      <c r="L1043" s="7" t="s">
        <v>326</v>
      </c>
      <c r="M1043" s="6" t="s">
        <v>268</v>
      </c>
      <c r="N1043" s="277" t="s">
        <v>6040</v>
      </c>
      <c r="O1043" s="283"/>
    </row>
    <row r="1044" spans="1:15" x14ac:dyDescent="0.3">
      <c r="A1044" s="7" t="s">
        <v>5085</v>
      </c>
      <c r="B1044" s="7" t="s">
        <v>5251</v>
      </c>
      <c r="C1044" s="7" t="s">
        <v>1416</v>
      </c>
      <c r="D1044" s="288" t="s">
        <v>205</v>
      </c>
      <c r="E1044" s="276" t="s">
        <v>721</v>
      </c>
      <c r="F1044" s="6" t="s">
        <v>1730</v>
      </c>
      <c r="G1044" s="6" t="s">
        <v>5250</v>
      </c>
      <c r="H1044" s="6" t="s">
        <v>68</v>
      </c>
      <c r="I1044" s="6" t="s">
        <v>5252</v>
      </c>
      <c r="J1044" s="7" t="s">
        <v>719</v>
      </c>
      <c r="K1044" s="6" t="s">
        <v>2064</v>
      </c>
      <c r="L1044" s="7" t="s">
        <v>326</v>
      </c>
      <c r="M1044" s="6" t="s">
        <v>268</v>
      </c>
      <c r="N1044" s="277" t="s">
        <v>6040</v>
      </c>
      <c r="O1044" s="283"/>
    </row>
    <row r="1045" spans="1:15" x14ac:dyDescent="0.3">
      <c r="A1045" s="7" t="s">
        <v>5085</v>
      </c>
      <c r="B1045" s="7" t="s">
        <v>5254</v>
      </c>
      <c r="C1045" s="7" t="s">
        <v>1416</v>
      </c>
      <c r="D1045" s="288" t="s">
        <v>205</v>
      </c>
      <c r="E1045" s="276" t="s">
        <v>721</v>
      </c>
      <c r="F1045" s="6" t="s">
        <v>1730</v>
      </c>
      <c r="G1045" s="6" t="s">
        <v>5253</v>
      </c>
      <c r="H1045" s="6" t="s">
        <v>68</v>
      </c>
      <c r="I1045" s="6" t="s">
        <v>5255</v>
      </c>
      <c r="J1045" s="7" t="s">
        <v>719</v>
      </c>
      <c r="K1045" s="6" t="s">
        <v>2064</v>
      </c>
      <c r="L1045" s="7" t="s">
        <v>326</v>
      </c>
      <c r="M1045" s="6" t="s">
        <v>268</v>
      </c>
      <c r="N1045" s="277" t="s">
        <v>6040</v>
      </c>
      <c r="O1045" s="283"/>
    </row>
    <row r="1046" spans="1:15" x14ac:dyDescent="0.3">
      <c r="A1046" s="7" t="s">
        <v>5085</v>
      </c>
      <c r="B1046" s="7" t="s">
        <v>5129</v>
      </c>
      <c r="C1046" s="7" t="s">
        <v>1416</v>
      </c>
      <c r="D1046" s="288" t="s">
        <v>205</v>
      </c>
      <c r="E1046" s="276" t="s">
        <v>721</v>
      </c>
      <c r="F1046" s="6" t="s">
        <v>1723</v>
      </c>
      <c r="G1046" s="6" t="s">
        <v>5128</v>
      </c>
      <c r="H1046" s="6" t="s">
        <v>68</v>
      </c>
      <c r="I1046" s="6" t="s">
        <v>5130</v>
      </c>
      <c r="J1046" s="7" t="s">
        <v>719</v>
      </c>
      <c r="K1046" s="6" t="s">
        <v>2064</v>
      </c>
      <c r="L1046" s="7" t="s">
        <v>326</v>
      </c>
      <c r="M1046" s="6" t="s">
        <v>268</v>
      </c>
      <c r="N1046" s="277" t="s">
        <v>6040</v>
      </c>
      <c r="O1046" s="283"/>
    </row>
    <row r="1047" spans="1:15" x14ac:dyDescent="0.3">
      <c r="A1047" s="7" t="s">
        <v>5085</v>
      </c>
      <c r="B1047" s="7" t="s">
        <v>5346</v>
      </c>
      <c r="C1047" s="7" t="s">
        <v>17</v>
      </c>
      <c r="D1047" s="288" t="s">
        <v>205</v>
      </c>
      <c r="E1047" s="276" t="s">
        <v>721</v>
      </c>
      <c r="F1047" s="6" t="s">
        <v>1732</v>
      </c>
      <c r="G1047" s="6" t="s">
        <v>5345</v>
      </c>
      <c r="H1047" s="6" t="s">
        <v>68</v>
      </c>
      <c r="I1047" s="6" t="s">
        <v>5347</v>
      </c>
      <c r="J1047" s="7" t="s">
        <v>719</v>
      </c>
      <c r="K1047" s="6" t="s">
        <v>2064</v>
      </c>
      <c r="L1047" s="7" t="s">
        <v>326</v>
      </c>
      <c r="M1047" s="6" t="s">
        <v>268</v>
      </c>
      <c r="N1047" s="277" t="s">
        <v>6040</v>
      </c>
      <c r="O1047" s="283"/>
    </row>
    <row r="1048" spans="1:15" x14ac:dyDescent="0.3">
      <c r="A1048" s="7" t="s">
        <v>5085</v>
      </c>
      <c r="B1048" s="7" t="s">
        <v>5262</v>
      </c>
      <c r="C1048" s="7" t="s">
        <v>1416</v>
      </c>
      <c r="D1048" s="288" t="s">
        <v>205</v>
      </c>
      <c r="E1048" s="276" t="s">
        <v>721</v>
      </c>
      <c r="F1048" s="6" t="s">
        <v>1730</v>
      </c>
      <c r="G1048" s="6" t="s">
        <v>5261</v>
      </c>
      <c r="H1048" s="6" t="s">
        <v>68</v>
      </c>
      <c r="I1048" s="6" t="s">
        <v>5263</v>
      </c>
      <c r="J1048" s="7" t="s">
        <v>719</v>
      </c>
      <c r="K1048" s="6" t="s">
        <v>2064</v>
      </c>
      <c r="L1048" s="7" t="s">
        <v>326</v>
      </c>
      <c r="M1048" s="6" t="s">
        <v>268</v>
      </c>
      <c r="N1048" s="277" t="s">
        <v>6040</v>
      </c>
      <c r="O1048" s="283"/>
    </row>
    <row r="1049" spans="1:15" x14ac:dyDescent="0.3">
      <c r="A1049" s="7" t="s">
        <v>5085</v>
      </c>
      <c r="B1049" s="7" t="s">
        <v>5198</v>
      </c>
      <c r="C1049" s="7" t="s">
        <v>5675</v>
      </c>
      <c r="D1049" s="288" t="s">
        <v>205</v>
      </c>
      <c r="E1049" s="276" t="s">
        <v>721</v>
      </c>
      <c r="F1049" s="6" t="s">
        <v>1728</v>
      </c>
      <c r="G1049" s="6" t="s">
        <v>5197</v>
      </c>
      <c r="H1049" s="6" t="s">
        <v>68</v>
      </c>
      <c r="I1049" s="6" t="s">
        <v>5199</v>
      </c>
      <c r="J1049" s="7" t="s">
        <v>719</v>
      </c>
      <c r="K1049" s="6" t="s">
        <v>2064</v>
      </c>
      <c r="L1049" s="7" t="s">
        <v>326</v>
      </c>
      <c r="M1049" s="6" t="s">
        <v>268</v>
      </c>
      <c r="N1049" s="277" t="s">
        <v>6040</v>
      </c>
      <c r="O1049" s="283"/>
    </row>
    <row r="1050" spans="1:15" x14ac:dyDescent="0.3">
      <c r="A1050" s="7" t="s">
        <v>5085</v>
      </c>
      <c r="B1050" s="7" t="s">
        <v>5246</v>
      </c>
      <c r="C1050" s="7" t="s">
        <v>1416</v>
      </c>
      <c r="D1050" s="288" t="s">
        <v>205</v>
      </c>
      <c r="E1050" s="276" t="s">
        <v>721</v>
      </c>
      <c r="F1050" s="6" t="s">
        <v>1728</v>
      </c>
      <c r="G1050" s="6" t="s">
        <v>5245</v>
      </c>
      <c r="H1050" s="6" t="s">
        <v>68</v>
      </c>
      <c r="I1050" s="6" t="s">
        <v>5247</v>
      </c>
      <c r="J1050" s="7" t="s">
        <v>719</v>
      </c>
      <c r="K1050" s="6" t="s">
        <v>2064</v>
      </c>
      <c r="L1050" s="7" t="s">
        <v>326</v>
      </c>
      <c r="M1050" s="6" t="s">
        <v>268</v>
      </c>
      <c r="N1050" s="277" t="s">
        <v>6040</v>
      </c>
      <c r="O1050" s="283"/>
    </row>
    <row r="1051" spans="1:15" x14ac:dyDescent="0.3">
      <c r="A1051" s="7" t="s">
        <v>5085</v>
      </c>
      <c r="B1051" s="7" t="s">
        <v>5330</v>
      </c>
      <c r="C1051" s="7" t="s">
        <v>17</v>
      </c>
      <c r="D1051" s="288" t="s">
        <v>205</v>
      </c>
      <c r="E1051" s="276" t="s">
        <v>721</v>
      </c>
      <c r="F1051" s="6" t="s">
        <v>1732</v>
      </c>
      <c r="G1051" s="6" t="s">
        <v>5329</v>
      </c>
      <c r="H1051" s="6" t="s">
        <v>68</v>
      </c>
      <c r="I1051" s="6" t="s">
        <v>5331</v>
      </c>
      <c r="J1051" s="7" t="s">
        <v>719</v>
      </c>
      <c r="K1051" s="6" t="s">
        <v>2064</v>
      </c>
      <c r="L1051" s="7" t="s">
        <v>326</v>
      </c>
      <c r="M1051" s="6" t="s">
        <v>268</v>
      </c>
      <c r="N1051" s="277" t="s">
        <v>6040</v>
      </c>
      <c r="O1051" s="283"/>
    </row>
    <row r="1052" spans="1:15" x14ac:dyDescent="0.3">
      <c r="A1052" s="7" t="s">
        <v>5185</v>
      </c>
      <c r="B1052" s="7" t="s">
        <v>3162</v>
      </c>
      <c r="C1052" s="7" t="s">
        <v>1416</v>
      </c>
      <c r="D1052" s="288" t="s">
        <v>205</v>
      </c>
      <c r="E1052" s="276" t="s">
        <v>721</v>
      </c>
      <c r="F1052" s="6" t="s">
        <v>1726</v>
      </c>
      <c r="G1052" s="6" t="s">
        <v>5184</v>
      </c>
      <c r="H1052" s="6" t="s">
        <v>68</v>
      </c>
      <c r="I1052" s="6" t="s">
        <v>5186</v>
      </c>
      <c r="J1052" s="7" t="s">
        <v>719</v>
      </c>
      <c r="K1052" s="6" t="s">
        <v>2064</v>
      </c>
      <c r="L1052" s="7" t="s">
        <v>326</v>
      </c>
      <c r="M1052" s="6" t="s">
        <v>268</v>
      </c>
      <c r="N1052" s="277" t="s">
        <v>6040</v>
      </c>
      <c r="O1052" s="283"/>
    </row>
    <row r="1053" spans="1:15" x14ac:dyDescent="0.3">
      <c r="A1053" s="7" t="s">
        <v>5335</v>
      </c>
      <c r="B1053" s="7" t="s">
        <v>2994</v>
      </c>
      <c r="C1053" s="7" t="s">
        <v>25</v>
      </c>
      <c r="D1053" s="288" t="s">
        <v>205</v>
      </c>
      <c r="E1053" s="276" t="s">
        <v>721</v>
      </c>
      <c r="F1053" s="6" t="s">
        <v>1732</v>
      </c>
      <c r="G1053" s="6" t="s">
        <v>5334</v>
      </c>
      <c r="H1053" s="6" t="s">
        <v>68</v>
      </c>
      <c r="I1053" s="6" t="s">
        <v>5336</v>
      </c>
      <c r="J1053" s="7" t="s">
        <v>719</v>
      </c>
      <c r="K1053" s="6" t="s">
        <v>2064</v>
      </c>
      <c r="L1053" s="7" t="s">
        <v>326</v>
      </c>
      <c r="M1053" s="6" t="s">
        <v>268</v>
      </c>
      <c r="N1053" s="277" t="s">
        <v>6040</v>
      </c>
      <c r="O1053" s="283"/>
    </row>
    <row r="1054" spans="1:15" x14ac:dyDescent="0.3">
      <c r="A1054" s="7" t="s">
        <v>5304</v>
      </c>
      <c r="B1054" s="7" t="s">
        <v>5219</v>
      </c>
      <c r="C1054" s="7" t="s">
        <v>25</v>
      </c>
      <c r="D1054" s="288" t="s">
        <v>205</v>
      </c>
      <c r="E1054" s="276" t="s">
        <v>944</v>
      </c>
      <c r="F1054" s="6" t="s">
        <v>1732</v>
      </c>
      <c r="G1054" s="6" t="s">
        <v>5343</v>
      </c>
      <c r="H1054" s="6" t="s">
        <v>68</v>
      </c>
      <c r="I1054" s="6" t="s">
        <v>5344</v>
      </c>
      <c r="J1054" s="7" t="s">
        <v>2208</v>
      </c>
      <c r="K1054" s="6" t="s">
        <v>2064</v>
      </c>
      <c r="L1054" s="7" t="s">
        <v>326</v>
      </c>
      <c r="M1054" s="6" t="s">
        <v>268</v>
      </c>
      <c r="N1054" s="277" t="s">
        <v>6040</v>
      </c>
      <c r="O1054" s="283" t="s">
        <v>6286</v>
      </c>
    </row>
    <row r="1055" spans="1:15" x14ac:dyDescent="0.3">
      <c r="A1055" s="7" t="s">
        <v>5304</v>
      </c>
      <c r="B1055" s="7" t="s">
        <v>5305</v>
      </c>
      <c r="C1055" s="7" t="s">
        <v>5675</v>
      </c>
      <c r="D1055" s="288" t="s">
        <v>205</v>
      </c>
      <c r="E1055" s="276" t="s">
        <v>944</v>
      </c>
      <c r="F1055" s="6" t="s">
        <v>1732</v>
      </c>
      <c r="G1055" s="6" t="s">
        <v>5303</v>
      </c>
      <c r="H1055" s="6" t="s">
        <v>490</v>
      </c>
      <c r="I1055" s="6" t="s">
        <v>5306</v>
      </c>
      <c r="J1055" s="7" t="s">
        <v>2208</v>
      </c>
      <c r="K1055" s="6" t="s">
        <v>2064</v>
      </c>
      <c r="L1055" s="7" t="s">
        <v>326</v>
      </c>
      <c r="M1055" s="6" t="s">
        <v>268</v>
      </c>
      <c r="N1055" s="277" t="s">
        <v>6040</v>
      </c>
      <c r="O1055" s="283"/>
    </row>
    <row r="1056" spans="1:15" x14ac:dyDescent="0.3">
      <c r="A1056" s="7" t="s">
        <v>5304</v>
      </c>
      <c r="B1056" s="7" t="s">
        <v>3823</v>
      </c>
      <c r="C1056" s="7" t="s">
        <v>1416</v>
      </c>
      <c r="D1056" s="288" t="s">
        <v>205</v>
      </c>
      <c r="E1056" s="276" t="s">
        <v>944</v>
      </c>
      <c r="F1056" s="6" t="s">
        <v>1732</v>
      </c>
      <c r="G1056" s="6" t="s">
        <v>5332</v>
      </c>
      <c r="H1056" s="6" t="s">
        <v>490</v>
      </c>
      <c r="I1056" s="6" t="s">
        <v>5333</v>
      </c>
      <c r="J1056" s="7" t="s">
        <v>2208</v>
      </c>
      <c r="K1056" s="6" t="s">
        <v>2064</v>
      </c>
      <c r="L1056" s="7" t="s">
        <v>326</v>
      </c>
      <c r="M1056" s="6" t="s">
        <v>268</v>
      </c>
      <c r="N1056" s="277" t="s">
        <v>6040</v>
      </c>
      <c r="O1056" s="283"/>
    </row>
    <row r="1057" spans="1:15" x14ac:dyDescent="0.3">
      <c r="A1057" s="7" t="s">
        <v>5304</v>
      </c>
      <c r="B1057" s="7" t="s">
        <v>5320</v>
      </c>
      <c r="C1057" s="7" t="s">
        <v>5675</v>
      </c>
      <c r="D1057" s="288" t="s">
        <v>205</v>
      </c>
      <c r="E1057" s="276" t="s">
        <v>721</v>
      </c>
      <c r="F1057" s="6" t="s">
        <v>1732</v>
      </c>
      <c r="G1057" s="6" t="s">
        <v>5319</v>
      </c>
      <c r="H1057" s="6" t="s">
        <v>490</v>
      </c>
      <c r="I1057" s="6" t="s">
        <v>5321</v>
      </c>
      <c r="J1057" s="7" t="s">
        <v>2208</v>
      </c>
      <c r="K1057" s="6" t="s">
        <v>686</v>
      </c>
      <c r="L1057" s="7" t="s">
        <v>326</v>
      </c>
      <c r="M1057" s="6" t="s">
        <v>268</v>
      </c>
      <c r="N1057" s="277" t="s">
        <v>6040</v>
      </c>
      <c r="O1057" s="283"/>
    </row>
    <row r="1058" spans="1:15" x14ac:dyDescent="0.3">
      <c r="A1058" s="7" t="s">
        <v>5010</v>
      </c>
      <c r="B1058" s="7" t="s">
        <v>3087</v>
      </c>
      <c r="C1058" s="7" t="s">
        <v>17</v>
      </c>
      <c r="D1058" s="288" t="s">
        <v>205</v>
      </c>
      <c r="E1058" s="276" t="s">
        <v>721</v>
      </c>
      <c r="F1058" s="6" t="s">
        <v>1672</v>
      </c>
      <c r="G1058" s="6" t="s">
        <v>5009</v>
      </c>
      <c r="H1058" s="6" t="s">
        <v>68</v>
      </c>
      <c r="I1058" s="6" t="s">
        <v>5011</v>
      </c>
      <c r="J1058" s="7" t="s">
        <v>719</v>
      </c>
      <c r="K1058" s="6" t="s">
        <v>2064</v>
      </c>
      <c r="L1058" s="7" t="s">
        <v>539</v>
      </c>
      <c r="M1058" s="6" t="s">
        <v>5734</v>
      </c>
      <c r="N1058" s="277" t="s">
        <v>6040</v>
      </c>
      <c r="O1058" s="283"/>
    </row>
    <row r="1059" spans="1:15" x14ac:dyDescent="0.3">
      <c r="A1059" s="7" t="s">
        <v>5013</v>
      </c>
      <c r="B1059" s="7" t="s">
        <v>3147</v>
      </c>
      <c r="C1059" s="7" t="s">
        <v>25</v>
      </c>
      <c r="D1059" s="288" t="s">
        <v>205</v>
      </c>
      <c r="E1059" s="276" t="s">
        <v>721</v>
      </c>
      <c r="F1059" s="6" t="s">
        <v>1672</v>
      </c>
      <c r="G1059" s="6" t="s">
        <v>5012</v>
      </c>
      <c r="H1059" s="6" t="s">
        <v>68</v>
      </c>
      <c r="I1059" s="6" t="s">
        <v>5014</v>
      </c>
      <c r="J1059" s="7" t="s">
        <v>2506</v>
      </c>
      <c r="K1059" s="6" t="s">
        <v>2064</v>
      </c>
      <c r="L1059" s="7" t="s">
        <v>539</v>
      </c>
      <c r="M1059" s="6" t="s">
        <v>268</v>
      </c>
      <c r="N1059" s="277" t="s">
        <v>6040</v>
      </c>
      <c r="O1059" s="283"/>
    </row>
    <row r="1060" spans="1:15" x14ac:dyDescent="0.3">
      <c r="A1060" s="7" t="s">
        <v>4878</v>
      </c>
      <c r="B1060" s="7" t="s">
        <v>3147</v>
      </c>
      <c r="C1060" s="7" t="s">
        <v>5675</v>
      </c>
      <c r="D1060" s="288" t="s">
        <v>205</v>
      </c>
      <c r="E1060" s="276" t="s">
        <v>721</v>
      </c>
      <c r="F1060" s="6" t="s">
        <v>1667</v>
      </c>
      <c r="G1060" s="6" t="s">
        <v>4877</v>
      </c>
      <c r="H1060" s="6" t="s">
        <v>68</v>
      </c>
      <c r="I1060" s="6" t="s">
        <v>4879</v>
      </c>
      <c r="J1060" s="7" t="s">
        <v>2506</v>
      </c>
      <c r="K1060" s="6" t="s">
        <v>2064</v>
      </c>
      <c r="L1060" s="7" t="s">
        <v>539</v>
      </c>
      <c r="M1060" s="6" t="s">
        <v>268</v>
      </c>
      <c r="N1060" s="277" t="s">
        <v>6040</v>
      </c>
      <c r="O1060" s="283"/>
    </row>
    <row r="1061" spans="1:15" x14ac:dyDescent="0.3">
      <c r="A1061" s="7" t="s">
        <v>4878</v>
      </c>
      <c r="B1061" s="7" t="s">
        <v>3069</v>
      </c>
      <c r="C1061" s="7" t="s">
        <v>5675</v>
      </c>
      <c r="D1061" s="288" t="s">
        <v>205</v>
      </c>
      <c r="E1061" s="276" t="s">
        <v>721</v>
      </c>
      <c r="F1061" s="6" t="s">
        <v>1672</v>
      </c>
      <c r="G1061" s="6" t="s">
        <v>5039</v>
      </c>
      <c r="H1061" s="6" t="s">
        <v>68</v>
      </c>
      <c r="I1061" s="6" t="s">
        <v>5040</v>
      </c>
      <c r="J1061" s="7" t="s">
        <v>2506</v>
      </c>
      <c r="K1061" s="6" t="s">
        <v>2064</v>
      </c>
      <c r="L1061" s="7" t="s">
        <v>539</v>
      </c>
      <c r="M1061" s="6" t="s">
        <v>268</v>
      </c>
      <c r="N1061" s="277" t="s">
        <v>6040</v>
      </c>
      <c r="O1061" s="283"/>
    </row>
    <row r="1062" spans="1:15" x14ac:dyDescent="0.3">
      <c r="A1062" s="7" t="s">
        <v>5016</v>
      </c>
      <c r="B1062" s="7" t="s">
        <v>3147</v>
      </c>
      <c r="C1062" s="7" t="s">
        <v>17</v>
      </c>
      <c r="D1062" s="288" t="s">
        <v>205</v>
      </c>
      <c r="E1062" s="276" t="s">
        <v>721</v>
      </c>
      <c r="F1062" s="6" t="s">
        <v>1672</v>
      </c>
      <c r="G1062" s="6" t="s">
        <v>5015</v>
      </c>
      <c r="H1062" s="6" t="s">
        <v>68</v>
      </c>
      <c r="I1062" s="6" t="s">
        <v>5017</v>
      </c>
      <c r="J1062" s="7" t="s">
        <v>2506</v>
      </c>
      <c r="K1062" s="6" t="s">
        <v>2064</v>
      </c>
      <c r="L1062" s="7" t="s">
        <v>539</v>
      </c>
      <c r="M1062" s="6" t="s">
        <v>268</v>
      </c>
      <c r="N1062" s="277" t="s">
        <v>6040</v>
      </c>
      <c r="O1062" s="283"/>
    </row>
    <row r="1063" spans="1:15" x14ac:dyDescent="0.3">
      <c r="A1063" s="7" t="s">
        <v>4883</v>
      </c>
      <c r="B1063" s="7" t="s">
        <v>3147</v>
      </c>
      <c r="C1063" s="7" t="s">
        <v>5675</v>
      </c>
      <c r="D1063" s="288" t="s">
        <v>205</v>
      </c>
      <c r="E1063" s="276" t="s">
        <v>721</v>
      </c>
      <c r="F1063" s="6" t="s">
        <v>1667</v>
      </c>
      <c r="G1063" s="6" t="s">
        <v>4882</v>
      </c>
      <c r="H1063" s="6" t="s">
        <v>68</v>
      </c>
      <c r="I1063" s="6" t="s">
        <v>4879</v>
      </c>
      <c r="J1063" s="7" t="s">
        <v>2506</v>
      </c>
      <c r="K1063" s="6" t="s">
        <v>2064</v>
      </c>
      <c r="L1063" s="7" t="s">
        <v>539</v>
      </c>
      <c r="M1063" s="6" t="s">
        <v>268</v>
      </c>
      <c r="N1063" s="277" t="s">
        <v>6040</v>
      </c>
      <c r="O1063" s="283"/>
    </row>
    <row r="1064" spans="1:15" x14ac:dyDescent="0.3">
      <c r="A1064" s="7" t="s">
        <v>5019</v>
      </c>
      <c r="B1064" s="7" t="s">
        <v>3147</v>
      </c>
      <c r="C1064" s="7" t="s">
        <v>25</v>
      </c>
      <c r="D1064" s="288" t="s">
        <v>205</v>
      </c>
      <c r="E1064" s="276" t="s">
        <v>721</v>
      </c>
      <c r="F1064" s="6" t="s">
        <v>1672</v>
      </c>
      <c r="G1064" s="6" t="s">
        <v>5018</v>
      </c>
      <c r="H1064" s="6" t="s">
        <v>68</v>
      </c>
      <c r="I1064" s="6" t="s">
        <v>5020</v>
      </c>
      <c r="J1064" s="7" t="s">
        <v>2506</v>
      </c>
      <c r="K1064" s="6" t="s">
        <v>2064</v>
      </c>
      <c r="L1064" s="7" t="s">
        <v>539</v>
      </c>
      <c r="M1064" s="6" t="s">
        <v>268</v>
      </c>
      <c r="N1064" s="277" t="s">
        <v>6040</v>
      </c>
      <c r="O1064" s="283"/>
    </row>
    <row r="1065" spans="1:15" x14ac:dyDescent="0.3">
      <c r="A1065" s="7" t="s">
        <v>5022</v>
      </c>
      <c r="B1065" s="7" t="s">
        <v>3147</v>
      </c>
      <c r="C1065" s="7" t="s">
        <v>17</v>
      </c>
      <c r="D1065" s="288" t="s">
        <v>205</v>
      </c>
      <c r="E1065" s="276" t="s">
        <v>721</v>
      </c>
      <c r="F1065" s="6" t="s">
        <v>1672</v>
      </c>
      <c r="G1065" s="6" t="s">
        <v>5021</v>
      </c>
      <c r="H1065" s="6" t="s">
        <v>68</v>
      </c>
      <c r="I1065" s="6" t="s">
        <v>5023</v>
      </c>
      <c r="J1065" s="7" t="s">
        <v>2506</v>
      </c>
      <c r="K1065" s="6" t="s">
        <v>2064</v>
      </c>
      <c r="L1065" s="7" t="s">
        <v>539</v>
      </c>
      <c r="M1065" s="6" t="s">
        <v>268</v>
      </c>
      <c r="N1065" s="277" t="s">
        <v>6040</v>
      </c>
      <c r="O1065" s="283"/>
    </row>
    <row r="1066" spans="1:15" x14ac:dyDescent="0.3">
      <c r="A1066" s="7" t="s">
        <v>4881</v>
      </c>
      <c r="B1066" s="7" t="s">
        <v>3147</v>
      </c>
      <c r="C1066" s="7" t="s">
        <v>5675</v>
      </c>
      <c r="D1066" s="288" t="s">
        <v>205</v>
      </c>
      <c r="E1066" s="276" t="s">
        <v>721</v>
      </c>
      <c r="F1066" s="6" t="s">
        <v>1667</v>
      </c>
      <c r="G1066" s="6" t="s">
        <v>4880</v>
      </c>
      <c r="H1066" s="6" t="s">
        <v>68</v>
      </c>
      <c r="I1066" s="6" t="s">
        <v>4879</v>
      </c>
      <c r="J1066" s="7" t="s">
        <v>2506</v>
      </c>
      <c r="K1066" s="6" t="s">
        <v>2064</v>
      </c>
      <c r="L1066" s="7" t="s">
        <v>539</v>
      </c>
      <c r="M1066" s="6" t="s">
        <v>268</v>
      </c>
      <c r="N1066" s="277" t="s">
        <v>6040</v>
      </c>
      <c r="O1066" s="283"/>
    </row>
    <row r="1067" spans="1:15" x14ac:dyDescent="0.3">
      <c r="A1067" s="7" t="s">
        <v>4912</v>
      </c>
      <c r="B1067" s="7" t="s">
        <v>3007</v>
      </c>
      <c r="C1067" s="7" t="s">
        <v>1416</v>
      </c>
      <c r="D1067" s="288" t="s">
        <v>205</v>
      </c>
      <c r="E1067" s="276" t="s">
        <v>721</v>
      </c>
      <c r="F1067" s="6" t="s">
        <v>1670</v>
      </c>
      <c r="G1067" s="6" t="s">
        <v>4941</v>
      </c>
      <c r="H1067" s="6" t="s">
        <v>68</v>
      </c>
      <c r="I1067" s="6" t="s">
        <v>4942</v>
      </c>
      <c r="J1067" s="7" t="s">
        <v>2506</v>
      </c>
      <c r="K1067" s="6" t="s">
        <v>2064</v>
      </c>
      <c r="L1067" s="7" t="s">
        <v>539</v>
      </c>
      <c r="M1067" s="6" t="s">
        <v>268</v>
      </c>
      <c r="N1067" s="277" t="s">
        <v>6040</v>
      </c>
      <c r="O1067" s="283"/>
    </row>
    <row r="1068" spans="1:15" x14ac:dyDescent="0.3">
      <c r="A1068" s="7" t="s">
        <v>4912</v>
      </c>
      <c r="B1068" s="7" t="s">
        <v>3077</v>
      </c>
      <c r="C1068" s="7" t="s">
        <v>5675</v>
      </c>
      <c r="D1068" s="288" t="s">
        <v>205</v>
      </c>
      <c r="E1068" s="276" t="s">
        <v>721</v>
      </c>
      <c r="F1068" s="6" t="s">
        <v>1667</v>
      </c>
      <c r="G1068" s="6" t="s">
        <v>4911</v>
      </c>
      <c r="H1068" s="6" t="s">
        <v>490</v>
      </c>
      <c r="I1068" s="6" t="s">
        <v>4913</v>
      </c>
      <c r="J1068" s="7" t="s">
        <v>2506</v>
      </c>
      <c r="K1068" s="6" t="s">
        <v>2064</v>
      </c>
      <c r="L1068" s="7" t="s">
        <v>539</v>
      </c>
      <c r="M1068" s="6" t="s">
        <v>268</v>
      </c>
      <c r="N1068" s="277" t="s">
        <v>6040</v>
      </c>
      <c r="O1068" s="283"/>
    </row>
    <row r="1069" spans="1:15" x14ac:dyDescent="0.3">
      <c r="A1069" s="7" t="s">
        <v>4912</v>
      </c>
      <c r="B1069" s="7" t="s">
        <v>2989</v>
      </c>
      <c r="C1069" s="7" t="s">
        <v>17</v>
      </c>
      <c r="D1069" s="288" t="s">
        <v>205</v>
      </c>
      <c r="E1069" s="276" t="s">
        <v>721</v>
      </c>
      <c r="F1069" s="6" t="s">
        <v>1672</v>
      </c>
      <c r="G1069" s="6" t="s">
        <v>5024</v>
      </c>
      <c r="H1069" s="6" t="s">
        <v>68</v>
      </c>
      <c r="I1069" s="6" t="s">
        <v>5025</v>
      </c>
      <c r="J1069" s="7" t="s">
        <v>2506</v>
      </c>
      <c r="K1069" s="6" t="s">
        <v>2064</v>
      </c>
      <c r="L1069" s="7" t="s">
        <v>539</v>
      </c>
      <c r="M1069" s="6" t="s">
        <v>268</v>
      </c>
      <c r="N1069" s="277" t="s">
        <v>6040</v>
      </c>
      <c r="O1069" s="283" t="s">
        <v>6285</v>
      </c>
    </row>
    <row r="1070" spans="1:15" x14ac:dyDescent="0.3">
      <c r="A1070" s="7" t="s">
        <v>4885</v>
      </c>
      <c r="B1070" s="7" t="s">
        <v>3147</v>
      </c>
      <c r="C1070" s="7" t="s">
        <v>5675</v>
      </c>
      <c r="D1070" s="288" t="s">
        <v>205</v>
      </c>
      <c r="E1070" s="276" t="s">
        <v>721</v>
      </c>
      <c r="F1070" s="6" t="s">
        <v>1667</v>
      </c>
      <c r="G1070" s="6" t="s">
        <v>4884</v>
      </c>
      <c r="H1070" s="6" t="s">
        <v>68</v>
      </c>
      <c r="I1070" s="6" t="s">
        <v>4879</v>
      </c>
      <c r="J1070" s="7" t="s">
        <v>2506</v>
      </c>
      <c r="K1070" s="6" t="s">
        <v>2064</v>
      </c>
      <c r="L1070" s="7" t="s">
        <v>539</v>
      </c>
      <c r="M1070" s="6" t="s">
        <v>268</v>
      </c>
      <c r="N1070" s="277" t="s">
        <v>6040</v>
      </c>
      <c r="O1070" s="283"/>
    </row>
    <row r="1071" spans="1:15" x14ac:dyDescent="0.3">
      <c r="A1071" s="7" t="s">
        <v>4889</v>
      </c>
      <c r="B1071" s="7" t="s">
        <v>3044</v>
      </c>
      <c r="C1071" s="7" t="s">
        <v>25</v>
      </c>
      <c r="D1071" s="288" t="s">
        <v>205</v>
      </c>
      <c r="E1071" s="276" t="s">
        <v>721</v>
      </c>
      <c r="F1071" s="6" t="s">
        <v>1672</v>
      </c>
      <c r="G1071" s="6" t="s">
        <v>5026</v>
      </c>
      <c r="H1071" s="6" t="s">
        <v>68</v>
      </c>
      <c r="I1071" s="6" t="s">
        <v>5027</v>
      </c>
      <c r="J1071" s="7" t="s">
        <v>719</v>
      </c>
      <c r="K1071" s="6" t="s">
        <v>2064</v>
      </c>
      <c r="L1071" s="7" t="s">
        <v>539</v>
      </c>
      <c r="M1071" s="6" t="s">
        <v>268</v>
      </c>
      <c r="N1071" s="277" t="s">
        <v>6040</v>
      </c>
      <c r="O1071" s="283"/>
    </row>
    <row r="1072" spans="1:15" x14ac:dyDescent="0.3">
      <c r="A1072" s="7" t="s">
        <v>4889</v>
      </c>
      <c r="B1072" s="7" t="s">
        <v>3047</v>
      </c>
      <c r="C1072" s="7" t="s">
        <v>17</v>
      </c>
      <c r="D1072" s="288" t="s">
        <v>205</v>
      </c>
      <c r="E1072" s="276" t="s">
        <v>721</v>
      </c>
      <c r="F1072" s="6" t="s">
        <v>1667</v>
      </c>
      <c r="G1072" s="6" t="s">
        <v>4923</v>
      </c>
      <c r="H1072" s="6" t="s">
        <v>68</v>
      </c>
      <c r="I1072" s="6" t="s">
        <v>4924</v>
      </c>
      <c r="J1072" s="7" t="s">
        <v>719</v>
      </c>
      <c r="K1072" s="6" t="s">
        <v>2064</v>
      </c>
      <c r="L1072" s="7" t="s">
        <v>539</v>
      </c>
      <c r="M1072" s="6" t="s">
        <v>268</v>
      </c>
      <c r="N1072" s="277" t="s">
        <v>6040</v>
      </c>
      <c r="O1072" s="283"/>
    </row>
    <row r="1073" spans="1:15" x14ac:dyDescent="0.3">
      <c r="A1073" s="7" t="s">
        <v>4889</v>
      </c>
      <c r="B1073" s="7" t="s">
        <v>3181</v>
      </c>
      <c r="C1073" s="7" t="s">
        <v>1416</v>
      </c>
      <c r="D1073" s="288" t="s">
        <v>205</v>
      </c>
      <c r="E1073" s="276" t="s">
        <v>721</v>
      </c>
      <c r="F1073" s="6" t="s">
        <v>1667</v>
      </c>
      <c r="G1073" s="6" t="s">
        <v>4902</v>
      </c>
      <c r="H1073" s="6" t="s">
        <v>68</v>
      </c>
      <c r="I1073" s="6" t="s">
        <v>4903</v>
      </c>
      <c r="J1073" s="7" t="s">
        <v>719</v>
      </c>
      <c r="K1073" s="6" t="s">
        <v>2064</v>
      </c>
      <c r="L1073" s="7" t="s">
        <v>539</v>
      </c>
      <c r="M1073" s="6" t="s">
        <v>268</v>
      </c>
      <c r="N1073" s="277" t="s">
        <v>6040</v>
      </c>
      <c r="O1073" s="283"/>
    </row>
    <row r="1074" spans="1:15" x14ac:dyDescent="0.3">
      <c r="A1074" s="7" t="s">
        <v>4889</v>
      </c>
      <c r="B1074" s="7" t="s">
        <v>3093</v>
      </c>
      <c r="C1074" s="7" t="s">
        <v>5675</v>
      </c>
      <c r="D1074" s="288" t="s">
        <v>205</v>
      </c>
      <c r="E1074" s="276" t="s">
        <v>721</v>
      </c>
      <c r="F1074" s="6" t="s">
        <v>1667</v>
      </c>
      <c r="G1074" s="6" t="s">
        <v>4888</v>
      </c>
      <c r="H1074" s="6" t="s">
        <v>68</v>
      </c>
      <c r="I1074" s="6" t="s">
        <v>4890</v>
      </c>
      <c r="J1074" s="7" t="s">
        <v>719</v>
      </c>
      <c r="K1074" s="6" t="s">
        <v>2064</v>
      </c>
      <c r="L1074" s="7" t="s">
        <v>539</v>
      </c>
      <c r="M1074" s="6" t="s">
        <v>268</v>
      </c>
      <c r="N1074" s="277" t="s">
        <v>6040</v>
      </c>
      <c r="O1074" s="283"/>
    </row>
    <row r="1075" spans="1:15" x14ac:dyDescent="0.3">
      <c r="A1075" s="7" t="s">
        <v>4889</v>
      </c>
      <c r="B1075" s="7" t="s">
        <v>2538</v>
      </c>
      <c r="C1075" s="7" t="s">
        <v>17</v>
      </c>
      <c r="D1075" s="288" t="s">
        <v>205</v>
      </c>
      <c r="E1075" s="276" t="s">
        <v>721</v>
      </c>
      <c r="F1075" s="6" t="s">
        <v>1670</v>
      </c>
      <c r="G1075" s="6" t="s">
        <v>4990</v>
      </c>
      <c r="H1075" s="6" t="s">
        <v>68</v>
      </c>
      <c r="I1075" s="6" t="s">
        <v>4991</v>
      </c>
      <c r="J1075" s="7" t="s">
        <v>719</v>
      </c>
      <c r="K1075" s="6" t="s">
        <v>2064</v>
      </c>
      <c r="L1075" s="7" t="s">
        <v>539</v>
      </c>
      <c r="M1075" s="6" t="s">
        <v>268</v>
      </c>
      <c r="N1075" s="277" t="s">
        <v>6040</v>
      </c>
      <c r="O1075" s="283"/>
    </row>
    <row r="1076" spans="1:15" x14ac:dyDescent="0.3">
      <c r="A1076" s="7" t="s">
        <v>4944</v>
      </c>
      <c r="B1076" s="7" t="s">
        <v>3007</v>
      </c>
      <c r="C1076" s="7" t="s">
        <v>1416</v>
      </c>
      <c r="D1076" s="288" t="s">
        <v>205</v>
      </c>
      <c r="E1076" s="276" t="s">
        <v>721</v>
      </c>
      <c r="F1076" s="6" t="s">
        <v>1670</v>
      </c>
      <c r="G1076" s="6" t="s">
        <v>4943</v>
      </c>
      <c r="H1076" s="6" t="s">
        <v>68</v>
      </c>
      <c r="I1076" s="6" t="s">
        <v>4945</v>
      </c>
      <c r="J1076" s="7" t="s">
        <v>2506</v>
      </c>
      <c r="K1076" s="6" t="s">
        <v>2064</v>
      </c>
      <c r="L1076" s="7" t="s">
        <v>539</v>
      </c>
      <c r="M1076" s="6" t="s">
        <v>268</v>
      </c>
      <c r="N1076" s="277" t="s">
        <v>6040</v>
      </c>
      <c r="O1076" s="283"/>
    </row>
    <row r="1077" spans="1:15" x14ac:dyDescent="0.3">
      <c r="A1077" s="7" t="s">
        <v>5057</v>
      </c>
      <c r="B1077" s="7" t="s">
        <v>3147</v>
      </c>
      <c r="C1077" s="7" t="s">
        <v>18</v>
      </c>
      <c r="D1077" s="288" t="s">
        <v>205</v>
      </c>
      <c r="E1077" s="276" t="s">
        <v>721</v>
      </c>
      <c r="F1077" s="6" t="s">
        <v>1679</v>
      </c>
      <c r="G1077" s="6" t="s">
        <v>5056</v>
      </c>
      <c r="H1077" s="6" t="s">
        <v>490</v>
      </c>
      <c r="I1077" s="6" t="s">
        <v>5058</v>
      </c>
      <c r="J1077" s="7" t="s">
        <v>2506</v>
      </c>
      <c r="K1077" s="6" t="s">
        <v>2064</v>
      </c>
      <c r="L1077" s="7" t="s">
        <v>539</v>
      </c>
      <c r="M1077" s="6" t="s">
        <v>1681</v>
      </c>
      <c r="N1077" s="277" t="s">
        <v>6040</v>
      </c>
      <c r="O1077" s="283"/>
    </row>
    <row r="1078" spans="1:15" x14ac:dyDescent="0.3">
      <c r="A1078" s="7" t="s">
        <v>5057</v>
      </c>
      <c r="B1078" s="7" t="s">
        <v>3147</v>
      </c>
      <c r="C1078" s="7" t="s">
        <v>25</v>
      </c>
      <c r="D1078" s="288" t="s">
        <v>205</v>
      </c>
      <c r="E1078" s="276" t="s">
        <v>721</v>
      </c>
      <c r="F1078" s="6" t="s">
        <v>1679</v>
      </c>
      <c r="G1078" s="6" t="s">
        <v>5059</v>
      </c>
      <c r="H1078" s="6" t="s">
        <v>68</v>
      </c>
      <c r="I1078" s="6" t="s">
        <v>5060</v>
      </c>
      <c r="J1078" s="7" t="s">
        <v>2506</v>
      </c>
      <c r="K1078" s="6" t="s">
        <v>2064</v>
      </c>
      <c r="L1078" s="7" t="s">
        <v>539</v>
      </c>
      <c r="M1078" s="6" t="s">
        <v>1681</v>
      </c>
      <c r="N1078" s="277" t="s">
        <v>6040</v>
      </c>
      <c r="O1078" s="283"/>
    </row>
    <row r="1079" spans="1:15" x14ac:dyDescent="0.3">
      <c r="A1079" s="7" t="s">
        <v>5029</v>
      </c>
      <c r="B1079" s="7" t="s">
        <v>3007</v>
      </c>
      <c r="C1079" s="7" t="s">
        <v>17</v>
      </c>
      <c r="D1079" s="288" t="s">
        <v>205</v>
      </c>
      <c r="E1079" s="276" t="s">
        <v>721</v>
      </c>
      <c r="F1079" s="6" t="s">
        <v>1672</v>
      </c>
      <c r="G1079" s="6" t="s">
        <v>5028</v>
      </c>
      <c r="H1079" s="6" t="s">
        <v>68</v>
      </c>
      <c r="I1079" s="6" t="s">
        <v>5030</v>
      </c>
      <c r="J1079" s="7" t="s">
        <v>2506</v>
      </c>
      <c r="K1079" s="6" t="s">
        <v>2064</v>
      </c>
      <c r="L1079" s="7" t="s">
        <v>539</v>
      </c>
      <c r="M1079" s="6" t="s">
        <v>268</v>
      </c>
      <c r="N1079" s="277" t="s">
        <v>6040</v>
      </c>
      <c r="O1079" s="283"/>
    </row>
    <row r="1080" spans="1:15" x14ac:dyDescent="0.3">
      <c r="A1080" s="7" t="s">
        <v>5062</v>
      </c>
      <c r="B1080" s="7" t="s">
        <v>3147</v>
      </c>
      <c r="C1080" s="7" t="s">
        <v>18</v>
      </c>
      <c r="D1080" s="288" t="s">
        <v>205</v>
      </c>
      <c r="E1080" s="276" t="s">
        <v>721</v>
      </c>
      <c r="F1080" s="6" t="s">
        <v>1679</v>
      </c>
      <c r="G1080" s="6" t="s">
        <v>5061</v>
      </c>
      <c r="H1080" s="6" t="s">
        <v>68</v>
      </c>
      <c r="I1080" s="6" t="s">
        <v>5063</v>
      </c>
      <c r="J1080" s="7" t="s">
        <v>2506</v>
      </c>
      <c r="K1080" s="6" t="s">
        <v>2064</v>
      </c>
      <c r="L1080" s="7" t="s">
        <v>539</v>
      </c>
      <c r="M1080" s="6" t="s">
        <v>5735</v>
      </c>
      <c r="N1080" s="277" t="s">
        <v>6040</v>
      </c>
      <c r="O1080" s="283"/>
    </row>
    <row r="1081" spans="1:15" x14ac:dyDescent="0.3">
      <c r="A1081" s="7" t="s">
        <v>5032</v>
      </c>
      <c r="B1081" s="7" t="s">
        <v>2994</v>
      </c>
      <c r="C1081" s="7" t="s">
        <v>18</v>
      </c>
      <c r="D1081" s="288" t="s">
        <v>205</v>
      </c>
      <c r="E1081" s="276" t="s">
        <v>721</v>
      </c>
      <c r="F1081" s="6" t="s">
        <v>1672</v>
      </c>
      <c r="G1081" s="6" t="s">
        <v>5031</v>
      </c>
      <c r="H1081" s="6" t="s">
        <v>68</v>
      </c>
      <c r="I1081" s="6" t="s">
        <v>5033</v>
      </c>
      <c r="J1081" s="7" t="s">
        <v>719</v>
      </c>
      <c r="K1081" s="6" t="s">
        <v>2064</v>
      </c>
      <c r="L1081" s="7" t="s">
        <v>539</v>
      </c>
      <c r="M1081" s="6" t="s">
        <v>268</v>
      </c>
      <c r="N1081" s="277" t="s">
        <v>6040</v>
      </c>
      <c r="O1081" s="283"/>
    </row>
    <row r="1082" spans="1:15" x14ac:dyDescent="0.3">
      <c r="A1082" s="7" t="s">
        <v>5035</v>
      </c>
      <c r="B1082" s="287" t="s">
        <v>2015</v>
      </c>
      <c r="C1082" s="7" t="s">
        <v>30</v>
      </c>
      <c r="D1082" s="288" t="s">
        <v>205</v>
      </c>
      <c r="E1082" s="276" t="s">
        <v>721</v>
      </c>
      <c r="F1082" s="6" t="s">
        <v>1672</v>
      </c>
      <c r="G1082" s="6" t="s">
        <v>5034</v>
      </c>
      <c r="H1082" s="6" t="s">
        <v>68</v>
      </c>
      <c r="I1082" s="6" t="s">
        <v>5036</v>
      </c>
      <c r="J1082" s="7" t="s">
        <v>2280</v>
      </c>
      <c r="K1082" s="6" t="s">
        <v>2064</v>
      </c>
      <c r="L1082" s="7" t="s">
        <v>539</v>
      </c>
      <c r="M1082" s="6" t="s">
        <v>268</v>
      </c>
      <c r="N1082" s="277" t="s">
        <v>6040</v>
      </c>
      <c r="O1082" s="278" t="s">
        <v>5742</v>
      </c>
    </row>
    <row r="1083" spans="1:15" x14ac:dyDescent="0.3">
      <c r="A1083" s="7" t="s">
        <v>4892</v>
      </c>
      <c r="B1083" s="7" t="s">
        <v>3096</v>
      </c>
      <c r="C1083" s="7" t="s">
        <v>17</v>
      </c>
      <c r="D1083" s="288" t="s">
        <v>205</v>
      </c>
      <c r="E1083" s="276" t="s">
        <v>721</v>
      </c>
      <c r="F1083" s="6" t="s">
        <v>1667</v>
      </c>
      <c r="G1083" s="6" t="s">
        <v>4921</v>
      </c>
      <c r="H1083" s="6" t="s">
        <v>68</v>
      </c>
      <c r="I1083" s="6" t="s">
        <v>4922</v>
      </c>
      <c r="J1083" s="7" t="s">
        <v>719</v>
      </c>
      <c r="K1083" s="6" t="s">
        <v>2064</v>
      </c>
      <c r="L1083" s="7" t="s">
        <v>539</v>
      </c>
      <c r="M1083" s="6" t="s">
        <v>268</v>
      </c>
      <c r="N1083" s="277" t="s">
        <v>6040</v>
      </c>
      <c r="O1083" s="283"/>
    </row>
    <row r="1084" spans="1:15" x14ac:dyDescent="0.3">
      <c r="A1084" s="7" t="s">
        <v>4892</v>
      </c>
      <c r="B1084" s="7" t="s">
        <v>2534</v>
      </c>
      <c r="C1084" s="7" t="s">
        <v>25</v>
      </c>
      <c r="D1084" s="288" t="s">
        <v>205</v>
      </c>
      <c r="E1084" s="276" t="s">
        <v>721</v>
      </c>
      <c r="F1084" s="6" t="s">
        <v>1670</v>
      </c>
      <c r="G1084" s="6" t="s">
        <v>4956</v>
      </c>
      <c r="H1084" s="6" t="s">
        <v>68</v>
      </c>
      <c r="I1084" s="6" t="s">
        <v>4957</v>
      </c>
      <c r="J1084" s="7" t="s">
        <v>2208</v>
      </c>
      <c r="K1084" s="6" t="s">
        <v>2064</v>
      </c>
      <c r="L1084" s="7" t="s">
        <v>539</v>
      </c>
      <c r="M1084" s="6" t="s">
        <v>268</v>
      </c>
      <c r="N1084" s="277" t="s">
        <v>6040</v>
      </c>
      <c r="O1084" s="283"/>
    </row>
    <row r="1085" spans="1:15" x14ac:dyDescent="0.3">
      <c r="A1085" s="7" t="s">
        <v>4892</v>
      </c>
      <c r="B1085" s="7" t="s">
        <v>3101</v>
      </c>
      <c r="C1085" s="7" t="s">
        <v>25</v>
      </c>
      <c r="D1085" s="288" t="s">
        <v>205</v>
      </c>
      <c r="E1085" s="276" t="s">
        <v>721</v>
      </c>
      <c r="F1085" s="6" t="s">
        <v>1670</v>
      </c>
      <c r="G1085" s="6" t="s">
        <v>4971</v>
      </c>
      <c r="H1085" s="6" t="s">
        <v>68</v>
      </c>
      <c r="I1085" s="6" t="s">
        <v>4972</v>
      </c>
      <c r="J1085" s="7" t="s">
        <v>2208</v>
      </c>
      <c r="K1085" s="6" t="s">
        <v>2064</v>
      </c>
      <c r="L1085" s="7" t="s">
        <v>539</v>
      </c>
      <c r="M1085" s="6" t="s">
        <v>268</v>
      </c>
      <c r="N1085" s="277" t="s">
        <v>6040</v>
      </c>
      <c r="O1085" s="283"/>
    </row>
    <row r="1086" spans="1:15" x14ac:dyDescent="0.3">
      <c r="A1086" s="7" t="s">
        <v>4892</v>
      </c>
      <c r="B1086" s="7" t="s">
        <v>3052</v>
      </c>
      <c r="C1086" s="7" t="s">
        <v>1416</v>
      </c>
      <c r="D1086" s="288" t="s">
        <v>205</v>
      </c>
      <c r="E1086" s="276" t="s">
        <v>721</v>
      </c>
      <c r="F1086" s="6" t="s">
        <v>1667</v>
      </c>
      <c r="G1086" s="6" t="s">
        <v>4900</v>
      </c>
      <c r="H1086" s="6" t="s">
        <v>68</v>
      </c>
      <c r="I1086" s="6" t="s">
        <v>4901</v>
      </c>
      <c r="J1086" s="7" t="s">
        <v>2208</v>
      </c>
      <c r="K1086" s="6" t="s">
        <v>2064</v>
      </c>
      <c r="L1086" s="7" t="s">
        <v>539</v>
      </c>
      <c r="M1086" s="6" t="s">
        <v>268</v>
      </c>
      <c r="N1086" s="277" t="s">
        <v>6040</v>
      </c>
      <c r="O1086" s="283"/>
    </row>
    <row r="1087" spans="1:15" x14ac:dyDescent="0.3">
      <c r="A1087" s="7" t="s">
        <v>4892</v>
      </c>
      <c r="B1087" s="7" t="s">
        <v>3110</v>
      </c>
      <c r="C1087" s="7" t="s">
        <v>18</v>
      </c>
      <c r="D1087" s="288" t="s">
        <v>205</v>
      </c>
      <c r="E1087" s="276" t="s">
        <v>721</v>
      </c>
      <c r="F1087" s="6" t="s">
        <v>1670</v>
      </c>
      <c r="G1087" s="6" t="s">
        <v>4937</v>
      </c>
      <c r="H1087" s="6" t="s">
        <v>68</v>
      </c>
      <c r="I1087" s="6" t="s">
        <v>4938</v>
      </c>
      <c r="J1087" s="7" t="s">
        <v>2208</v>
      </c>
      <c r="K1087" s="6" t="s">
        <v>2064</v>
      </c>
      <c r="L1087" s="7" t="s">
        <v>539</v>
      </c>
      <c r="M1087" s="6" t="s">
        <v>268</v>
      </c>
      <c r="N1087" s="277" t="s">
        <v>6040</v>
      </c>
      <c r="O1087" s="283"/>
    </row>
    <row r="1088" spans="1:15" x14ac:dyDescent="0.3">
      <c r="A1088" s="7" t="s">
        <v>4892</v>
      </c>
      <c r="B1088" s="7" t="s">
        <v>3358</v>
      </c>
      <c r="C1088" s="7" t="s">
        <v>18</v>
      </c>
      <c r="D1088" s="288" t="s">
        <v>205</v>
      </c>
      <c r="E1088" s="276" t="s">
        <v>721</v>
      </c>
      <c r="F1088" s="6" t="s">
        <v>1672</v>
      </c>
      <c r="G1088" s="6" t="s">
        <v>5037</v>
      </c>
      <c r="H1088" s="6" t="s">
        <v>68</v>
      </c>
      <c r="I1088" s="6" t="s">
        <v>5038</v>
      </c>
      <c r="J1088" s="7" t="s">
        <v>2208</v>
      </c>
      <c r="K1088" s="6" t="s">
        <v>2064</v>
      </c>
      <c r="L1088" s="7" t="s">
        <v>539</v>
      </c>
      <c r="M1088" s="6" t="s">
        <v>268</v>
      </c>
      <c r="N1088" s="277" t="s">
        <v>6040</v>
      </c>
      <c r="O1088" s="283"/>
    </row>
    <row r="1089" spans="1:15" x14ac:dyDescent="0.3">
      <c r="A1089" s="7" t="s">
        <v>4892</v>
      </c>
      <c r="B1089" s="7" t="s">
        <v>3122</v>
      </c>
      <c r="C1089" s="287" t="s">
        <v>1416</v>
      </c>
      <c r="D1089" s="288" t="s">
        <v>205</v>
      </c>
      <c r="E1089" s="287" t="s">
        <v>944</v>
      </c>
      <c r="F1089" s="6" t="s">
        <v>1891</v>
      </c>
      <c r="G1089" s="6" t="s">
        <v>5652</v>
      </c>
      <c r="H1089" s="6" t="s">
        <v>68</v>
      </c>
      <c r="I1089" s="6" t="s">
        <v>5653</v>
      </c>
      <c r="J1089" s="7" t="s">
        <v>719</v>
      </c>
      <c r="K1089" s="6" t="s">
        <v>2064</v>
      </c>
      <c r="L1089" s="7" t="s">
        <v>539</v>
      </c>
      <c r="M1089" s="6" t="s">
        <v>268</v>
      </c>
      <c r="N1089" s="277" t="s">
        <v>6040</v>
      </c>
      <c r="O1089" s="284" t="s">
        <v>6045</v>
      </c>
    </row>
    <row r="1090" spans="1:15" x14ac:dyDescent="0.3">
      <c r="A1090" s="7" t="s">
        <v>4892</v>
      </c>
      <c r="B1090" s="7" t="s">
        <v>3055</v>
      </c>
      <c r="C1090" s="7" t="s">
        <v>18</v>
      </c>
      <c r="D1090" s="288" t="s">
        <v>205</v>
      </c>
      <c r="E1090" s="276" t="s">
        <v>721</v>
      </c>
      <c r="F1090" s="6" t="s">
        <v>1670</v>
      </c>
      <c r="G1090" s="6" t="s">
        <v>4982</v>
      </c>
      <c r="H1090" s="6" t="s">
        <v>68</v>
      </c>
      <c r="I1090" s="6" t="s">
        <v>4983</v>
      </c>
      <c r="J1090" s="7" t="s">
        <v>2208</v>
      </c>
      <c r="K1090" s="6" t="s">
        <v>2064</v>
      </c>
      <c r="L1090" s="7" t="s">
        <v>539</v>
      </c>
      <c r="M1090" s="6" t="s">
        <v>268</v>
      </c>
      <c r="N1090" s="277" t="s">
        <v>6040</v>
      </c>
      <c r="O1090" s="283"/>
    </row>
    <row r="1091" spans="1:15" x14ac:dyDescent="0.3">
      <c r="A1091" s="7" t="s">
        <v>4892</v>
      </c>
      <c r="B1091" s="7" t="s">
        <v>3128</v>
      </c>
      <c r="C1091" s="7" t="s">
        <v>17</v>
      </c>
      <c r="D1091" s="288" t="s">
        <v>205</v>
      </c>
      <c r="E1091" s="276" t="s">
        <v>721</v>
      </c>
      <c r="F1091" s="6" t="s">
        <v>1670</v>
      </c>
      <c r="G1091" s="6" t="s">
        <v>4973</v>
      </c>
      <c r="H1091" s="6" t="s">
        <v>68</v>
      </c>
      <c r="I1091" s="6" t="s">
        <v>4974</v>
      </c>
      <c r="J1091" s="7" t="s">
        <v>2208</v>
      </c>
      <c r="K1091" s="6" t="s">
        <v>2064</v>
      </c>
      <c r="L1091" s="7" t="s">
        <v>539</v>
      </c>
      <c r="M1091" s="6" t="s">
        <v>268</v>
      </c>
      <c r="N1091" s="277" t="s">
        <v>6040</v>
      </c>
      <c r="O1091" s="283" t="s">
        <v>6285</v>
      </c>
    </row>
    <row r="1092" spans="1:15" x14ac:dyDescent="0.3">
      <c r="A1092" s="7" t="s">
        <v>4892</v>
      </c>
      <c r="B1092" s="7" t="s">
        <v>3134</v>
      </c>
      <c r="C1092" s="7" t="s">
        <v>18</v>
      </c>
      <c r="D1092" s="288" t="s">
        <v>205</v>
      </c>
      <c r="E1092" s="276" t="s">
        <v>721</v>
      </c>
      <c r="F1092" s="6" t="s">
        <v>1670</v>
      </c>
      <c r="G1092" s="6" t="s">
        <v>4935</v>
      </c>
      <c r="H1092" s="6" t="s">
        <v>68</v>
      </c>
      <c r="I1092" s="6" t="s">
        <v>4936</v>
      </c>
      <c r="J1092" s="7" t="s">
        <v>2208</v>
      </c>
      <c r="K1092" s="6" t="s">
        <v>2064</v>
      </c>
      <c r="L1092" s="7" t="s">
        <v>539</v>
      </c>
      <c r="M1092" s="6" t="s">
        <v>268</v>
      </c>
      <c r="N1092" s="277" t="s">
        <v>6040</v>
      </c>
      <c r="O1092" s="283"/>
    </row>
    <row r="1093" spans="1:15" x14ac:dyDescent="0.3">
      <c r="A1093" s="7" t="s">
        <v>4892</v>
      </c>
      <c r="B1093" s="7" t="s">
        <v>3137</v>
      </c>
      <c r="C1093" s="7" t="s">
        <v>1416</v>
      </c>
      <c r="D1093" s="288" t="s">
        <v>205</v>
      </c>
      <c r="E1093" s="276" t="s">
        <v>721</v>
      </c>
      <c r="F1093" s="6" t="s">
        <v>1667</v>
      </c>
      <c r="G1093" s="6" t="s">
        <v>4919</v>
      </c>
      <c r="H1093" s="6" t="s">
        <v>68</v>
      </c>
      <c r="I1093" s="6" t="s">
        <v>4920</v>
      </c>
      <c r="J1093" s="7" t="s">
        <v>719</v>
      </c>
      <c r="K1093" s="6" t="s">
        <v>2064</v>
      </c>
      <c r="L1093" s="7" t="s">
        <v>539</v>
      </c>
      <c r="M1093" s="6" t="s">
        <v>268</v>
      </c>
      <c r="N1093" s="277" t="s">
        <v>6040</v>
      </c>
      <c r="O1093" s="283"/>
    </row>
    <row r="1094" spans="1:15" x14ac:dyDescent="0.3">
      <c r="A1094" s="7" t="s">
        <v>4892</v>
      </c>
      <c r="B1094" s="7" t="s">
        <v>3140</v>
      </c>
      <c r="C1094" s="7" t="s">
        <v>5675</v>
      </c>
      <c r="D1094" s="288" t="s">
        <v>205</v>
      </c>
      <c r="E1094" s="276" t="s">
        <v>721</v>
      </c>
      <c r="F1094" s="6" t="s">
        <v>1667</v>
      </c>
      <c r="G1094" s="6" t="s">
        <v>4891</v>
      </c>
      <c r="H1094" s="6" t="s">
        <v>68</v>
      </c>
      <c r="I1094" s="6" t="s">
        <v>4893</v>
      </c>
      <c r="J1094" s="7" t="s">
        <v>719</v>
      </c>
      <c r="K1094" s="6" t="s">
        <v>2064</v>
      </c>
      <c r="L1094" s="7" t="s">
        <v>539</v>
      </c>
      <c r="M1094" s="6" t="s">
        <v>268</v>
      </c>
      <c r="N1094" s="277" t="s">
        <v>6040</v>
      </c>
      <c r="O1094" s="283"/>
    </row>
    <row r="1095" spans="1:15" x14ac:dyDescent="0.3">
      <c r="A1095" s="7" t="s">
        <v>4892</v>
      </c>
      <c r="B1095" s="7" t="s">
        <v>3058</v>
      </c>
      <c r="C1095" s="7" t="s">
        <v>1416</v>
      </c>
      <c r="D1095" s="288" t="s">
        <v>205</v>
      </c>
      <c r="E1095" s="276" t="s">
        <v>721</v>
      </c>
      <c r="F1095" s="6" t="s">
        <v>1670</v>
      </c>
      <c r="G1095" s="6" t="s">
        <v>5001</v>
      </c>
      <c r="H1095" s="6" t="s">
        <v>68</v>
      </c>
      <c r="I1095" s="6" t="s">
        <v>4908</v>
      </c>
      <c r="J1095" s="287" t="s">
        <v>2208</v>
      </c>
      <c r="K1095" s="6" t="s">
        <v>2064</v>
      </c>
      <c r="L1095" s="7" t="s">
        <v>539</v>
      </c>
      <c r="M1095" s="6" t="s">
        <v>268</v>
      </c>
      <c r="N1095" s="277" t="s">
        <v>6040</v>
      </c>
      <c r="O1095" s="283" t="s">
        <v>5746</v>
      </c>
    </row>
    <row r="1096" spans="1:15" x14ac:dyDescent="0.3">
      <c r="A1096" s="7" t="s">
        <v>4892</v>
      </c>
      <c r="B1096" s="7" t="s">
        <v>3058</v>
      </c>
      <c r="C1096" s="7" t="s">
        <v>5675</v>
      </c>
      <c r="D1096" s="288" t="s">
        <v>205</v>
      </c>
      <c r="E1096" s="276" t="s">
        <v>721</v>
      </c>
      <c r="F1096" s="6" t="s">
        <v>1667</v>
      </c>
      <c r="G1096" s="6" t="s">
        <v>4907</v>
      </c>
      <c r="H1096" s="6" t="s">
        <v>490</v>
      </c>
      <c r="I1096" s="6" t="s">
        <v>4908</v>
      </c>
      <c r="J1096" s="7" t="s">
        <v>719</v>
      </c>
      <c r="K1096" s="6" t="s">
        <v>2064</v>
      </c>
      <c r="L1096" s="7" t="s">
        <v>539</v>
      </c>
      <c r="M1096" s="6" t="s">
        <v>268</v>
      </c>
      <c r="N1096" s="277" t="s">
        <v>6040</v>
      </c>
      <c r="O1096" s="283"/>
    </row>
    <row r="1097" spans="1:15" x14ac:dyDescent="0.3">
      <c r="A1097" s="7" t="s">
        <v>4892</v>
      </c>
      <c r="B1097" s="7" t="s">
        <v>3061</v>
      </c>
      <c r="C1097" s="7" t="s">
        <v>5675</v>
      </c>
      <c r="D1097" s="288" t="s">
        <v>205</v>
      </c>
      <c r="E1097" s="276" t="s">
        <v>721</v>
      </c>
      <c r="F1097" s="6" t="s">
        <v>1667</v>
      </c>
      <c r="G1097" s="6" t="s">
        <v>4909</v>
      </c>
      <c r="H1097" s="6" t="s">
        <v>68</v>
      </c>
      <c r="I1097" s="6" t="s">
        <v>4910</v>
      </c>
      <c r="J1097" s="7" t="s">
        <v>719</v>
      </c>
      <c r="K1097" s="6" t="s">
        <v>2064</v>
      </c>
      <c r="L1097" s="7" t="s">
        <v>539</v>
      </c>
      <c r="M1097" s="6" t="s">
        <v>268</v>
      </c>
      <c r="N1097" s="277" t="s">
        <v>6040</v>
      </c>
      <c r="O1097" s="283"/>
    </row>
    <row r="1098" spans="1:15" x14ac:dyDescent="0.3">
      <c r="A1098" s="7" t="s">
        <v>4892</v>
      </c>
      <c r="B1098" s="7" t="s">
        <v>3064</v>
      </c>
      <c r="C1098" s="7" t="s">
        <v>5675</v>
      </c>
      <c r="D1098" s="288" t="s">
        <v>205</v>
      </c>
      <c r="E1098" s="276" t="s">
        <v>721</v>
      </c>
      <c r="F1098" s="6" t="s">
        <v>1667</v>
      </c>
      <c r="G1098" s="6" t="s">
        <v>4925</v>
      </c>
      <c r="H1098" s="6" t="s">
        <v>68</v>
      </c>
      <c r="I1098" s="6" t="s">
        <v>4926</v>
      </c>
      <c r="J1098" s="7" t="s">
        <v>2208</v>
      </c>
      <c r="K1098" s="6" t="s">
        <v>2064</v>
      </c>
      <c r="L1098" s="7" t="s">
        <v>539</v>
      </c>
      <c r="M1098" s="6" t="s">
        <v>268</v>
      </c>
      <c r="N1098" s="277" t="s">
        <v>6040</v>
      </c>
      <c r="O1098" s="283"/>
    </row>
    <row r="1099" spans="1:15" x14ac:dyDescent="0.3">
      <c r="A1099" s="7" t="s">
        <v>4892</v>
      </c>
      <c r="B1099" s="287" t="s">
        <v>4934</v>
      </c>
      <c r="C1099" s="7" t="s">
        <v>5675</v>
      </c>
      <c r="D1099" s="288" t="s">
        <v>205</v>
      </c>
      <c r="E1099" s="276" t="s">
        <v>721</v>
      </c>
      <c r="F1099" s="6" t="s">
        <v>1670</v>
      </c>
      <c r="G1099" s="6" t="s">
        <v>4933</v>
      </c>
      <c r="H1099" s="6" t="s">
        <v>68</v>
      </c>
      <c r="I1099" s="6" t="s">
        <v>4932</v>
      </c>
      <c r="J1099" s="7" t="s">
        <v>719</v>
      </c>
      <c r="K1099" s="6" t="s">
        <v>2064</v>
      </c>
      <c r="L1099" s="7" t="s">
        <v>539</v>
      </c>
      <c r="M1099" s="6" t="s">
        <v>268</v>
      </c>
      <c r="N1099" s="277" t="s">
        <v>6040</v>
      </c>
      <c r="O1099" s="278" t="s">
        <v>6287</v>
      </c>
    </row>
    <row r="1100" spans="1:15" x14ac:dyDescent="0.3">
      <c r="A1100" s="7" t="s">
        <v>4892</v>
      </c>
      <c r="B1100" s="7" t="s">
        <v>4454</v>
      </c>
      <c r="C1100" s="7" t="s">
        <v>1416</v>
      </c>
      <c r="D1100" s="288" t="s">
        <v>205</v>
      </c>
      <c r="E1100" s="276" t="s">
        <v>721</v>
      </c>
      <c r="F1100" s="6" t="s">
        <v>1670</v>
      </c>
      <c r="G1100" s="6" t="s">
        <v>4951</v>
      </c>
      <c r="H1100" s="6" t="s">
        <v>68</v>
      </c>
      <c r="I1100" s="6" t="s">
        <v>4952</v>
      </c>
      <c r="J1100" s="7" t="s">
        <v>2208</v>
      </c>
      <c r="K1100" s="6" t="s">
        <v>2064</v>
      </c>
      <c r="L1100" s="7" t="s">
        <v>539</v>
      </c>
      <c r="M1100" s="6" t="s">
        <v>268</v>
      </c>
      <c r="N1100" s="277" t="s">
        <v>6040</v>
      </c>
      <c r="O1100" s="283" t="s">
        <v>6285</v>
      </c>
    </row>
    <row r="1101" spans="1:15" x14ac:dyDescent="0.3">
      <c r="A1101" s="7" t="s">
        <v>4892</v>
      </c>
      <c r="B1101" s="7" t="s">
        <v>4690</v>
      </c>
      <c r="C1101" s="7" t="s">
        <v>5675</v>
      </c>
      <c r="D1101" s="288" t="s">
        <v>205</v>
      </c>
      <c r="E1101" s="276" t="s">
        <v>721</v>
      </c>
      <c r="F1101" s="6" t="s">
        <v>1670</v>
      </c>
      <c r="G1101" s="6" t="s">
        <v>4939</v>
      </c>
      <c r="H1101" s="6" t="s">
        <v>68</v>
      </c>
      <c r="I1101" s="6" t="s">
        <v>4940</v>
      </c>
      <c r="J1101" s="7" t="s">
        <v>2208</v>
      </c>
      <c r="K1101" s="6" t="s">
        <v>2064</v>
      </c>
      <c r="L1101" s="7" t="s">
        <v>539</v>
      </c>
      <c r="M1101" s="6" t="s">
        <v>268</v>
      </c>
      <c r="N1101" s="277" t="s">
        <v>6040</v>
      </c>
      <c r="O1101" s="283" t="s">
        <v>6285</v>
      </c>
    </row>
    <row r="1102" spans="1:15" x14ac:dyDescent="0.3">
      <c r="A1102" s="7" t="s">
        <v>4892</v>
      </c>
      <c r="B1102" s="7" t="s">
        <v>3464</v>
      </c>
      <c r="C1102" s="7" t="s">
        <v>1416</v>
      </c>
      <c r="D1102" s="288" t="s">
        <v>205</v>
      </c>
      <c r="E1102" s="276" t="s">
        <v>721</v>
      </c>
      <c r="F1102" s="6" t="s">
        <v>1670</v>
      </c>
      <c r="G1102" s="6" t="s">
        <v>4958</v>
      </c>
      <c r="H1102" s="6" t="s">
        <v>68</v>
      </c>
      <c r="I1102" s="6" t="s">
        <v>4959</v>
      </c>
      <c r="J1102" s="7" t="s">
        <v>2208</v>
      </c>
      <c r="K1102" s="6" t="s">
        <v>2064</v>
      </c>
      <c r="L1102" s="7" t="s">
        <v>539</v>
      </c>
      <c r="M1102" s="6" t="s">
        <v>268</v>
      </c>
      <c r="N1102" s="277" t="s">
        <v>6040</v>
      </c>
      <c r="O1102" s="283" t="s">
        <v>6285</v>
      </c>
    </row>
    <row r="1103" spans="1:15" x14ac:dyDescent="0.3">
      <c r="A1103" s="7" t="s">
        <v>4892</v>
      </c>
      <c r="B1103" s="7" t="s">
        <v>2914</v>
      </c>
      <c r="C1103" s="7" t="s">
        <v>1416</v>
      </c>
      <c r="D1103" s="288" t="s">
        <v>205</v>
      </c>
      <c r="E1103" s="276" t="s">
        <v>721</v>
      </c>
      <c r="F1103" s="6" t="s">
        <v>1670</v>
      </c>
      <c r="G1103" s="6" t="s">
        <v>5002</v>
      </c>
      <c r="H1103" s="6" t="s">
        <v>68</v>
      </c>
      <c r="I1103" s="6" t="s">
        <v>5003</v>
      </c>
      <c r="J1103" s="7" t="s">
        <v>2208</v>
      </c>
      <c r="K1103" s="6" t="s">
        <v>2064</v>
      </c>
      <c r="L1103" s="7" t="s">
        <v>539</v>
      </c>
      <c r="M1103" s="6" t="s">
        <v>268</v>
      </c>
      <c r="N1103" s="277" t="s">
        <v>6040</v>
      </c>
      <c r="O1103" s="283"/>
    </row>
    <row r="1104" spans="1:15" x14ac:dyDescent="0.3">
      <c r="A1104" s="7" t="s">
        <v>4892</v>
      </c>
      <c r="B1104" s="7" t="s">
        <v>4988</v>
      </c>
      <c r="C1104" s="7" t="s">
        <v>17</v>
      </c>
      <c r="D1104" s="288" t="s">
        <v>205</v>
      </c>
      <c r="E1104" s="276" t="s">
        <v>944</v>
      </c>
      <c r="F1104" s="6" t="s">
        <v>1670</v>
      </c>
      <c r="G1104" s="6" t="s">
        <v>4987</v>
      </c>
      <c r="H1104" s="6" t="s">
        <v>68</v>
      </c>
      <c r="I1104" s="6" t="s">
        <v>4989</v>
      </c>
      <c r="J1104" s="7" t="s">
        <v>2208</v>
      </c>
      <c r="K1104" s="6" t="s">
        <v>2064</v>
      </c>
      <c r="L1104" s="7" t="s">
        <v>539</v>
      </c>
      <c r="M1104" s="6" t="s">
        <v>268</v>
      </c>
      <c r="N1104" s="277" t="s">
        <v>6040</v>
      </c>
      <c r="O1104" s="283"/>
    </row>
    <row r="1105" spans="1:15" x14ac:dyDescent="0.3">
      <c r="A1105" s="7" t="s">
        <v>4892</v>
      </c>
      <c r="B1105" s="7" t="s">
        <v>4954</v>
      </c>
      <c r="C1105" s="7" t="s">
        <v>1416</v>
      </c>
      <c r="D1105" s="288" t="s">
        <v>205</v>
      </c>
      <c r="E1105" s="276" t="s">
        <v>944</v>
      </c>
      <c r="F1105" s="6" t="s">
        <v>1670</v>
      </c>
      <c r="G1105" s="6" t="s">
        <v>4953</v>
      </c>
      <c r="H1105" s="6" t="s">
        <v>68</v>
      </c>
      <c r="I1105" s="6" t="s">
        <v>4955</v>
      </c>
      <c r="J1105" s="7" t="s">
        <v>2208</v>
      </c>
      <c r="K1105" s="6" t="s">
        <v>2064</v>
      </c>
      <c r="L1105" s="7" t="s">
        <v>539</v>
      </c>
      <c r="M1105" s="6" t="s">
        <v>268</v>
      </c>
      <c r="N1105" s="277" t="s">
        <v>6040</v>
      </c>
      <c r="O1105" s="283"/>
    </row>
    <row r="1106" spans="1:15" x14ac:dyDescent="0.3">
      <c r="A1106" s="7" t="s">
        <v>4892</v>
      </c>
      <c r="B1106" s="7" t="s">
        <v>3808</v>
      </c>
      <c r="C1106" s="7" t="s">
        <v>1416</v>
      </c>
      <c r="D1106" s="288" t="s">
        <v>205</v>
      </c>
      <c r="E1106" s="276" t="s">
        <v>721</v>
      </c>
      <c r="F1106" s="6" t="s">
        <v>1670</v>
      </c>
      <c r="G1106" s="6" t="s">
        <v>4981</v>
      </c>
      <c r="H1106" s="6" t="s">
        <v>4978</v>
      </c>
      <c r="I1106" s="6" t="s">
        <v>4980</v>
      </c>
      <c r="J1106" s="7" t="s">
        <v>2208</v>
      </c>
      <c r="K1106" s="6" t="s">
        <v>2064</v>
      </c>
      <c r="L1106" s="7" t="s">
        <v>539</v>
      </c>
      <c r="M1106" s="6" t="s">
        <v>268</v>
      </c>
      <c r="N1106" s="277" t="s">
        <v>6040</v>
      </c>
      <c r="O1106" s="292" t="s">
        <v>6285</v>
      </c>
    </row>
    <row r="1107" spans="1:15" x14ac:dyDescent="0.3">
      <c r="A1107" s="7" t="s">
        <v>4892</v>
      </c>
      <c r="B1107" s="7" t="s">
        <v>4961</v>
      </c>
      <c r="C1107" s="7" t="s">
        <v>5675</v>
      </c>
      <c r="D1107" s="288" t="s">
        <v>205</v>
      </c>
      <c r="E1107" s="276" t="s">
        <v>721</v>
      </c>
      <c r="F1107" s="6" t="s">
        <v>1670</v>
      </c>
      <c r="G1107" s="6" t="s">
        <v>4960</v>
      </c>
      <c r="H1107" s="6" t="s">
        <v>68</v>
      </c>
      <c r="I1107" s="6" t="s">
        <v>4962</v>
      </c>
      <c r="J1107" s="7" t="s">
        <v>2208</v>
      </c>
      <c r="K1107" s="6" t="s">
        <v>2064</v>
      </c>
      <c r="L1107" s="7" t="s">
        <v>539</v>
      </c>
      <c r="M1107" s="6" t="s">
        <v>268</v>
      </c>
      <c r="N1107" s="277" t="s">
        <v>6040</v>
      </c>
      <c r="O1107" s="283"/>
    </row>
    <row r="1108" spans="1:15" x14ac:dyDescent="0.3">
      <c r="A1108" s="7" t="s">
        <v>4892</v>
      </c>
      <c r="B1108" s="287" t="s">
        <v>4999</v>
      </c>
      <c r="C1108" s="7" t="s">
        <v>1416</v>
      </c>
      <c r="D1108" s="288" t="s">
        <v>205</v>
      </c>
      <c r="E1108" s="276" t="s">
        <v>721</v>
      </c>
      <c r="F1108" s="6" t="s">
        <v>1670</v>
      </c>
      <c r="G1108" s="6" t="s">
        <v>4998</v>
      </c>
      <c r="H1108" s="6" t="s">
        <v>68</v>
      </c>
      <c r="I1108" s="6" t="s">
        <v>5000</v>
      </c>
      <c r="J1108" s="7" t="s">
        <v>2208</v>
      </c>
      <c r="K1108" s="6" t="s">
        <v>2064</v>
      </c>
      <c r="L1108" s="7" t="s">
        <v>539</v>
      </c>
      <c r="M1108" s="6" t="s">
        <v>268</v>
      </c>
      <c r="N1108" s="277" t="s">
        <v>6040</v>
      </c>
      <c r="O1108" s="278" t="s">
        <v>6287</v>
      </c>
    </row>
    <row r="1109" spans="1:15" x14ac:dyDescent="0.3">
      <c r="A1109" s="7" t="s">
        <v>4892</v>
      </c>
      <c r="B1109" s="7" t="s">
        <v>4964</v>
      </c>
      <c r="C1109" s="7" t="s">
        <v>5675</v>
      </c>
      <c r="D1109" s="288" t="s">
        <v>205</v>
      </c>
      <c r="E1109" s="276" t="s">
        <v>721</v>
      </c>
      <c r="F1109" s="6" t="s">
        <v>1670</v>
      </c>
      <c r="G1109" s="6" t="s">
        <v>4963</v>
      </c>
      <c r="H1109" s="6" t="s">
        <v>68</v>
      </c>
      <c r="I1109" s="6" t="s">
        <v>4965</v>
      </c>
      <c r="J1109" s="287" t="s">
        <v>2208</v>
      </c>
      <c r="K1109" s="6" t="s">
        <v>2064</v>
      </c>
      <c r="L1109" s="7" t="s">
        <v>539</v>
      </c>
      <c r="M1109" s="6" t="s">
        <v>268</v>
      </c>
      <c r="N1109" s="277" t="s">
        <v>6040</v>
      </c>
      <c r="O1109" s="283" t="s">
        <v>5746</v>
      </c>
    </row>
    <row r="1110" spans="1:15" x14ac:dyDescent="0.3">
      <c r="A1110" s="7" t="s">
        <v>4892</v>
      </c>
      <c r="B1110" s="287" t="s">
        <v>4993</v>
      </c>
      <c r="C1110" s="7" t="s">
        <v>1416</v>
      </c>
      <c r="D1110" s="288" t="s">
        <v>205</v>
      </c>
      <c r="E1110" s="276" t="s">
        <v>721</v>
      </c>
      <c r="F1110" s="6" t="s">
        <v>1670</v>
      </c>
      <c r="G1110" s="6" t="s">
        <v>4992</v>
      </c>
      <c r="H1110" s="6" t="s">
        <v>68</v>
      </c>
      <c r="I1110" s="6" t="s">
        <v>4994</v>
      </c>
      <c r="J1110" s="7" t="s">
        <v>2208</v>
      </c>
      <c r="K1110" s="6" t="s">
        <v>2064</v>
      </c>
      <c r="L1110" s="7" t="s">
        <v>539</v>
      </c>
      <c r="M1110" s="6" t="s">
        <v>268</v>
      </c>
      <c r="N1110" s="277" t="s">
        <v>6040</v>
      </c>
      <c r="O1110" s="278" t="s">
        <v>6287</v>
      </c>
    </row>
    <row r="1111" spans="1:15" x14ac:dyDescent="0.3">
      <c r="A1111" s="7" t="s">
        <v>4887</v>
      </c>
      <c r="B1111" s="7" t="s">
        <v>720</v>
      </c>
      <c r="C1111" s="7" t="s">
        <v>5675</v>
      </c>
      <c r="D1111" s="288" t="s">
        <v>205</v>
      </c>
      <c r="E1111" s="276" t="s">
        <v>721</v>
      </c>
      <c r="F1111" s="6" t="s">
        <v>1667</v>
      </c>
      <c r="G1111" s="6" t="s">
        <v>4886</v>
      </c>
      <c r="H1111" s="6" t="s">
        <v>68</v>
      </c>
      <c r="I1111" s="6" t="s">
        <v>4879</v>
      </c>
      <c r="J1111" s="7" t="s">
        <v>2280</v>
      </c>
      <c r="K1111" s="6" t="s">
        <v>2064</v>
      </c>
      <c r="L1111" s="7" t="s">
        <v>539</v>
      </c>
      <c r="M1111" s="6" t="s">
        <v>268</v>
      </c>
      <c r="N1111" s="277" t="s">
        <v>6040</v>
      </c>
      <c r="O1111" s="283"/>
    </row>
    <row r="1112" spans="1:15" x14ac:dyDescent="0.3">
      <c r="A1112" s="7" t="s">
        <v>3019</v>
      </c>
      <c r="B1112" s="7" t="s">
        <v>3007</v>
      </c>
      <c r="C1112" s="287" t="s">
        <v>1416</v>
      </c>
      <c r="D1112" s="288" t="s">
        <v>205</v>
      </c>
      <c r="E1112" s="276" t="s">
        <v>721</v>
      </c>
      <c r="F1112" s="6" t="s">
        <v>432</v>
      </c>
      <c r="G1112" s="6" t="s">
        <v>3066</v>
      </c>
      <c r="H1112" s="6" t="s">
        <v>68</v>
      </c>
      <c r="I1112" s="6" t="s">
        <v>3067</v>
      </c>
      <c r="J1112" s="7" t="s">
        <v>2506</v>
      </c>
      <c r="K1112" s="6" t="s">
        <v>2064</v>
      </c>
      <c r="L1112" s="7" t="s">
        <v>565</v>
      </c>
      <c r="M1112" s="6" t="s">
        <v>435</v>
      </c>
      <c r="N1112" s="277" t="s">
        <v>6040</v>
      </c>
      <c r="O1112" s="284" t="s">
        <v>6034</v>
      </c>
    </row>
    <row r="1113" spans="1:15" x14ac:dyDescent="0.3">
      <c r="A1113" s="7" t="s">
        <v>3019</v>
      </c>
      <c r="B1113" s="7" t="s">
        <v>3069</v>
      </c>
      <c r="C1113" s="7" t="s">
        <v>1416</v>
      </c>
      <c r="D1113" s="288" t="s">
        <v>205</v>
      </c>
      <c r="E1113" s="276" t="s">
        <v>721</v>
      </c>
      <c r="F1113" s="6" t="s">
        <v>432</v>
      </c>
      <c r="G1113" s="6" t="s">
        <v>3068</v>
      </c>
      <c r="H1113" s="6" t="s">
        <v>68</v>
      </c>
      <c r="I1113" s="6" t="s">
        <v>3070</v>
      </c>
      <c r="J1113" s="7" t="s">
        <v>2506</v>
      </c>
      <c r="K1113" s="6" t="s">
        <v>2064</v>
      </c>
      <c r="L1113" s="7" t="s">
        <v>565</v>
      </c>
      <c r="M1113" s="6" t="s">
        <v>435</v>
      </c>
      <c r="N1113" s="277" t="s">
        <v>6040</v>
      </c>
      <c r="O1113" s="283"/>
    </row>
    <row r="1114" spans="1:15" x14ac:dyDescent="0.3">
      <c r="A1114" s="7" t="s">
        <v>3019</v>
      </c>
      <c r="B1114" s="7" t="s">
        <v>720</v>
      </c>
      <c r="C1114" s="7" t="s">
        <v>5675</v>
      </c>
      <c r="D1114" s="288" t="s">
        <v>205</v>
      </c>
      <c r="E1114" s="276" t="s">
        <v>721</v>
      </c>
      <c r="F1114" s="6" t="s">
        <v>432</v>
      </c>
      <c r="G1114" s="6" t="s">
        <v>3018</v>
      </c>
      <c r="H1114" s="6" t="s">
        <v>68</v>
      </c>
      <c r="I1114" s="6" t="s">
        <v>3020</v>
      </c>
      <c r="J1114" s="7" t="s">
        <v>2506</v>
      </c>
      <c r="K1114" s="6" t="s">
        <v>2064</v>
      </c>
      <c r="L1114" s="7" t="s">
        <v>565</v>
      </c>
      <c r="M1114" s="6" t="s">
        <v>435</v>
      </c>
      <c r="N1114" s="277" t="s">
        <v>6040</v>
      </c>
      <c r="O1114" s="283"/>
    </row>
    <row r="1115" spans="1:15" x14ac:dyDescent="0.3">
      <c r="A1115" s="7" t="s">
        <v>3019</v>
      </c>
      <c r="B1115" s="7" t="s">
        <v>3072</v>
      </c>
      <c r="C1115" s="7" t="s">
        <v>1416</v>
      </c>
      <c r="D1115" s="288" t="s">
        <v>205</v>
      </c>
      <c r="E1115" s="276" t="s">
        <v>721</v>
      </c>
      <c r="F1115" s="6" t="s">
        <v>432</v>
      </c>
      <c r="G1115" s="6" t="s">
        <v>3071</v>
      </c>
      <c r="H1115" s="6" t="s">
        <v>68</v>
      </c>
      <c r="I1115" s="6" t="s">
        <v>3073</v>
      </c>
      <c r="J1115" s="7" t="s">
        <v>2506</v>
      </c>
      <c r="K1115" s="6" t="s">
        <v>2064</v>
      </c>
      <c r="L1115" s="7" t="s">
        <v>565</v>
      </c>
      <c r="M1115" s="6" t="s">
        <v>435</v>
      </c>
      <c r="N1115" s="277" t="s">
        <v>6040</v>
      </c>
      <c r="O1115" s="283"/>
    </row>
    <row r="1116" spans="1:15" x14ac:dyDescent="0.3">
      <c r="A1116" s="7" t="s">
        <v>3019</v>
      </c>
      <c r="B1116" s="7" t="s">
        <v>2015</v>
      </c>
      <c r="C1116" s="7" t="s">
        <v>1416</v>
      </c>
      <c r="D1116" s="288" t="s">
        <v>205</v>
      </c>
      <c r="E1116" s="276" t="s">
        <v>721</v>
      </c>
      <c r="F1116" s="6" t="s">
        <v>432</v>
      </c>
      <c r="G1116" s="6" t="s">
        <v>3074</v>
      </c>
      <c r="H1116" s="6" t="s">
        <v>68</v>
      </c>
      <c r="I1116" s="6" t="s">
        <v>3075</v>
      </c>
      <c r="J1116" s="7" t="s">
        <v>2506</v>
      </c>
      <c r="K1116" s="6" t="s">
        <v>2064</v>
      </c>
      <c r="L1116" s="7" t="s">
        <v>565</v>
      </c>
      <c r="M1116" s="6" t="s">
        <v>435</v>
      </c>
      <c r="N1116" s="277" t="s">
        <v>6040</v>
      </c>
      <c r="O1116" s="283"/>
    </row>
    <row r="1117" spans="1:15" x14ac:dyDescent="0.3">
      <c r="A1117" s="7" t="s">
        <v>3019</v>
      </c>
      <c r="B1117" s="7" t="s">
        <v>3077</v>
      </c>
      <c r="C1117" s="7" t="s">
        <v>1416</v>
      </c>
      <c r="D1117" s="288" t="s">
        <v>205</v>
      </c>
      <c r="E1117" s="276" t="s">
        <v>721</v>
      </c>
      <c r="F1117" s="6" t="s">
        <v>432</v>
      </c>
      <c r="G1117" s="6" t="s">
        <v>3076</v>
      </c>
      <c r="H1117" s="6" t="s">
        <v>68</v>
      </c>
      <c r="I1117" s="6" t="s">
        <v>3078</v>
      </c>
      <c r="J1117" s="7" t="s">
        <v>2506</v>
      </c>
      <c r="K1117" s="6" t="s">
        <v>2064</v>
      </c>
      <c r="L1117" s="7" t="s">
        <v>565</v>
      </c>
      <c r="M1117" s="6" t="s">
        <v>435</v>
      </c>
      <c r="N1117" s="277" t="s">
        <v>6040</v>
      </c>
      <c r="O1117" s="283"/>
    </row>
    <row r="1118" spans="1:15" x14ac:dyDescent="0.3">
      <c r="A1118" s="7" t="s">
        <v>3019</v>
      </c>
      <c r="B1118" s="7" t="s">
        <v>2989</v>
      </c>
      <c r="C1118" s="7" t="s">
        <v>1416</v>
      </c>
      <c r="D1118" s="288" t="s">
        <v>205</v>
      </c>
      <c r="E1118" s="276" t="s">
        <v>721</v>
      </c>
      <c r="F1118" s="6" t="s">
        <v>432</v>
      </c>
      <c r="G1118" s="6" t="s">
        <v>3079</v>
      </c>
      <c r="H1118" s="6" t="s">
        <v>68</v>
      </c>
      <c r="I1118" s="6" t="s">
        <v>3080</v>
      </c>
      <c r="J1118" s="7" t="s">
        <v>2506</v>
      </c>
      <c r="K1118" s="6" t="s">
        <v>2064</v>
      </c>
      <c r="L1118" s="7" t="s">
        <v>565</v>
      </c>
      <c r="M1118" s="6" t="s">
        <v>435</v>
      </c>
      <c r="N1118" s="277" t="s">
        <v>6040</v>
      </c>
      <c r="O1118" s="283"/>
    </row>
    <row r="1119" spans="1:15" x14ac:dyDescent="0.3">
      <c r="A1119" s="7" t="s">
        <v>3019</v>
      </c>
      <c r="B1119" s="7" t="s">
        <v>3175</v>
      </c>
      <c r="C1119" s="7" t="s">
        <v>17</v>
      </c>
      <c r="D1119" s="288" t="s">
        <v>205</v>
      </c>
      <c r="E1119" s="276" t="s">
        <v>721</v>
      </c>
      <c r="F1119" s="6" t="s">
        <v>432</v>
      </c>
      <c r="G1119" s="6" t="s">
        <v>3174</v>
      </c>
      <c r="H1119" s="6" t="s">
        <v>68</v>
      </c>
      <c r="I1119" s="6" t="s">
        <v>3176</v>
      </c>
      <c r="J1119" s="7" t="s">
        <v>2506</v>
      </c>
      <c r="K1119" s="6" t="s">
        <v>2064</v>
      </c>
      <c r="L1119" s="7" t="s">
        <v>565</v>
      </c>
      <c r="M1119" s="6" t="s">
        <v>435</v>
      </c>
      <c r="N1119" s="277" t="s">
        <v>6040</v>
      </c>
      <c r="O1119" s="283"/>
    </row>
    <row r="1120" spans="1:15" x14ac:dyDescent="0.3">
      <c r="A1120" s="7" t="s">
        <v>3019</v>
      </c>
      <c r="B1120" s="7" t="s">
        <v>3013</v>
      </c>
      <c r="C1120" s="7" t="s">
        <v>5675</v>
      </c>
      <c r="D1120" s="288" t="s">
        <v>205</v>
      </c>
      <c r="E1120" s="276" t="s">
        <v>721</v>
      </c>
      <c r="F1120" s="6" t="s">
        <v>432</v>
      </c>
      <c r="G1120" s="6" t="s">
        <v>3021</v>
      </c>
      <c r="H1120" s="6" t="s">
        <v>68</v>
      </c>
      <c r="I1120" s="6" t="s">
        <v>3022</v>
      </c>
      <c r="J1120" s="7" t="s">
        <v>2506</v>
      </c>
      <c r="K1120" s="6" t="s">
        <v>2064</v>
      </c>
      <c r="L1120" s="7" t="s">
        <v>565</v>
      </c>
      <c r="M1120" s="6" t="s">
        <v>435</v>
      </c>
      <c r="N1120" s="277" t="s">
        <v>6040</v>
      </c>
      <c r="O1120" s="283"/>
    </row>
    <row r="1121" spans="1:15" x14ac:dyDescent="0.3">
      <c r="A1121" s="7" t="s">
        <v>3019</v>
      </c>
      <c r="B1121" s="7" t="s">
        <v>2997</v>
      </c>
      <c r="C1121" s="7" t="s">
        <v>1416</v>
      </c>
      <c r="D1121" s="288" t="s">
        <v>205</v>
      </c>
      <c r="E1121" s="276" t="s">
        <v>721</v>
      </c>
      <c r="F1121" s="6" t="s">
        <v>432</v>
      </c>
      <c r="G1121" s="6" t="s">
        <v>3081</v>
      </c>
      <c r="H1121" s="6" t="s">
        <v>68</v>
      </c>
      <c r="I1121" s="6" t="s">
        <v>3082</v>
      </c>
      <c r="J1121" s="7" t="s">
        <v>2506</v>
      </c>
      <c r="K1121" s="6" t="s">
        <v>2064</v>
      </c>
      <c r="L1121" s="7" t="s">
        <v>565</v>
      </c>
      <c r="M1121" s="6" t="s">
        <v>435</v>
      </c>
      <c r="N1121" s="277" t="s">
        <v>6040</v>
      </c>
      <c r="O1121" s="283"/>
    </row>
    <row r="1122" spans="1:15" x14ac:dyDescent="0.3">
      <c r="A1122" s="7" t="s">
        <v>3019</v>
      </c>
      <c r="B1122" s="7" t="s">
        <v>3000</v>
      </c>
      <c r="C1122" s="7" t="s">
        <v>5675</v>
      </c>
      <c r="D1122" s="288" t="s">
        <v>205</v>
      </c>
      <c r="E1122" s="276" t="s">
        <v>721</v>
      </c>
      <c r="F1122" s="6" t="s">
        <v>432</v>
      </c>
      <c r="G1122" s="6" t="s">
        <v>3023</v>
      </c>
      <c r="H1122" s="6" t="s">
        <v>68</v>
      </c>
      <c r="I1122" s="6" t="s">
        <v>3024</v>
      </c>
      <c r="J1122" s="7" t="s">
        <v>2506</v>
      </c>
      <c r="K1122" s="6" t="s">
        <v>2064</v>
      </c>
      <c r="L1122" s="7" t="s">
        <v>565</v>
      </c>
      <c r="M1122" s="6" t="s">
        <v>435</v>
      </c>
      <c r="N1122" s="277" t="s">
        <v>6040</v>
      </c>
      <c r="O1122" s="283"/>
    </row>
    <row r="1123" spans="1:15" x14ac:dyDescent="0.3">
      <c r="A1123" s="7" t="s">
        <v>3019</v>
      </c>
      <c r="B1123" s="7" t="s">
        <v>3178</v>
      </c>
      <c r="C1123" s="7" t="s">
        <v>1416</v>
      </c>
      <c r="D1123" s="288" t="s">
        <v>205</v>
      </c>
      <c r="E1123" s="276" t="s">
        <v>721</v>
      </c>
      <c r="F1123" s="6" t="s">
        <v>432</v>
      </c>
      <c r="G1123" s="6" t="s">
        <v>3177</v>
      </c>
      <c r="H1123" s="6" t="s">
        <v>68</v>
      </c>
      <c r="I1123" s="6" t="s">
        <v>3179</v>
      </c>
      <c r="J1123" s="7" t="s">
        <v>2506</v>
      </c>
      <c r="K1123" s="6" t="s">
        <v>2064</v>
      </c>
      <c r="L1123" s="7" t="s">
        <v>565</v>
      </c>
      <c r="M1123" s="6" t="s">
        <v>435</v>
      </c>
      <c r="N1123" s="277" t="s">
        <v>6040</v>
      </c>
      <c r="O1123" s="283"/>
    </row>
    <row r="1124" spans="1:15" x14ac:dyDescent="0.3">
      <c r="A1124" s="7" t="s">
        <v>3019</v>
      </c>
      <c r="B1124" s="7" t="s">
        <v>3084</v>
      </c>
      <c r="C1124" s="7" t="s">
        <v>1416</v>
      </c>
      <c r="D1124" s="288" t="s">
        <v>205</v>
      </c>
      <c r="E1124" s="276" t="s">
        <v>721</v>
      </c>
      <c r="F1124" s="6" t="s">
        <v>432</v>
      </c>
      <c r="G1124" s="6" t="s">
        <v>3083</v>
      </c>
      <c r="H1124" s="6" t="s">
        <v>68</v>
      </c>
      <c r="I1124" s="6" t="s">
        <v>3085</v>
      </c>
      <c r="J1124" s="7" t="s">
        <v>2506</v>
      </c>
      <c r="K1124" s="6" t="s">
        <v>2064</v>
      </c>
      <c r="L1124" s="7" t="s">
        <v>565</v>
      </c>
      <c r="M1124" s="6" t="s">
        <v>435</v>
      </c>
      <c r="N1124" s="277" t="s">
        <v>6040</v>
      </c>
      <c r="O1124" s="283"/>
    </row>
    <row r="1125" spans="1:15" x14ac:dyDescent="0.3">
      <c r="A1125" s="7" t="s">
        <v>3019</v>
      </c>
      <c r="B1125" s="7" t="s">
        <v>3162</v>
      </c>
      <c r="C1125" s="7" t="s">
        <v>1416</v>
      </c>
      <c r="D1125" s="288" t="s">
        <v>205</v>
      </c>
      <c r="E1125" s="276" t="s">
        <v>721</v>
      </c>
      <c r="F1125" s="6" t="s">
        <v>432</v>
      </c>
      <c r="G1125" s="6" t="s">
        <v>3161</v>
      </c>
      <c r="H1125" s="6" t="s">
        <v>68</v>
      </c>
      <c r="I1125" s="6" t="s">
        <v>3163</v>
      </c>
      <c r="J1125" s="7" t="s">
        <v>2506</v>
      </c>
      <c r="K1125" s="6" t="s">
        <v>2064</v>
      </c>
      <c r="L1125" s="7" t="s">
        <v>565</v>
      </c>
      <c r="M1125" s="6" t="s">
        <v>435</v>
      </c>
      <c r="N1125" s="277" t="s">
        <v>6040</v>
      </c>
      <c r="O1125" s="283"/>
    </row>
    <row r="1126" spans="1:15" x14ac:dyDescent="0.3">
      <c r="A1126" s="7" t="s">
        <v>3019</v>
      </c>
      <c r="B1126" s="7" t="s">
        <v>3026</v>
      </c>
      <c r="C1126" s="7" t="s">
        <v>5675</v>
      </c>
      <c r="D1126" s="8" t="s">
        <v>205</v>
      </c>
      <c r="E1126" s="276" t="s">
        <v>721</v>
      </c>
      <c r="F1126" s="6" t="s">
        <v>432</v>
      </c>
      <c r="G1126" s="6" t="s">
        <v>3025</v>
      </c>
      <c r="H1126" s="6" t="s">
        <v>68</v>
      </c>
      <c r="I1126" s="6" t="s">
        <v>3027</v>
      </c>
      <c r="J1126" s="7" t="s">
        <v>2506</v>
      </c>
      <c r="K1126" s="6" t="s">
        <v>2064</v>
      </c>
      <c r="L1126" s="7" t="s">
        <v>565</v>
      </c>
      <c r="M1126" s="6" t="s">
        <v>435</v>
      </c>
      <c r="N1126" s="277" t="s">
        <v>6040</v>
      </c>
      <c r="O1126" s="283" t="s">
        <v>5750</v>
      </c>
    </row>
    <row r="1127" spans="1:15" x14ac:dyDescent="0.3">
      <c r="A1127" s="7" t="s">
        <v>3019</v>
      </c>
      <c r="B1127" s="7" t="s">
        <v>1583</v>
      </c>
      <c r="C1127" s="7" t="s">
        <v>1416</v>
      </c>
      <c r="D1127" s="8" t="s">
        <v>205</v>
      </c>
      <c r="E1127" s="276" t="s">
        <v>721</v>
      </c>
      <c r="F1127" s="6" t="s">
        <v>432</v>
      </c>
      <c r="G1127" s="6" t="s">
        <v>3167</v>
      </c>
      <c r="H1127" s="6" t="s">
        <v>68</v>
      </c>
      <c r="I1127" s="6" t="s">
        <v>3168</v>
      </c>
      <c r="J1127" s="7" t="s">
        <v>2506</v>
      </c>
      <c r="K1127" s="6" t="s">
        <v>2064</v>
      </c>
      <c r="L1127" s="7" t="s">
        <v>565</v>
      </c>
      <c r="M1127" s="6" t="s">
        <v>435</v>
      </c>
      <c r="N1127" s="277" t="s">
        <v>6040</v>
      </c>
      <c r="O1127" s="283" t="s">
        <v>5750</v>
      </c>
    </row>
    <row r="1128" spans="1:15" x14ac:dyDescent="0.3">
      <c r="A1128" s="7" t="s">
        <v>3019</v>
      </c>
      <c r="B1128" s="7" t="s">
        <v>3087</v>
      </c>
      <c r="C1128" s="7" t="s">
        <v>1416</v>
      </c>
      <c r="D1128" s="288" t="s">
        <v>205</v>
      </c>
      <c r="E1128" s="276" t="s">
        <v>721</v>
      </c>
      <c r="F1128" s="6" t="s">
        <v>432</v>
      </c>
      <c r="G1128" s="6" t="s">
        <v>3086</v>
      </c>
      <c r="H1128" s="6" t="s">
        <v>68</v>
      </c>
      <c r="I1128" s="6" t="s">
        <v>3088</v>
      </c>
      <c r="J1128" s="7" t="s">
        <v>2506</v>
      </c>
      <c r="K1128" s="6" t="s">
        <v>2064</v>
      </c>
      <c r="L1128" s="7" t="s">
        <v>565</v>
      </c>
      <c r="M1128" s="6" t="s">
        <v>435</v>
      </c>
      <c r="N1128" s="277" t="s">
        <v>6040</v>
      </c>
      <c r="O1128" s="283"/>
    </row>
    <row r="1129" spans="1:15" x14ac:dyDescent="0.3">
      <c r="A1129" s="7" t="s">
        <v>3019</v>
      </c>
      <c r="B1129" s="7" t="s">
        <v>3184</v>
      </c>
      <c r="C1129" s="7" t="s">
        <v>1416</v>
      </c>
      <c r="D1129" s="288" t="s">
        <v>205</v>
      </c>
      <c r="E1129" s="276" t="s">
        <v>721</v>
      </c>
      <c r="F1129" s="6" t="s">
        <v>432</v>
      </c>
      <c r="G1129" s="6" t="s">
        <v>3183</v>
      </c>
      <c r="H1129" s="6" t="s">
        <v>68</v>
      </c>
      <c r="I1129" s="6" t="s">
        <v>3185</v>
      </c>
      <c r="J1129" s="7" t="s">
        <v>2506</v>
      </c>
      <c r="K1129" s="6" t="s">
        <v>2064</v>
      </c>
      <c r="L1129" s="7" t="s">
        <v>565</v>
      </c>
      <c r="M1129" s="6" t="s">
        <v>435</v>
      </c>
      <c r="N1129" s="277" t="s">
        <v>6040</v>
      </c>
      <c r="O1129" s="283"/>
    </row>
    <row r="1130" spans="1:15" x14ac:dyDescent="0.3">
      <c r="A1130" s="7" t="s">
        <v>3019</v>
      </c>
      <c r="B1130" s="7" t="s">
        <v>3187</v>
      </c>
      <c r="C1130" s="7" t="s">
        <v>1416</v>
      </c>
      <c r="D1130" s="288" t="s">
        <v>205</v>
      </c>
      <c r="E1130" s="276" t="s">
        <v>721</v>
      </c>
      <c r="F1130" s="6" t="s">
        <v>432</v>
      </c>
      <c r="G1130" s="6" t="s">
        <v>3186</v>
      </c>
      <c r="H1130" s="6" t="s">
        <v>68</v>
      </c>
      <c r="I1130" s="6" t="s">
        <v>3188</v>
      </c>
      <c r="J1130" s="7" t="s">
        <v>2506</v>
      </c>
      <c r="K1130" s="6" t="s">
        <v>2064</v>
      </c>
      <c r="L1130" s="7" t="s">
        <v>565</v>
      </c>
      <c r="M1130" s="6" t="s">
        <v>435</v>
      </c>
      <c r="N1130" s="277" t="s">
        <v>6040</v>
      </c>
      <c r="O1130" s="283"/>
    </row>
    <row r="1131" spans="1:15" x14ac:dyDescent="0.3">
      <c r="A1131" s="7" t="s">
        <v>3019</v>
      </c>
      <c r="B1131" s="7" t="s">
        <v>3190</v>
      </c>
      <c r="C1131" s="7" t="s">
        <v>1416</v>
      </c>
      <c r="D1131" s="288" t="s">
        <v>205</v>
      </c>
      <c r="E1131" s="276" t="s">
        <v>721</v>
      </c>
      <c r="F1131" s="6" t="s">
        <v>432</v>
      </c>
      <c r="G1131" s="6" t="s">
        <v>3189</v>
      </c>
      <c r="H1131" s="6" t="s">
        <v>68</v>
      </c>
      <c r="I1131" s="6" t="s">
        <v>3191</v>
      </c>
      <c r="J1131" s="7" t="s">
        <v>2506</v>
      </c>
      <c r="K1131" s="6" t="s">
        <v>2064</v>
      </c>
      <c r="L1131" s="7" t="s">
        <v>565</v>
      </c>
      <c r="M1131" s="6" t="s">
        <v>435</v>
      </c>
      <c r="N1131" s="277" t="s">
        <v>6040</v>
      </c>
      <c r="O1131" s="283"/>
    </row>
    <row r="1132" spans="1:15" x14ac:dyDescent="0.3">
      <c r="A1132" s="7" t="s">
        <v>3019</v>
      </c>
      <c r="B1132" s="7" t="s">
        <v>3193</v>
      </c>
      <c r="C1132" s="7" t="s">
        <v>1416</v>
      </c>
      <c r="D1132" s="288" t="s">
        <v>205</v>
      </c>
      <c r="E1132" s="276" t="s">
        <v>721</v>
      </c>
      <c r="F1132" s="6" t="s">
        <v>432</v>
      </c>
      <c r="G1132" s="6" t="s">
        <v>3192</v>
      </c>
      <c r="H1132" s="6" t="s">
        <v>68</v>
      </c>
      <c r="I1132" s="6" t="s">
        <v>3194</v>
      </c>
      <c r="J1132" s="7" t="s">
        <v>2506</v>
      </c>
      <c r="K1132" s="6" t="s">
        <v>2064</v>
      </c>
      <c r="L1132" s="7" t="s">
        <v>565</v>
      </c>
      <c r="M1132" s="6" t="s">
        <v>435</v>
      </c>
      <c r="N1132" s="277" t="s">
        <v>6040</v>
      </c>
      <c r="O1132" s="283"/>
    </row>
    <row r="1133" spans="1:15" x14ac:dyDescent="0.3">
      <c r="A1133" s="7" t="s">
        <v>3019</v>
      </c>
      <c r="B1133" s="7" t="s">
        <v>3196</v>
      </c>
      <c r="C1133" s="7" t="s">
        <v>1416</v>
      </c>
      <c r="D1133" s="288" t="s">
        <v>205</v>
      </c>
      <c r="E1133" s="276" t="s">
        <v>721</v>
      </c>
      <c r="F1133" s="6" t="s">
        <v>432</v>
      </c>
      <c r="G1133" s="6" t="s">
        <v>3195</v>
      </c>
      <c r="H1133" s="6" t="s">
        <v>68</v>
      </c>
      <c r="I1133" s="6" t="s">
        <v>3197</v>
      </c>
      <c r="J1133" s="7" t="s">
        <v>2506</v>
      </c>
      <c r="K1133" s="6" t="s">
        <v>2064</v>
      </c>
      <c r="L1133" s="7" t="s">
        <v>565</v>
      </c>
      <c r="M1133" s="6" t="s">
        <v>435</v>
      </c>
      <c r="N1133" s="277" t="s">
        <v>6040</v>
      </c>
      <c r="O1133" s="283"/>
    </row>
    <row r="1134" spans="1:15" x14ac:dyDescent="0.3">
      <c r="A1134" s="7" t="s">
        <v>3019</v>
      </c>
      <c r="B1134" s="7" t="s">
        <v>3199</v>
      </c>
      <c r="C1134" s="7" t="s">
        <v>1416</v>
      </c>
      <c r="D1134" s="288" t="s">
        <v>205</v>
      </c>
      <c r="E1134" s="276" t="s">
        <v>721</v>
      </c>
      <c r="F1134" s="6" t="s">
        <v>432</v>
      </c>
      <c r="G1134" s="6" t="s">
        <v>3198</v>
      </c>
      <c r="H1134" s="6" t="s">
        <v>68</v>
      </c>
      <c r="I1134" s="6" t="s">
        <v>3200</v>
      </c>
      <c r="J1134" s="7" t="s">
        <v>2506</v>
      </c>
      <c r="K1134" s="6" t="s">
        <v>2064</v>
      </c>
      <c r="L1134" s="7" t="s">
        <v>565</v>
      </c>
      <c r="M1134" s="6" t="s">
        <v>435</v>
      </c>
      <c r="N1134" s="277" t="s">
        <v>6040</v>
      </c>
      <c r="O1134" s="283"/>
    </row>
    <row r="1135" spans="1:15" x14ac:dyDescent="0.3">
      <c r="A1135" s="7" t="s">
        <v>3019</v>
      </c>
      <c r="B1135" s="7" t="s">
        <v>3202</v>
      </c>
      <c r="C1135" s="7" t="s">
        <v>1416</v>
      </c>
      <c r="D1135" s="288" t="s">
        <v>205</v>
      </c>
      <c r="E1135" s="276" t="s">
        <v>721</v>
      </c>
      <c r="F1135" s="6" t="s">
        <v>432</v>
      </c>
      <c r="G1135" s="6" t="s">
        <v>3201</v>
      </c>
      <c r="H1135" s="6" t="s">
        <v>68</v>
      </c>
      <c r="I1135" s="6" t="s">
        <v>3203</v>
      </c>
      <c r="J1135" s="7" t="s">
        <v>2506</v>
      </c>
      <c r="K1135" s="6" t="s">
        <v>2064</v>
      </c>
      <c r="L1135" s="7" t="s">
        <v>565</v>
      </c>
      <c r="M1135" s="6" t="s">
        <v>435</v>
      </c>
      <c r="N1135" s="277" t="s">
        <v>6040</v>
      </c>
      <c r="O1135" s="283"/>
    </row>
    <row r="1136" spans="1:15" x14ac:dyDescent="0.3">
      <c r="A1136" s="7" t="s">
        <v>3019</v>
      </c>
      <c r="B1136" s="7" t="s">
        <v>3205</v>
      </c>
      <c r="C1136" s="7" t="s">
        <v>1416</v>
      </c>
      <c r="D1136" s="288" t="s">
        <v>205</v>
      </c>
      <c r="E1136" s="276" t="s">
        <v>721</v>
      </c>
      <c r="F1136" s="6" t="s">
        <v>432</v>
      </c>
      <c r="G1136" s="6" t="s">
        <v>3204</v>
      </c>
      <c r="H1136" s="6" t="s">
        <v>68</v>
      </c>
      <c r="I1136" s="6" t="s">
        <v>3206</v>
      </c>
      <c r="J1136" s="7" t="s">
        <v>2506</v>
      </c>
      <c r="K1136" s="6" t="s">
        <v>2064</v>
      </c>
      <c r="L1136" s="7" t="s">
        <v>565</v>
      </c>
      <c r="M1136" s="6" t="s">
        <v>435</v>
      </c>
      <c r="N1136" s="277" t="s">
        <v>6040</v>
      </c>
      <c r="O1136" s="283"/>
    </row>
    <row r="1137" spans="1:15" x14ac:dyDescent="0.3">
      <c r="A1137" s="7" t="s">
        <v>3019</v>
      </c>
      <c r="B1137" s="7" t="s">
        <v>3208</v>
      </c>
      <c r="C1137" s="7" t="s">
        <v>1416</v>
      </c>
      <c r="D1137" s="288" t="s">
        <v>205</v>
      </c>
      <c r="E1137" s="276" t="s">
        <v>721</v>
      </c>
      <c r="F1137" s="6" t="s">
        <v>432</v>
      </c>
      <c r="G1137" s="6" t="s">
        <v>3207</v>
      </c>
      <c r="H1137" s="6" t="s">
        <v>68</v>
      </c>
      <c r="I1137" s="6" t="s">
        <v>3209</v>
      </c>
      <c r="J1137" s="7" t="s">
        <v>2506</v>
      </c>
      <c r="K1137" s="6" t="s">
        <v>2064</v>
      </c>
      <c r="L1137" s="7" t="s">
        <v>565</v>
      </c>
      <c r="M1137" s="6" t="s">
        <v>435</v>
      </c>
      <c r="N1137" s="277" t="s">
        <v>6040</v>
      </c>
      <c r="O1137" s="283"/>
    </row>
    <row r="1138" spans="1:15" x14ac:dyDescent="0.3">
      <c r="A1138" s="7" t="s">
        <v>3019</v>
      </c>
      <c r="B1138" s="7" t="s">
        <v>3211</v>
      </c>
      <c r="C1138" s="7" t="s">
        <v>1416</v>
      </c>
      <c r="D1138" s="288" t="s">
        <v>205</v>
      </c>
      <c r="E1138" s="276" t="s">
        <v>721</v>
      </c>
      <c r="F1138" s="6" t="s">
        <v>432</v>
      </c>
      <c r="G1138" s="6" t="s">
        <v>3210</v>
      </c>
      <c r="H1138" s="6" t="s">
        <v>68</v>
      </c>
      <c r="I1138" s="6" t="s">
        <v>3212</v>
      </c>
      <c r="J1138" s="7" t="s">
        <v>2506</v>
      </c>
      <c r="K1138" s="6" t="s">
        <v>2064</v>
      </c>
      <c r="L1138" s="7" t="s">
        <v>565</v>
      </c>
      <c r="M1138" s="6" t="s">
        <v>435</v>
      </c>
      <c r="N1138" s="277" t="s">
        <v>6040</v>
      </c>
      <c r="O1138" s="283"/>
    </row>
    <row r="1139" spans="1:15" x14ac:dyDescent="0.3">
      <c r="A1139" s="7" t="s">
        <v>3019</v>
      </c>
      <c r="B1139" s="7" t="s">
        <v>3214</v>
      </c>
      <c r="C1139" s="7" t="s">
        <v>1416</v>
      </c>
      <c r="D1139" s="288" t="s">
        <v>205</v>
      </c>
      <c r="E1139" s="276" t="s">
        <v>721</v>
      </c>
      <c r="F1139" s="6" t="s">
        <v>432</v>
      </c>
      <c r="G1139" s="6" t="s">
        <v>3213</v>
      </c>
      <c r="H1139" s="6" t="s">
        <v>68</v>
      </c>
      <c r="I1139" s="6" t="s">
        <v>3215</v>
      </c>
      <c r="J1139" s="7" t="s">
        <v>2506</v>
      </c>
      <c r="K1139" s="6" t="s">
        <v>2064</v>
      </c>
      <c r="L1139" s="7" t="s">
        <v>565</v>
      </c>
      <c r="M1139" s="6" t="s">
        <v>435</v>
      </c>
      <c r="N1139" s="277" t="s">
        <v>6040</v>
      </c>
      <c r="O1139" s="283"/>
    </row>
    <row r="1140" spans="1:15" x14ac:dyDescent="0.3">
      <c r="A1140" s="7" t="s">
        <v>3019</v>
      </c>
      <c r="B1140" s="7" t="s">
        <v>3217</v>
      </c>
      <c r="C1140" s="7" t="s">
        <v>1416</v>
      </c>
      <c r="D1140" s="288" t="s">
        <v>205</v>
      </c>
      <c r="E1140" s="276" t="s">
        <v>721</v>
      </c>
      <c r="F1140" s="6" t="s">
        <v>432</v>
      </c>
      <c r="G1140" s="6" t="s">
        <v>3216</v>
      </c>
      <c r="H1140" s="6" t="s">
        <v>68</v>
      </c>
      <c r="I1140" s="6" t="s">
        <v>3218</v>
      </c>
      <c r="J1140" s="7" t="s">
        <v>2506</v>
      </c>
      <c r="K1140" s="6" t="s">
        <v>2064</v>
      </c>
      <c r="L1140" s="7" t="s">
        <v>565</v>
      </c>
      <c r="M1140" s="6" t="s">
        <v>435</v>
      </c>
      <c r="N1140" s="277" t="s">
        <v>6040</v>
      </c>
      <c r="O1140" s="283"/>
    </row>
    <row r="1141" spans="1:15" x14ac:dyDescent="0.3">
      <c r="A1141" s="7" t="s">
        <v>3019</v>
      </c>
      <c r="B1141" s="7" t="s">
        <v>3220</v>
      </c>
      <c r="C1141" s="7" t="s">
        <v>1416</v>
      </c>
      <c r="D1141" s="288" t="s">
        <v>205</v>
      </c>
      <c r="E1141" s="276" t="s">
        <v>721</v>
      </c>
      <c r="F1141" s="6" t="s">
        <v>432</v>
      </c>
      <c r="G1141" s="6" t="s">
        <v>3219</v>
      </c>
      <c r="H1141" s="6" t="s">
        <v>68</v>
      </c>
      <c r="I1141" s="6" t="s">
        <v>3221</v>
      </c>
      <c r="J1141" s="7" t="s">
        <v>2506</v>
      </c>
      <c r="K1141" s="6" t="s">
        <v>2064</v>
      </c>
      <c r="L1141" s="7" t="s">
        <v>565</v>
      </c>
      <c r="M1141" s="6" t="s">
        <v>435</v>
      </c>
      <c r="N1141" s="277" t="s">
        <v>6040</v>
      </c>
      <c r="O1141" s="283"/>
    </row>
    <row r="1142" spans="1:15" x14ac:dyDescent="0.3">
      <c r="A1142" s="7" t="s">
        <v>3019</v>
      </c>
      <c r="B1142" s="7" t="s">
        <v>3223</v>
      </c>
      <c r="C1142" s="7" t="s">
        <v>1416</v>
      </c>
      <c r="D1142" s="288" t="s">
        <v>205</v>
      </c>
      <c r="E1142" s="276" t="s">
        <v>721</v>
      </c>
      <c r="F1142" s="6" t="s">
        <v>432</v>
      </c>
      <c r="G1142" s="6" t="s">
        <v>3222</v>
      </c>
      <c r="H1142" s="6" t="s">
        <v>68</v>
      </c>
      <c r="I1142" s="6" t="s">
        <v>3224</v>
      </c>
      <c r="J1142" s="7" t="s">
        <v>2506</v>
      </c>
      <c r="K1142" s="6" t="s">
        <v>2064</v>
      </c>
      <c r="L1142" s="7" t="s">
        <v>565</v>
      </c>
      <c r="M1142" s="6" t="s">
        <v>435</v>
      </c>
      <c r="N1142" s="277" t="s">
        <v>6040</v>
      </c>
      <c r="O1142" s="283"/>
    </row>
    <row r="1143" spans="1:15" x14ac:dyDescent="0.3">
      <c r="A1143" s="7" t="s">
        <v>3019</v>
      </c>
      <c r="B1143" s="7" t="s">
        <v>3226</v>
      </c>
      <c r="C1143" s="7" t="s">
        <v>1416</v>
      </c>
      <c r="D1143" s="288" t="s">
        <v>205</v>
      </c>
      <c r="E1143" s="276" t="s">
        <v>721</v>
      </c>
      <c r="F1143" s="6" t="s">
        <v>432</v>
      </c>
      <c r="G1143" s="6" t="s">
        <v>3225</v>
      </c>
      <c r="H1143" s="6" t="s">
        <v>68</v>
      </c>
      <c r="I1143" s="6" t="s">
        <v>3227</v>
      </c>
      <c r="J1143" s="7" t="s">
        <v>2506</v>
      </c>
      <c r="K1143" s="6" t="s">
        <v>2064</v>
      </c>
      <c r="L1143" s="7" t="s">
        <v>565</v>
      </c>
      <c r="M1143" s="6" t="s">
        <v>435</v>
      </c>
      <c r="N1143" s="277" t="s">
        <v>6040</v>
      </c>
      <c r="O1143" s="283"/>
    </row>
    <row r="1144" spans="1:15" x14ac:dyDescent="0.3">
      <c r="A1144" s="7" t="s">
        <v>3019</v>
      </c>
      <c r="B1144" s="7" t="s">
        <v>3229</v>
      </c>
      <c r="C1144" s="7" t="s">
        <v>1416</v>
      </c>
      <c r="D1144" s="288" t="s">
        <v>205</v>
      </c>
      <c r="E1144" s="276" t="s">
        <v>721</v>
      </c>
      <c r="F1144" s="6" t="s">
        <v>432</v>
      </c>
      <c r="G1144" s="6" t="s">
        <v>3228</v>
      </c>
      <c r="H1144" s="6" t="s">
        <v>68</v>
      </c>
      <c r="I1144" s="6" t="s">
        <v>3230</v>
      </c>
      <c r="J1144" s="7" t="s">
        <v>2506</v>
      </c>
      <c r="K1144" s="6" t="s">
        <v>2064</v>
      </c>
      <c r="L1144" s="7" t="s">
        <v>565</v>
      </c>
      <c r="M1144" s="6" t="s">
        <v>435</v>
      </c>
      <c r="N1144" s="277" t="s">
        <v>6040</v>
      </c>
      <c r="O1144" s="283"/>
    </row>
    <row r="1145" spans="1:15" x14ac:dyDescent="0.3">
      <c r="A1145" s="7" t="s">
        <v>3019</v>
      </c>
      <c r="B1145" s="7" t="s">
        <v>3232</v>
      </c>
      <c r="C1145" s="7" t="s">
        <v>1416</v>
      </c>
      <c r="D1145" s="288" t="s">
        <v>205</v>
      </c>
      <c r="E1145" s="276" t="s">
        <v>721</v>
      </c>
      <c r="F1145" s="6" t="s">
        <v>432</v>
      </c>
      <c r="G1145" s="6" t="s">
        <v>3231</v>
      </c>
      <c r="H1145" s="6" t="s">
        <v>68</v>
      </c>
      <c r="I1145" s="6" t="s">
        <v>3233</v>
      </c>
      <c r="J1145" s="7" t="s">
        <v>2506</v>
      </c>
      <c r="K1145" s="6" t="s">
        <v>2064</v>
      </c>
      <c r="L1145" s="7" t="s">
        <v>565</v>
      </c>
      <c r="M1145" s="6" t="s">
        <v>435</v>
      </c>
      <c r="N1145" s="277" t="s">
        <v>6040</v>
      </c>
      <c r="O1145" s="283"/>
    </row>
    <row r="1146" spans="1:15" x14ac:dyDescent="0.3">
      <c r="A1146" s="7" t="s">
        <v>3019</v>
      </c>
      <c r="B1146" s="7" t="s">
        <v>3235</v>
      </c>
      <c r="C1146" s="7" t="s">
        <v>1416</v>
      </c>
      <c r="D1146" s="288" t="s">
        <v>205</v>
      </c>
      <c r="E1146" s="276" t="s">
        <v>721</v>
      </c>
      <c r="F1146" s="6" t="s">
        <v>432</v>
      </c>
      <c r="G1146" s="6" t="s">
        <v>3234</v>
      </c>
      <c r="H1146" s="6" t="s">
        <v>68</v>
      </c>
      <c r="I1146" s="6" t="s">
        <v>3236</v>
      </c>
      <c r="J1146" s="7" t="s">
        <v>2506</v>
      </c>
      <c r="K1146" s="6" t="s">
        <v>2064</v>
      </c>
      <c r="L1146" s="7" t="s">
        <v>565</v>
      </c>
      <c r="M1146" s="6" t="s">
        <v>435</v>
      </c>
      <c r="N1146" s="277" t="s">
        <v>6040</v>
      </c>
      <c r="O1146" s="283"/>
    </row>
    <row r="1147" spans="1:15" x14ac:dyDescent="0.3">
      <c r="A1147" s="7" t="s">
        <v>3019</v>
      </c>
      <c r="B1147" s="7" t="s">
        <v>3238</v>
      </c>
      <c r="C1147" s="7" t="s">
        <v>1416</v>
      </c>
      <c r="D1147" s="288" t="s">
        <v>205</v>
      </c>
      <c r="E1147" s="276" t="s">
        <v>721</v>
      </c>
      <c r="F1147" s="6" t="s">
        <v>432</v>
      </c>
      <c r="G1147" s="6" t="s">
        <v>3237</v>
      </c>
      <c r="H1147" s="6" t="s">
        <v>68</v>
      </c>
      <c r="I1147" s="6" t="s">
        <v>3239</v>
      </c>
      <c r="J1147" s="7" t="s">
        <v>2506</v>
      </c>
      <c r="K1147" s="6" t="s">
        <v>2064</v>
      </c>
      <c r="L1147" s="7" t="s">
        <v>565</v>
      </c>
      <c r="M1147" s="6" t="s">
        <v>435</v>
      </c>
      <c r="N1147" s="277" t="s">
        <v>6040</v>
      </c>
      <c r="O1147" s="283"/>
    </row>
    <row r="1148" spans="1:15" x14ac:dyDescent="0.3">
      <c r="A1148" s="7" t="s">
        <v>3019</v>
      </c>
      <c r="B1148" s="7" t="s">
        <v>3241</v>
      </c>
      <c r="C1148" s="7" t="s">
        <v>1416</v>
      </c>
      <c r="D1148" s="288" t="s">
        <v>205</v>
      </c>
      <c r="E1148" s="276" t="s">
        <v>721</v>
      </c>
      <c r="F1148" s="6" t="s">
        <v>432</v>
      </c>
      <c r="G1148" s="6" t="s">
        <v>3240</v>
      </c>
      <c r="H1148" s="6" t="s">
        <v>68</v>
      </c>
      <c r="I1148" s="6" t="s">
        <v>3242</v>
      </c>
      <c r="J1148" s="7" t="s">
        <v>2506</v>
      </c>
      <c r="K1148" s="6" t="s">
        <v>2064</v>
      </c>
      <c r="L1148" s="7" t="s">
        <v>565</v>
      </c>
      <c r="M1148" s="6" t="s">
        <v>435</v>
      </c>
      <c r="N1148" s="277" t="s">
        <v>6040</v>
      </c>
      <c r="O1148" s="283"/>
    </row>
    <row r="1149" spans="1:15" x14ac:dyDescent="0.3">
      <c r="A1149" s="7" t="s">
        <v>3019</v>
      </c>
      <c r="B1149" s="7" t="s">
        <v>3244</v>
      </c>
      <c r="C1149" s="7" t="s">
        <v>1416</v>
      </c>
      <c r="D1149" s="288" t="s">
        <v>205</v>
      </c>
      <c r="E1149" s="276" t="s">
        <v>721</v>
      </c>
      <c r="F1149" s="6" t="s">
        <v>432</v>
      </c>
      <c r="G1149" s="6" t="s">
        <v>3243</v>
      </c>
      <c r="H1149" s="6" t="s">
        <v>68</v>
      </c>
      <c r="I1149" s="6" t="s">
        <v>3245</v>
      </c>
      <c r="J1149" s="7" t="s">
        <v>2506</v>
      </c>
      <c r="K1149" s="6" t="s">
        <v>2064</v>
      </c>
      <c r="L1149" s="7" t="s">
        <v>565</v>
      </c>
      <c r="M1149" s="6" t="s">
        <v>435</v>
      </c>
      <c r="N1149" s="277" t="s">
        <v>6040</v>
      </c>
      <c r="O1149" s="283"/>
    </row>
    <row r="1150" spans="1:15" x14ac:dyDescent="0.3">
      <c r="A1150" s="7" t="s">
        <v>3019</v>
      </c>
      <c r="B1150" s="7" t="s">
        <v>3029</v>
      </c>
      <c r="C1150" s="7" t="s">
        <v>5675</v>
      </c>
      <c r="D1150" s="288" t="s">
        <v>205</v>
      </c>
      <c r="E1150" s="276" t="s">
        <v>721</v>
      </c>
      <c r="F1150" s="6" t="s">
        <v>432</v>
      </c>
      <c r="G1150" s="6" t="s">
        <v>3028</v>
      </c>
      <c r="H1150" s="6" t="s">
        <v>68</v>
      </c>
      <c r="I1150" s="6" t="s">
        <v>3030</v>
      </c>
      <c r="J1150" s="7" t="s">
        <v>2506</v>
      </c>
      <c r="K1150" s="6" t="s">
        <v>2064</v>
      </c>
      <c r="L1150" s="7" t="s">
        <v>565</v>
      </c>
      <c r="M1150" s="6" t="s">
        <v>435</v>
      </c>
      <c r="N1150" s="277" t="s">
        <v>6040</v>
      </c>
      <c r="O1150" s="283"/>
    </row>
    <row r="1151" spans="1:15" x14ac:dyDescent="0.3">
      <c r="A1151" s="7" t="s">
        <v>3019</v>
      </c>
      <c r="B1151" s="7" t="s">
        <v>3032</v>
      </c>
      <c r="C1151" s="7" t="s">
        <v>5675</v>
      </c>
      <c r="D1151" s="288" t="s">
        <v>205</v>
      </c>
      <c r="E1151" s="276" t="s">
        <v>721</v>
      </c>
      <c r="F1151" s="6" t="s">
        <v>432</v>
      </c>
      <c r="G1151" s="6" t="s">
        <v>3031</v>
      </c>
      <c r="H1151" s="6" t="s">
        <v>68</v>
      </c>
      <c r="I1151" s="6" t="s">
        <v>3033</v>
      </c>
      <c r="J1151" s="7" t="s">
        <v>2506</v>
      </c>
      <c r="K1151" s="6" t="s">
        <v>2064</v>
      </c>
      <c r="L1151" s="7" t="s">
        <v>565</v>
      </c>
      <c r="M1151" s="6" t="s">
        <v>435</v>
      </c>
      <c r="N1151" s="277" t="s">
        <v>6040</v>
      </c>
      <c r="O1151" s="283"/>
    </row>
    <row r="1152" spans="1:15" x14ac:dyDescent="0.3">
      <c r="A1152" s="7" t="s">
        <v>3019</v>
      </c>
      <c r="B1152" s="7" t="s">
        <v>3035</v>
      </c>
      <c r="C1152" s="7" t="s">
        <v>5675</v>
      </c>
      <c r="D1152" s="288" t="s">
        <v>205</v>
      </c>
      <c r="E1152" s="276" t="s">
        <v>721</v>
      </c>
      <c r="F1152" s="6" t="s">
        <v>432</v>
      </c>
      <c r="G1152" s="6" t="s">
        <v>3034</v>
      </c>
      <c r="H1152" s="6" t="s">
        <v>68</v>
      </c>
      <c r="I1152" s="6" t="s">
        <v>3036</v>
      </c>
      <c r="J1152" s="7" t="s">
        <v>2506</v>
      </c>
      <c r="K1152" s="6" t="s">
        <v>2064</v>
      </c>
      <c r="L1152" s="7" t="s">
        <v>565</v>
      </c>
      <c r="M1152" s="6" t="s">
        <v>435</v>
      </c>
      <c r="N1152" s="277" t="s">
        <v>6040</v>
      </c>
      <c r="O1152" s="283"/>
    </row>
    <row r="1153" spans="1:15" x14ac:dyDescent="0.3">
      <c r="A1153" s="7" t="s">
        <v>3019</v>
      </c>
      <c r="B1153" s="7" t="s">
        <v>3038</v>
      </c>
      <c r="C1153" s="7" t="s">
        <v>5675</v>
      </c>
      <c r="D1153" s="288" t="s">
        <v>205</v>
      </c>
      <c r="E1153" s="276" t="s">
        <v>721</v>
      </c>
      <c r="F1153" s="6" t="s">
        <v>432</v>
      </c>
      <c r="G1153" s="6" t="s">
        <v>3037</v>
      </c>
      <c r="H1153" s="6" t="s">
        <v>68</v>
      </c>
      <c r="I1153" s="6" t="s">
        <v>3039</v>
      </c>
      <c r="J1153" s="7" t="s">
        <v>2506</v>
      </c>
      <c r="K1153" s="6" t="s">
        <v>2064</v>
      </c>
      <c r="L1153" s="7" t="s">
        <v>565</v>
      </c>
      <c r="M1153" s="6" t="s">
        <v>435</v>
      </c>
      <c r="N1153" s="277" t="s">
        <v>6040</v>
      </c>
      <c r="O1153" s="283"/>
    </row>
    <row r="1154" spans="1:15" x14ac:dyDescent="0.3">
      <c r="A1154" s="7" t="s">
        <v>3019</v>
      </c>
      <c r="B1154" s="7" t="s">
        <v>3041</v>
      </c>
      <c r="C1154" s="7" t="s">
        <v>5675</v>
      </c>
      <c r="D1154" s="288" t="s">
        <v>205</v>
      </c>
      <c r="E1154" s="276" t="s">
        <v>721</v>
      </c>
      <c r="F1154" s="6" t="s">
        <v>432</v>
      </c>
      <c r="G1154" s="6" t="s">
        <v>3040</v>
      </c>
      <c r="H1154" s="6" t="s">
        <v>68</v>
      </c>
      <c r="I1154" s="6" t="s">
        <v>3042</v>
      </c>
      <c r="J1154" s="7" t="s">
        <v>2506</v>
      </c>
      <c r="K1154" s="6" t="s">
        <v>2064</v>
      </c>
      <c r="L1154" s="7" t="s">
        <v>565</v>
      </c>
      <c r="M1154" s="6" t="s">
        <v>435</v>
      </c>
      <c r="N1154" s="277" t="s">
        <v>6040</v>
      </c>
      <c r="O1154" s="283"/>
    </row>
    <row r="1155" spans="1:15" x14ac:dyDescent="0.3">
      <c r="A1155" s="7" t="s">
        <v>3019</v>
      </c>
      <c r="B1155" s="7" t="s">
        <v>3044</v>
      </c>
      <c r="C1155" s="7" t="s">
        <v>5675</v>
      </c>
      <c r="D1155" s="288" t="s">
        <v>205</v>
      </c>
      <c r="E1155" s="276" t="s">
        <v>721</v>
      </c>
      <c r="F1155" s="6" t="s">
        <v>432</v>
      </c>
      <c r="G1155" s="6" t="s">
        <v>3043</v>
      </c>
      <c r="H1155" s="6" t="s">
        <v>68</v>
      </c>
      <c r="I1155" s="6" t="s">
        <v>3045</v>
      </c>
      <c r="J1155" s="7" t="s">
        <v>2506</v>
      </c>
      <c r="K1155" s="6" t="s">
        <v>2064</v>
      </c>
      <c r="L1155" s="7" t="s">
        <v>565</v>
      </c>
      <c r="M1155" s="6" t="s">
        <v>435</v>
      </c>
      <c r="N1155" s="277" t="s">
        <v>6040</v>
      </c>
      <c r="O1155" s="283"/>
    </row>
    <row r="1156" spans="1:15" x14ac:dyDescent="0.3">
      <c r="A1156" s="7" t="s">
        <v>3019</v>
      </c>
      <c r="B1156" s="7" t="s">
        <v>3047</v>
      </c>
      <c r="C1156" s="7" t="s">
        <v>5675</v>
      </c>
      <c r="D1156" s="288" t="s">
        <v>205</v>
      </c>
      <c r="E1156" s="276" t="s">
        <v>721</v>
      </c>
      <c r="F1156" s="6" t="s">
        <v>432</v>
      </c>
      <c r="G1156" s="6" t="s">
        <v>3046</v>
      </c>
      <c r="H1156" s="6" t="s">
        <v>68</v>
      </c>
      <c r="I1156" s="6" t="s">
        <v>3048</v>
      </c>
      <c r="J1156" s="7" t="s">
        <v>2506</v>
      </c>
      <c r="K1156" s="6" t="s">
        <v>2064</v>
      </c>
      <c r="L1156" s="7" t="s">
        <v>565</v>
      </c>
      <c r="M1156" s="6" t="s">
        <v>435</v>
      </c>
      <c r="N1156" s="277" t="s">
        <v>6040</v>
      </c>
      <c r="O1156" s="283"/>
    </row>
    <row r="1157" spans="1:15" x14ac:dyDescent="0.3">
      <c r="A1157" s="7" t="s">
        <v>3019</v>
      </c>
      <c r="B1157" s="7" t="s">
        <v>3181</v>
      </c>
      <c r="C1157" s="7" t="s">
        <v>1416</v>
      </c>
      <c r="D1157" s="288" t="s">
        <v>205</v>
      </c>
      <c r="E1157" s="276" t="s">
        <v>721</v>
      </c>
      <c r="F1157" s="6" t="s">
        <v>432</v>
      </c>
      <c r="G1157" s="6" t="s">
        <v>3180</v>
      </c>
      <c r="H1157" s="6" t="s">
        <v>68</v>
      </c>
      <c r="I1157" s="6" t="s">
        <v>3182</v>
      </c>
      <c r="J1157" s="7" t="s">
        <v>2506</v>
      </c>
      <c r="K1157" s="6" t="s">
        <v>2064</v>
      </c>
      <c r="L1157" s="7" t="s">
        <v>565</v>
      </c>
      <c r="M1157" s="6" t="s">
        <v>435</v>
      </c>
      <c r="N1157" s="277" t="s">
        <v>6040</v>
      </c>
      <c r="O1157" s="283"/>
    </row>
    <row r="1158" spans="1:15" x14ac:dyDescent="0.3">
      <c r="A1158" s="7" t="s">
        <v>3019</v>
      </c>
      <c r="B1158" s="7" t="s">
        <v>3247</v>
      </c>
      <c r="C1158" s="7" t="s">
        <v>1416</v>
      </c>
      <c r="D1158" s="288" t="s">
        <v>205</v>
      </c>
      <c r="E1158" s="276" t="s">
        <v>721</v>
      </c>
      <c r="F1158" s="6" t="s">
        <v>432</v>
      </c>
      <c r="G1158" s="6" t="s">
        <v>3246</v>
      </c>
      <c r="H1158" s="6" t="s">
        <v>68</v>
      </c>
      <c r="I1158" s="6" t="s">
        <v>3248</v>
      </c>
      <c r="J1158" s="7" t="s">
        <v>2506</v>
      </c>
      <c r="K1158" s="6" t="s">
        <v>2064</v>
      </c>
      <c r="L1158" s="7" t="s">
        <v>565</v>
      </c>
      <c r="M1158" s="6" t="s">
        <v>435</v>
      </c>
      <c r="N1158" s="277" t="s">
        <v>6040</v>
      </c>
      <c r="O1158" s="283"/>
    </row>
    <row r="1159" spans="1:15" x14ac:dyDescent="0.3">
      <c r="A1159" s="7" t="s">
        <v>3019</v>
      </c>
      <c r="B1159" s="7" t="s">
        <v>3090</v>
      </c>
      <c r="C1159" s="7" t="s">
        <v>1416</v>
      </c>
      <c r="D1159" s="288" t="s">
        <v>205</v>
      </c>
      <c r="E1159" s="276" t="s">
        <v>721</v>
      </c>
      <c r="F1159" s="6" t="s">
        <v>432</v>
      </c>
      <c r="G1159" s="6" t="s">
        <v>3089</v>
      </c>
      <c r="H1159" s="6" t="s">
        <v>68</v>
      </c>
      <c r="I1159" s="6" t="s">
        <v>3091</v>
      </c>
      <c r="J1159" s="7" t="s">
        <v>2506</v>
      </c>
      <c r="K1159" s="6" t="s">
        <v>2064</v>
      </c>
      <c r="L1159" s="7" t="s">
        <v>565</v>
      </c>
      <c r="M1159" s="6" t="s">
        <v>435</v>
      </c>
      <c r="N1159" s="277" t="s">
        <v>6040</v>
      </c>
      <c r="O1159" s="283"/>
    </row>
    <row r="1160" spans="1:15" x14ac:dyDescent="0.3">
      <c r="A1160" s="7" t="s">
        <v>3019</v>
      </c>
      <c r="B1160" s="7" t="s">
        <v>3093</v>
      </c>
      <c r="C1160" s="7" t="s">
        <v>1416</v>
      </c>
      <c r="D1160" s="288" t="s">
        <v>205</v>
      </c>
      <c r="E1160" s="276" t="s">
        <v>721</v>
      </c>
      <c r="F1160" s="6" t="s">
        <v>432</v>
      </c>
      <c r="G1160" s="6" t="s">
        <v>3092</v>
      </c>
      <c r="H1160" s="6" t="s">
        <v>68</v>
      </c>
      <c r="I1160" s="6" t="s">
        <v>3094</v>
      </c>
      <c r="J1160" s="7" t="s">
        <v>2506</v>
      </c>
      <c r="K1160" s="6" t="s">
        <v>2064</v>
      </c>
      <c r="L1160" s="7" t="s">
        <v>565</v>
      </c>
      <c r="M1160" s="6" t="s">
        <v>435</v>
      </c>
      <c r="N1160" s="277" t="s">
        <v>6040</v>
      </c>
      <c r="O1160" s="283"/>
    </row>
    <row r="1161" spans="1:15" x14ac:dyDescent="0.3">
      <c r="A1161" s="7" t="s">
        <v>3019</v>
      </c>
      <c r="B1161" s="7" t="s">
        <v>3096</v>
      </c>
      <c r="C1161" s="287" t="s">
        <v>1416</v>
      </c>
      <c r="D1161" s="288" t="s">
        <v>205</v>
      </c>
      <c r="E1161" s="276" t="s">
        <v>721</v>
      </c>
      <c r="F1161" s="6" t="s">
        <v>432</v>
      </c>
      <c r="G1161" s="6" t="s">
        <v>3095</v>
      </c>
      <c r="H1161" s="6" t="s">
        <v>68</v>
      </c>
      <c r="I1161" s="6" t="s">
        <v>3097</v>
      </c>
      <c r="J1161" s="7" t="s">
        <v>2506</v>
      </c>
      <c r="K1161" s="6" t="s">
        <v>2064</v>
      </c>
      <c r="L1161" s="7" t="s">
        <v>565</v>
      </c>
      <c r="M1161" s="6" t="s">
        <v>435</v>
      </c>
      <c r="N1161" s="277" t="s">
        <v>6040</v>
      </c>
      <c r="O1161" s="284" t="s">
        <v>6034</v>
      </c>
    </row>
    <row r="1162" spans="1:15" x14ac:dyDescent="0.3">
      <c r="A1162" s="7" t="s">
        <v>3019</v>
      </c>
      <c r="B1162" s="7" t="s">
        <v>2534</v>
      </c>
      <c r="C1162" s="7" t="s">
        <v>5675</v>
      </c>
      <c r="D1162" s="288" t="s">
        <v>205</v>
      </c>
      <c r="E1162" s="276" t="s">
        <v>721</v>
      </c>
      <c r="F1162" s="6" t="s">
        <v>432</v>
      </c>
      <c r="G1162" s="6" t="s">
        <v>3049</v>
      </c>
      <c r="H1162" s="6" t="s">
        <v>68</v>
      </c>
      <c r="I1162" s="6" t="s">
        <v>3050</v>
      </c>
      <c r="J1162" s="7" t="s">
        <v>2506</v>
      </c>
      <c r="K1162" s="6" t="s">
        <v>2064</v>
      </c>
      <c r="L1162" s="7" t="s">
        <v>565</v>
      </c>
      <c r="M1162" s="6" t="s">
        <v>435</v>
      </c>
      <c r="N1162" s="277" t="s">
        <v>6040</v>
      </c>
      <c r="O1162" s="283"/>
    </row>
    <row r="1163" spans="1:15" x14ac:dyDescent="0.3">
      <c r="A1163" s="7" t="s">
        <v>3019</v>
      </c>
      <c r="B1163" s="7" t="s">
        <v>2538</v>
      </c>
      <c r="C1163" s="7" t="s">
        <v>1416</v>
      </c>
      <c r="D1163" s="288" t="s">
        <v>205</v>
      </c>
      <c r="E1163" s="276" t="s">
        <v>721</v>
      </c>
      <c r="F1163" s="6" t="s">
        <v>432</v>
      </c>
      <c r="G1163" s="6" t="s">
        <v>3098</v>
      </c>
      <c r="H1163" s="6" t="s">
        <v>68</v>
      </c>
      <c r="I1163" s="6" t="s">
        <v>3099</v>
      </c>
      <c r="J1163" s="7" t="s">
        <v>2506</v>
      </c>
      <c r="K1163" s="6" t="s">
        <v>2064</v>
      </c>
      <c r="L1163" s="7" t="s">
        <v>565</v>
      </c>
      <c r="M1163" s="6" t="s">
        <v>435</v>
      </c>
      <c r="N1163" s="277" t="s">
        <v>6040</v>
      </c>
      <c r="O1163" s="283"/>
    </row>
    <row r="1164" spans="1:15" x14ac:dyDescent="0.3">
      <c r="A1164" s="7" t="s">
        <v>3019</v>
      </c>
      <c r="B1164" s="7" t="s">
        <v>3101</v>
      </c>
      <c r="C1164" s="7" t="s">
        <v>1416</v>
      </c>
      <c r="D1164" s="288" t="s">
        <v>205</v>
      </c>
      <c r="E1164" s="276" t="s">
        <v>721</v>
      </c>
      <c r="F1164" s="6" t="s">
        <v>432</v>
      </c>
      <c r="G1164" s="6" t="s">
        <v>3100</v>
      </c>
      <c r="H1164" s="6" t="s">
        <v>68</v>
      </c>
      <c r="I1164" s="6" t="s">
        <v>3102</v>
      </c>
      <c r="J1164" s="7" t="s">
        <v>2506</v>
      </c>
      <c r="K1164" s="6" t="s">
        <v>2064</v>
      </c>
      <c r="L1164" s="7" t="s">
        <v>565</v>
      </c>
      <c r="M1164" s="6" t="s">
        <v>435</v>
      </c>
      <c r="N1164" s="277" t="s">
        <v>6040</v>
      </c>
      <c r="O1164" s="283"/>
    </row>
    <row r="1165" spans="1:15" x14ac:dyDescent="0.3">
      <c r="A1165" s="7" t="s">
        <v>3019</v>
      </c>
      <c r="B1165" s="7" t="s">
        <v>3052</v>
      </c>
      <c r="C1165" s="7" t="s">
        <v>5675</v>
      </c>
      <c r="D1165" s="288" t="s">
        <v>205</v>
      </c>
      <c r="E1165" s="276" t="s">
        <v>721</v>
      </c>
      <c r="F1165" s="6" t="s">
        <v>432</v>
      </c>
      <c r="G1165" s="6" t="s">
        <v>3051</v>
      </c>
      <c r="H1165" s="6" t="s">
        <v>68</v>
      </c>
      <c r="I1165" s="6" t="s">
        <v>3053</v>
      </c>
      <c r="J1165" s="7" t="s">
        <v>2506</v>
      </c>
      <c r="K1165" s="6" t="s">
        <v>2064</v>
      </c>
      <c r="L1165" s="7" t="s">
        <v>565</v>
      </c>
      <c r="M1165" s="6" t="s">
        <v>435</v>
      </c>
      <c r="N1165" s="277" t="s">
        <v>6040</v>
      </c>
      <c r="O1165" s="283"/>
    </row>
    <row r="1166" spans="1:15" x14ac:dyDescent="0.3">
      <c r="A1166" s="7" t="s">
        <v>3019</v>
      </c>
      <c r="B1166" s="7" t="s">
        <v>3104</v>
      </c>
      <c r="C1166" s="7" t="s">
        <v>1416</v>
      </c>
      <c r="D1166" s="288" t="s">
        <v>205</v>
      </c>
      <c r="E1166" s="276" t="s">
        <v>721</v>
      </c>
      <c r="F1166" s="6" t="s">
        <v>432</v>
      </c>
      <c r="G1166" s="6" t="s">
        <v>3103</v>
      </c>
      <c r="H1166" s="6" t="s">
        <v>68</v>
      </c>
      <c r="I1166" s="6" t="s">
        <v>3105</v>
      </c>
      <c r="J1166" s="7" t="s">
        <v>2506</v>
      </c>
      <c r="K1166" s="6" t="s">
        <v>2064</v>
      </c>
      <c r="L1166" s="7" t="s">
        <v>565</v>
      </c>
      <c r="M1166" s="6" t="s">
        <v>435</v>
      </c>
      <c r="N1166" s="277" t="s">
        <v>6040</v>
      </c>
      <c r="O1166" s="283"/>
    </row>
    <row r="1167" spans="1:15" x14ac:dyDescent="0.3">
      <c r="A1167" s="7" t="s">
        <v>3019</v>
      </c>
      <c r="B1167" s="7" t="s">
        <v>3107</v>
      </c>
      <c r="C1167" s="7" t="s">
        <v>1416</v>
      </c>
      <c r="D1167" s="288" t="s">
        <v>205</v>
      </c>
      <c r="E1167" s="276" t="s">
        <v>721</v>
      </c>
      <c r="F1167" s="6" t="s">
        <v>432</v>
      </c>
      <c r="G1167" s="6" t="s">
        <v>3106</v>
      </c>
      <c r="H1167" s="6" t="s">
        <v>68</v>
      </c>
      <c r="I1167" s="6" t="s">
        <v>3108</v>
      </c>
      <c r="J1167" s="7" t="s">
        <v>2506</v>
      </c>
      <c r="K1167" s="6" t="s">
        <v>2064</v>
      </c>
      <c r="L1167" s="7" t="s">
        <v>565</v>
      </c>
      <c r="M1167" s="6" t="s">
        <v>435</v>
      </c>
      <c r="N1167" s="277" t="s">
        <v>6040</v>
      </c>
      <c r="O1167" s="283"/>
    </row>
    <row r="1168" spans="1:15" x14ac:dyDescent="0.3">
      <c r="A1168" s="7" t="s">
        <v>3019</v>
      </c>
      <c r="B1168" s="7" t="s">
        <v>3110</v>
      </c>
      <c r="C1168" s="7" t="s">
        <v>1416</v>
      </c>
      <c r="D1168" s="288" t="s">
        <v>205</v>
      </c>
      <c r="E1168" s="276" t="s">
        <v>721</v>
      </c>
      <c r="F1168" s="6" t="s">
        <v>432</v>
      </c>
      <c r="G1168" s="6" t="s">
        <v>3109</v>
      </c>
      <c r="H1168" s="6" t="s">
        <v>68</v>
      </c>
      <c r="I1168" s="6" t="s">
        <v>3111</v>
      </c>
      <c r="J1168" s="7" t="s">
        <v>2506</v>
      </c>
      <c r="K1168" s="6" t="s">
        <v>2064</v>
      </c>
      <c r="L1168" s="7" t="s">
        <v>565</v>
      </c>
      <c r="M1168" s="6" t="s">
        <v>435</v>
      </c>
      <c r="N1168" s="277" t="s">
        <v>6040</v>
      </c>
      <c r="O1168" s="283"/>
    </row>
    <row r="1169" spans="1:15" x14ac:dyDescent="0.3">
      <c r="A1169" s="7" t="s">
        <v>3019</v>
      </c>
      <c r="B1169" s="7" t="s">
        <v>3113</v>
      </c>
      <c r="C1169" s="7" t="s">
        <v>1416</v>
      </c>
      <c r="D1169" s="288" t="s">
        <v>205</v>
      </c>
      <c r="E1169" s="276" t="s">
        <v>721</v>
      </c>
      <c r="F1169" s="6" t="s">
        <v>432</v>
      </c>
      <c r="G1169" s="6" t="s">
        <v>3112</v>
      </c>
      <c r="H1169" s="6" t="s">
        <v>68</v>
      </c>
      <c r="I1169" s="6" t="s">
        <v>3114</v>
      </c>
      <c r="J1169" s="7" t="s">
        <v>2506</v>
      </c>
      <c r="K1169" s="6" t="s">
        <v>2064</v>
      </c>
      <c r="L1169" s="7" t="s">
        <v>565</v>
      </c>
      <c r="M1169" s="6" t="s">
        <v>435</v>
      </c>
      <c r="N1169" s="277" t="s">
        <v>6040</v>
      </c>
      <c r="O1169" s="283"/>
    </row>
    <row r="1170" spans="1:15" x14ac:dyDescent="0.3">
      <c r="A1170" s="7" t="s">
        <v>3019</v>
      </c>
      <c r="B1170" s="7" t="s">
        <v>3116</v>
      </c>
      <c r="C1170" s="7" t="s">
        <v>1416</v>
      </c>
      <c r="D1170" s="288" t="s">
        <v>205</v>
      </c>
      <c r="E1170" s="276" t="s">
        <v>721</v>
      </c>
      <c r="F1170" s="6" t="s">
        <v>432</v>
      </c>
      <c r="G1170" s="6" t="s">
        <v>3115</v>
      </c>
      <c r="H1170" s="6" t="s">
        <v>68</v>
      </c>
      <c r="I1170" s="6" t="s">
        <v>3117</v>
      </c>
      <c r="J1170" s="7" t="s">
        <v>2506</v>
      </c>
      <c r="K1170" s="6" t="s">
        <v>2064</v>
      </c>
      <c r="L1170" s="7" t="s">
        <v>565</v>
      </c>
      <c r="M1170" s="6" t="s">
        <v>435</v>
      </c>
      <c r="N1170" s="277" t="s">
        <v>6040</v>
      </c>
      <c r="O1170" s="283"/>
    </row>
    <row r="1171" spans="1:15" x14ac:dyDescent="0.3">
      <c r="A1171" s="7" t="s">
        <v>3019</v>
      </c>
      <c r="B1171" s="7" t="s">
        <v>3119</v>
      </c>
      <c r="C1171" s="7" t="s">
        <v>1416</v>
      </c>
      <c r="D1171" s="288" t="s">
        <v>205</v>
      </c>
      <c r="E1171" s="276" t="s">
        <v>721</v>
      </c>
      <c r="F1171" s="6" t="s">
        <v>432</v>
      </c>
      <c r="G1171" s="6" t="s">
        <v>3118</v>
      </c>
      <c r="H1171" s="6" t="s">
        <v>68</v>
      </c>
      <c r="I1171" s="6" t="s">
        <v>3120</v>
      </c>
      <c r="J1171" s="7" t="s">
        <v>2506</v>
      </c>
      <c r="K1171" s="6" t="s">
        <v>2064</v>
      </c>
      <c r="L1171" s="7" t="s">
        <v>565</v>
      </c>
      <c r="M1171" s="6" t="s">
        <v>435</v>
      </c>
      <c r="N1171" s="277" t="s">
        <v>6040</v>
      </c>
      <c r="O1171" s="283"/>
    </row>
    <row r="1172" spans="1:15" x14ac:dyDescent="0.3">
      <c r="A1172" s="7" t="s">
        <v>3019</v>
      </c>
      <c r="B1172" s="7" t="s">
        <v>3122</v>
      </c>
      <c r="C1172" s="7" t="s">
        <v>1416</v>
      </c>
      <c r="D1172" s="288" t="s">
        <v>205</v>
      </c>
      <c r="E1172" s="276" t="s">
        <v>721</v>
      </c>
      <c r="F1172" s="6" t="s">
        <v>432</v>
      </c>
      <c r="G1172" s="6" t="s">
        <v>3121</v>
      </c>
      <c r="H1172" s="6" t="s">
        <v>68</v>
      </c>
      <c r="I1172" s="6" t="s">
        <v>3123</v>
      </c>
      <c r="J1172" s="7" t="s">
        <v>2506</v>
      </c>
      <c r="K1172" s="6" t="s">
        <v>2064</v>
      </c>
      <c r="L1172" s="7" t="s">
        <v>565</v>
      </c>
      <c r="M1172" s="6" t="s">
        <v>435</v>
      </c>
      <c r="N1172" s="277" t="s">
        <v>6040</v>
      </c>
      <c r="O1172" s="283"/>
    </row>
    <row r="1173" spans="1:15" x14ac:dyDescent="0.3">
      <c r="A1173" s="7" t="s">
        <v>3019</v>
      </c>
      <c r="B1173" s="7" t="s">
        <v>3125</v>
      </c>
      <c r="C1173" s="7" t="s">
        <v>1416</v>
      </c>
      <c r="D1173" s="288" t="s">
        <v>205</v>
      </c>
      <c r="E1173" s="276" t="s">
        <v>721</v>
      </c>
      <c r="F1173" s="6" t="s">
        <v>432</v>
      </c>
      <c r="G1173" s="6" t="s">
        <v>3124</v>
      </c>
      <c r="H1173" s="6" t="s">
        <v>68</v>
      </c>
      <c r="I1173" s="6" t="s">
        <v>3126</v>
      </c>
      <c r="J1173" s="7" t="s">
        <v>2506</v>
      </c>
      <c r="K1173" s="6" t="s">
        <v>2064</v>
      </c>
      <c r="L1173" s="7" t="s">
        <v>565</v>
      </c>
      <c r="M1173" s="6" t="s">
        <v>435</v>
      </c>
      <c r="N1173" s="277" t="s">
        <v>6040</v>
      </c>
      <c r="O1173" s="283"/>
    </row>
    <row r="1174" spans="1:15" x14ac:dyDescent="0.3">
      <c r="A1174" s="7" t="s">
        <v>3019</v>
      </c>
      <c r="B1174" s="7" t="s">
        <v>3055</v>
      </c>
      <c r="C1174" s="7" t="s">
        <v>5675</v>
      </c>
      <c r="D1174" s="288" t="s">
        <v>205</v>
      </c>
      <c r="E1174" s="276" t="s">
        <v>721</v>
      </c>
      <c r="F1174" s="6" t="s">
        <v>432</v>
      </c>
      <c r="G1174" s="6" t="s">
        <v>3054</v>
      </c>
      <c r="H1174" s="6" t="s">
        <v>68</v>
      </c>
      <c r="I1174" s="6" t="s">
        <v>3056</v>
      </c>
      <c r="J1174" s="7" t="s">
        <v>2506</v>
      </c>
      <c r="K1174" s="6" t="s">
        <v>2064</v>
      </c>
      <c r="L1174" s="7" t="s">
        <v>565</v>
      </c>
      <c r="M1174" s="6" t="s">
        <v>435</v>
      </c>
      <c r="N1174" s="277" t="s">
        <v>6040</v>
      </c>
      <c r="O1174" s="283"/>
    </row>
    <row r="1175" spans="1:15" x14ac:dyDescent="0.3">
      <c r="A1175" s="7" t="s">
        <v>3019</v>
      </c>
      <c r="B1175" s="7" t="s">
        <v>3128</v>
      </c>
      <c r="C1175" s="7" t="s">
        <v>1416</v>
      </c>
      <c r="D1175" s="288" t="s">
        <v>205</v>
      </c>
      <c r="E1175" s="276" t="s">
        <v>721</v>
      </c>
      <c r="F1175" s="6" t="s">
        <v>432</v>
      </c>
      <c r="G1175" s="8" t="s">
        <v>3127</v>
      </c>
      <c r="H1175" s="6" t="s">
        <v>68</v>
      </c>
      <c r="I1175" s="6" t="s">
        <v>3129</v>
      </c>
      <c r="J1175" s="7" t="s">
        <v>2506</v>
      </c>
      <c r="K1175" s="6" t="s">
        <v>2064</v>
      </c>
      <c r="L1175" s="7" t="s">
        <v>565</v>
      </c>
      <c r="M1175" s="6" t="s">
        <v>435</v>
      </c>
      <c r="N1175" s="277" t="s">
        <v>6040</v>
      </c>
      <c r="O1175" s="283" t="s">
        <v>5743</v>
      </c>
    </row>
    <row r="1176" spans="1:15" x14ac:dyDescent="0.3">
      <c r="A1176" s="7" t="s">
        <v>3019</v>
      </c>
      <c r="B1176" s="7" t="s">
        <v>3131</v>
      </c>
      <c r="C1176" s="7" t="s">
        <v>1416</v>
      </c>
      <c r="D1176" s="288" t="s">
        <v>205</v>
      </c>
      <c r="E1176" s="276" t="s">
        <v>721</v>
      </c>
      <c r="F1176" s="6" t="s">
        <v>432</v>
      </c>
      <c r="G1176" s="6" t="s">
        <v>3130</v>
      </c>
      <c r="H1176" s="6" t="s">
        <v>68</v>
      </c>
      <c r="I1176" s="6" t="s">
        <v>3132</v>
      </c>
      <c r="J1176" s="7" t="s">
        <v>2506</v>
      </c>
      <c r="K1176" s="6" t="s">
        <v>2064</v>
      </c>
      <c r="L1176" s="7" t="s">
        <v>565</v>
      </c>
      <c r="M1176" s="6" t="s">
        <v>435</v>
      </c>
      <c r="N1176" s="277" t="s">
        <v>6040</v>
      </c>
      <c r="O1176" s="283"/>
    </row>
    <row r="1177" spans="1:15" x14ac:dyDescent="0.3">
      <c r="A1177" s="7" t="s">
        <v>3019</v>
      </c>
      <c r="B1177" s="7" t="s">
        <v>3134</v>
      </c>
      <c r="C1177" s="7" t="s">
        <v>1416</v>
      </c>
      <c r="D1177" s="288" t="s">
        <v>205</v>
      </c>
      <c r="E1177" s="276" t="s">
        <v>721</v>
      </c>
      <c r="F1177" s="6" t="s">
        <v>432</v>
      </c>
      <c r="G1177" s="6" t="s">
        <v>3133</v>
      </c>
      <c r="H1177" s="6" t="s">
        <v>68</v>
      </c>
      <c r="I1177" s="6" t="s">
        <v>3135</v>
      </c>
      <c r="J1177" s="7" t="s">
        <v>2506</v>
      </c>
      <c r="K1177" s="6" t="s">
        <v>2064</v>
      </c>
      <c r="L1177" s="7" t="s">
        <v>565</v>
      </c>
      <c r="M1177" s="6" t="s">
        <v>435</v>
      </c>
      <c r="N1177" s="277" t="s">
        <v>6040</v>
      </c>
      <c r="O1177" s="283"/>
    </row>
    <row r="1178" spans="1:15" x14ac:dyDescent="0.3">
      <c r="A1178" s="7" t="s">
        <v>3019</v>
      </c>
      <c r="B1178" s="7" t="s">
        <v>3137</v>
      </c>
      <c r="C1178" s="7" t="s">
        <v>1416</v>
      </c>
      <c r="D1178" s="288" t="s">
        <v>205</v>
      </c>
      <c r="E1178" s="276" t="s">
        <v>721</v>
      </c>
      <c r="F1178" s="6" t="s">
        <v>432</v>
      </c>
      <c r="G1178" s="6" t="s">
        <v>3136</v>
      </c>
      <c r="H1178" s="6" t="s">
        <v>68</v>
      </c>
      <c r="I1178" s="6" t="s">
        <v>3138</v>
      </c>
      <c r="J1178" s="7" t="s">
        <v>2506</v>
      </c>
      <c r="K1178" s="6" t="s">
        <v>2064</v>
      </c>
      <c r="L1178" s="7" t="s">
        <v>565</v>
      </c>
      <c r="M1178" s="6" t="s">
        <v>435</v>
      </c>
      <c r="N1178" s="277" t="s">
        <v>6040</v>
      </c>
      <c r="O1178" s="283"/>
    </row>
    <row r="1179" spans="1:15" x14ac:dyDescent="0.3">
      <c r="A1179" s="7" t="s">
        <v>3019</v>
      </c>
      <c r="B1179" s="7" t="s">
        <v>3140</v>
      </c>
      <c r="C1179" s="7" t="s">
        <v>1416</v>
      </c>
      <c r="D1179" s="288" t="s">
        <v>205</v>
      </c>
      <c r="E1179" s="276" t="s">
        <v>721</v>
      </c>
      <c r="F1179" s="6" t="s">
        <v>432</v>
      </c>
      <c r="G1179" s="6" t="s">
        <v>3139</v>
      </c>
      <c r="H1179" s="6" t="s">
        <v>68</v>
      </c>
      <c r="I1179" s="6" t="s">
        <v>3141</v>
      </c>
      <c r="J1179" s="7" t="s">
        <v>2506</v>
      </c>
      <c r="K1179" s="6" t="s">
        <v>2064</v>
      </c>
      <c r="L1179" s="7" t="s">
        <v>565</v>
      </c>
      <c r="M1179" s="6" t="s">
        <v>435</v>
      </c>
      <c r="N1179" s="277" t="s">
        <v>6040</v>
      </c>
      <c r="O1179" s="283"/>
    </row>
    <row r="1180" spans="1:15" x14ac:dyDescent="0.3">
      <c r="A1180" s="7" t="s">
        <v>3019</v>
      </c>
      <c r="B1180" s="7" t="s">
        <v>3058</v>
      </c>
      <c r="C1180" s="7" t="s">
        <v>5675</v>
      </c>
      <c r="D1180" s="288" t="s">
        <v>205</v>
      </c>
      <c r="E1180" s="276" t="s">
        <v>721</v>
      </c>
      <c r="F1180" s="6" t="s">
        <v>432</v>
      </c>
      <c r="G1180" s="6" t="s">
        <v>3057</v>
      </c>
      <c r="H1180" s="6" t="s">
        <v>68</v>
      </c>
      <c r="I1180" s="6" t="s">
        <v>3059</v>
      </c>
      <c r="J1180" s="7" t="s">
        <v>2506</v>
      </c>
      <c r="K1180" s="6" t="s">
        <v>2064</v>
      </c>
      <c r="L1180" s="7" t="s">
        <v>565</v>
      </c>
      <c r="M1180" s="6" t="s">
        <v>435</v>
      </c>
      <c r="N1180" s="277" t="s">
        <v>6040</v>
      </c>
      <c r="O1180" s="283"/>
    </row>
    <row r="1181" spans="1:15" x14ac:dyDescent="0.3">
      <c r="A1181" s="7" t="s">
        <v>3019</v>
      </c>
      <c r="B1181" s="7" t="s">
        <v>3061</v>
      </c>
      <c r="C1181" s="7" t="s">
        <v>5675</v>
      </c>
      <c r="D1181" s="288" t="s">
        <v>205</v>
      </c>
      <c r="E1181" s="276" t="s">
        <v>721</v>
      </c>
      <c r="F1181" s="6" t="s">
        <v>432</v>
      </c>
      <c r="G1181" s="6" t="s">
        <v>3060</v>
      </c>
      <c r="H1181" s="6" t="s">
        <v>68</v>
      </c>
      <c r="I1181" s="6" t="s">
        <v>3062</v>
      </c>
      <c r="J1181" s="7" t="s">
        <v>2506</v>
      </c>
      <c r="K1181" s="6" t="s">
        <v>2064</v>
      </c>
      <c r="L1181" s="7" t="s">
        <v>565</v>
      </c>
      <c r="M1181" s="6" t="s">
        <v>435</v>
      </c>
      <c r="N1181" s="277" t="s">
        <v>6040</v>
      </c>
      <c r="O1181" s="283"/>
    </row>
    <row r="1182" spans="1:15" x14ac:dyDescent="0.3">
      <c r="A1182" s="7" t="s">
        <v>3019</v>
      </c>
      <c r="B1182" s="7" t="s">
        <v>3064</v>
      </c>
      <c r="C1182" s="7" t="s">
        <v>5675</v>
      </c>
      <c r="D1182" s="288" t="s">
        <v>205</v>
      </c>
      <c r="E1182" s="276" t="s">
        <v>721</v>
      </c>
      <c r="F1182" s="6" t="s">
        <v>432</v>
      </c>
      <c r="G1182" s="6" t="s">
        <v>3063</v>
      </c>
      <c r="H1182" s="6" t="s">
        <v>68</v>
      </c>
      <c r="I1182" s="6" t="s">
        <v>3065</v>
      </c>
      <c r="J1182" s="7" t="s">
        <v>2506</v>
      </c>
      <c r="K1182" s="6" t="s">
        <v>2064</v>
      </c>
      <c r="L1182" s="7" t="s">
        <v>565</v>
      </c>
      <c r="M1182" s="6" t="s">
        <v>435</v>
      </c>
      <c r="N1182" s="277" t="s">
        <v>6040</v>
      </c>
      <c r="O1182" s="283"/>
    </row>
    <row r="1183" spans="1:15" x14ac:dyDescent="0.3">
      <c r="A1183" s="7" t="s">
        <v>3019</v>
      </c>
      <c r="B1183" s="7" t="s">
        <v>3172</v>
      </c>
      <c r="C1183" s="7" t="s">
        <v>1416</v>
      </c>
      <c r="D1183" s="288" t="s">
        <v>205</v>
      </c>
      <c r="E1183" s="276" t="s">
        <v>721</v>
      </c>
      <c r="F1183" s="6" t="s">
        <v>432</v>
      </c>
      <c r="G1183" s="6" t="s">
        <v>3171</v>
      </c>
      <c r="H1183" s="6" t="s">
        <v>68</v>
      </c>
      <c r="I1183" s="6" t="s">
        <v>3173</v>
      </c>
      <c r="J1183" s="7" t="s">
        <v>2506</v>
      </c>
      <c r="K1183" s="6" t="s">
        <v>2064</v>
      </c>
      <c r="L1183" s="7" t="s">
        <v>565</v>
      </c>
      <c r="M1183" s="6" t="s">
        <v>435</v>
      </c>
      <c r="N1183" s="277" t="s">
        <v>6040</v>
      </c>
      <c r="O1183" s="283"/>
    </row>
    <row r="1184" spans="1:15" x14ac:dyDescent="0.3">
      <c r="A1184" s="7" t="s">
        <v>3019</v>
      </c>
      <c r="B1184" s="7" t="s">
        <v>3143</v>
      </c>
      <c r="C1184" s="7" t="s">
        <v>1416</v>
      </c>
      <c r="D1184" s="288" t="s">
        <v>205</v>
      </c>
      <c r="E1184" s="276" t="s">
        <v>721</v>
      </c>
      <c r="F1184" s="6" t="s">
        <v>432</v>
      </c>
      <c r="G1184" s="6" t="s">
        <v>3142</v>
      </c>
      <c r="H1184" s="6" t="s">
        <v>68</v>
      </c>
      <c r="I1184" s="6" t="s">
        <v>3144</v>
      </c>
      <c r="J1184" s="7" t="s">
        <v>2506</v>
      </c>
      <c r="K1184" s="6" t="s">
        <v>2064</v>
      </c>
      <c r="L1184" s="7" t="s">
        <v>565</v>
      </c>
      <c r="M1184" s="6" t="s">
        <v>435</v>
      </c>
      <c r="N1184" s="277" t="s">
        <v>6040</v>
      </c>
      <c r="O1184" s="283"/>
    </row>
    <row r="1185" spans="1:15" x14ac:dyDescent="0.3">
      <c r="A1185" s="7" t="s">
        <v>3019</v>
      </c>
      <c r="B1185" s="7" t="s">
        <v>3252</v>
      </c>
      <c r="C1185" s="7" t="s">
        <v>1416</v>
      </c>
      <c r="D1185" s="288" t="s">
        <v>205</v>
      </c>
      <c r="E1185" s="276" t="s">
        <v>721</v>
      </c>
      <c r="F1185" s="6" t="s">
        <v>432</v>
      </c>
      <c r="G1185" s="6" t="s">
        <v>3251</v>
      </c>
      <c r="H1185" s="6" t="s">
        <v>68</v>
      </c>
      <c r="I1185" s="6" t="s">
        <v>3253</v>
      </c>
      <c r="J1185" s="7" t="s">
        <v>2506</v>
      </c>
      <c r="K1185" s="6" t="s">
        <v>2064</v>
      </c>
      <c r="L1185" s="7" t="s">
        <v>565</v>
      </c>
      <c r="M1185" s="6" t="s">
        <v>435</v>
      </c>
      <c r="N1185" s="277" t="s">
        <v>6040</v>
      </c>
      <c r="O1185" s="283"/>
    </row>
    <row r="1186" spans="1:15" x14ac:dyDescent="0.3">
      <c r="A1186" s="7" t="s">
        <v>3019</v>
      </c>
      <c r="B1186" s="7" t="s">
        <v>3156</v>
      </c>
      <c r="C1186" s="7" t="s">
        <v>1416</v>
      </c>
      <c r="D1186" s="288" t="s">
        <v>205</v>
      </c>
      <c r="E1186" s="276" t="s">
        <v>721</v>
      </c>
      <c r="F1186" s="6" t="s">
        <v>432</v>
      </c>
      <c r="G1186" s="6" t="s">
        <v>3155</v>
      </c>
      <c r="H1186" s="6" t="s">
        <v>68</v>
      </c>
      <c r="I1186" s="6" t="s">
        <v>3157</v>
      </c>
      <c r="J1186" s="7" t="s">
        <v>2506</v>
      </c>
      <c r="K1186" s="6" t="s">
        <v>2064</v>
      </c>
      <c r="L1186" s="7" t="s">
        <v>565</v>
      </c>
      <c r="M1186" s="6" t="s">
        <v>435</v>
      </c>
      <c r="N1186" s="277" t="s">
        <v>6040</v>
      </c>
      <c r="O1186" s="283"/>
    </row>
    <row r="1187" spans="1:15" x14ac:dyDescent="0.3">
      <c r="A1187" s="7" t="s">
        <v>3019</v>
      </c>
      <c r="B1187" s="7" t="s">
        <v>3150</v>
      </c>
      <c r="C1187" s="7" t="s">
        <v>5675</v>
      </c>
      <c r="D1187" s="288" t="s">
        <v>205</v>
      </c>
      <c r="E1187" s="276" t="s">
        <v>721</v>
      </c>
      <c r="F1187" s="6" t="s">
        <v>432</v>
      </c>
      <c r="G1187" s="6" t="s">
        <v>3149</v>
      </c>
      <c r="H1187" s="6" t="s">
        <v>68</v>
      </c>
      <c r="I1187" s="6" t="s">
        <v>3151</v>
      </c>
      <c r="J1187" s="7" t="s">
        <v>2506</v>
      </c>
      <c r="K1187" s="6" t="s">
        <v>2064</v>
      </c>
      <c r="L1187" s="7" t="s">
        <v>565</v>
      </c>
      <c r="M1187" s="6" t="s">
        <v>435</v>
      </c>
      <c r="N1187" s="277" t="s">
        <v>6040</v>
      </c>
      <c r="O1187" s="283"/>
    </row>
    <row r="1188" spans="1:15" x14ac:dyDescent="0.3">
      <c r="A1188" s="7" t="s">
        <v>3159</v>
      </c>
      <c r="B1188" s="7" t="s">
        <v>3147</v>
      </c>
      <c r="C1188" s="7" t="s">
        <v>1416</v>
      </c>
      <c r="D1188" s="288" t="s">
        <v>205</v>
      </c>
      <c r="E1188" s="276" t="s">
        <v>721</v>
      </c>
      <c r="F1188" s="6" t="s">
        <v>432</v>
      </c>
      <c r="G1188" s="6" t="s">
        <v>3158</v>
      </c>
      <c r="H1188" s="6" t="s">
        <v>68</v>
      </c>
      <c r="I1188" s="6" t="s">
        <v>3160</v>
      </c>
      <c r="J1188" s="7" t="s">
        <v>2506</v>
      </c>
      <c r="K1188" s="6" t="s">
        <v>2064</v>
      </c>
      <c r="L1188" s="7" t="s">
        <v>565</v>
      </c>
      <c r="M1188" s="6" t="s">
        <v>435</v>
      </c>
      <c r="N1188" s="277" t="s">
        <v>6040</v>
      </c>
      <c r="O1188" s="283"/>
    </row>
    <row r="1189" spans="1:15" x14ac:dyDescent="0.3">
      <c r="A1189" s="7" t="s">
        <v>3146</v>
      </c>
      <c r="B1189" s="7" t="s">
        <v>3147</v>
      </c>
      <c r="C1189" s="7" t="s">
        <v>1416</v>
      </c>
      <c r="D1189" s="288" t="s">
        <v>205</v>
      </c>
      <c r="E1189" s="276" t="s">
        <v>721</v>
      </c>
      <c r="F1189" s="6" t="s">
        <v>432</v>
      </c>
      <c r="G1189" s="6" t="s">
        <v>3145</v>
      </c>
      <c r="H1189" s="6" t="s">
        <v>68</v>
      </c>
      <c r="I1189" s="6" t="s">
        <v>3148</v>
      </c>
      <c r="J1189" s="7" t="s">
        <v>2506</v>
      </c>
      <c r="K1189" s="6" t="s">
        <v>2064</v>
      </c>
      <c r="L1189" s="7" t="s">
        <v>565</v>
      </c>
      <c r="M1189" s="6" t="s">
        <v>435</v>
      </c>
      <c r="N1189" s="277" t="s">
        <v>6040</v>
      </c>
      <c r="O1189" s="283"/>
    </row>
    <row r="1190" spans="1:15" x14ac:dyDescent="0.3">
      <c r="A1190" s="7" t="s">
        <v>3146</v>
      </c>
      <c r="B1190" s="7" t="s">
        <v>3069</v>
      </c>
      <c r="C1190" s="7" t="s">
        <v>1416</v>
      </c>
      <c r="D1190" s="288" t="s">
        <v>205</v>
      </c>
      <c r="E1190" s="276" t="s">
        <v>721</v>
      </c>
      <c r="F1190" s="6" t="s">
        <v>432</v>
      </c>
      <c r="G1190" s="6" t="s">
        <v>3249</v>
      </c>
      <c r="H1190" s="6" t="s">
        <v>68</v>
      </c>
      <c r="I1190" s="6" t="s">
        <v>3250</v>
      </c>
      <c r="J1190" s="7" t="s">
        <v>2506</v>
      </c>
      <c r="K1190" s="6" t="s">
        <v>2064</v>
      </c>
      <c r="L1190" s="7" t="s">
        <v>565</v>
      </c>
      <c r="M1190" s="6" t="s">
        <v>435</v>
      </c>
      <c r="N1190" s="277" t="s">
        <v>6040</v>
      </c>
      <c r="O1190" s="283"/>
    </row>
    <row r="1191" spans="1:15" x14ac:dyDescent="0.3">
      <c r="A1191" s="7" t="s">
        <v>3255</v>
      </c>
      <c r="B1191" s="7" t="s">
        <v>3147</v>
      </c>
      <c r="C1191" s="7" t="s">
        <v>1416</v>
      </c>
      <c r="D1191" s="288" t="s">
        <v>205</v>
      </c>
      <c r="E1191" s="276" t="s">
        <v>721</v>
      </c>
      <c r="F1191" s="6" t="s">
        <v>436</v>
      </c>
      <c r="G1191" s="6" t="s">
        <v>3297</v>
      </c>
      <c r="H1191" s="6" t="s">
        <v>68</v>
      </c>
      <c r="I1191" s="6" t="s">
        <v>3298</v>
      </c>
      <c r="J1191" s="7" t="s">
        <v>2506</v>
      </c>
      <c r="K1191" s="6" t="s">
        <v>2064</v>
      </c>
      <c r="L1191" s="7" t="s">
        <v>565</v>
      </c>
      <c r="M1191" s="6" t="s">
        <v>435</v>
      </c>
      <c r="N1191" s="277" t="s">
        <v>6040</v>
      </c>
      <c r="O1191" s="283"/>
    </row>
    <row r="1192" spans="1:15" x14ac:dyDescent="0.3">
      <c r="A1192" s="7" t="s">
        <v>3255</v>
      </c>
      <c r="B1192" s="7" t="s">
        <v>720</v>
      </c>
      <c r="C1192" s="7" t="s">
        <v>1416</v>
      </c>
      <c r="D1192" s="288" t="s">
        <v>205</v>
      </c>
      <c r="E1192" s="276" t="s">
        <v>721</v>
      </c>
      <c r="F1192" s="6" t="s">
        <v>436</v>
      </c>
      <c r="G1192" s="6" t="s">
        <v>3299</v>
      </c>
      <c r="H1192" s="6" t="s">
        <v>68</v>
      </c>
      <c r="I1192" s="6" t="s">
        <v>3300</v>
      </c>
      <c r="J1192" s="7" t="s">
        <v>2506</v>
      </c>
      <c r="K1192" s="6" t="s">
        <v>2064</v>
      </c>
      <c r="L1192" s="7" t="s">
        <v>565</v>
      </c>
      <c r="M1192" s="6" t="s">
        <v>435</v>
      </c>
      <c r="N1192" s="277" t="s">
        <v>6040</v>
      </c>
      <c r="O1192" s="283"/>
    </row>
    <row r="1193" spans="1:15" x14ac:dyDescent="0.3">
      <c r="A1193" s="7" t="s">
        <v>3255</v>
      </c>
      <c r="B1193" s="7" t="s">
        <v>3072</v>
      </c>
      <c r="C1193" s="7" t="s">
        <v>1416</v>
      </c>
      <c r="D1193" s="288" t="s">
        <v>205</v>
      </c>
      <c r="E1193" s="276" t="s">
        <v>721</v>
      </c>
      <c r="F1193" s="6" t="s">
        <v>436</v>
      </c>
      <c r="G1193" s="6" t="s">
        <v>3301</v>
      </c>
      <c r="H1193" s="6" t="s">
        <v>68</v>
      </c>
      <c r="I1193" s="6" t="s">
        <v>3302</v>
      </c>
      <c r="J1193" s="7" t="s">
        <v>2506</v>
      </c>
      <c r="K1193" s="6" t="s">
        <v>2064</v>
      </c>
      <c r="L1193" s="7" t="s">
        <v>565</v>
      </c>
      <c r="M1193" s="6" t="s">
        <v>435</v>
      </c>
      <c r="N1193" s="277" t="s">
        <v>6040</v>
      </c>
      <c r="O1193" s="283"/>
    </row>
    <row r="1194" spans="1:15" x14ac:dyDescent="0.3">
      <c r="A1194" s="7" t="s">
        <v>3255</v>
      </c>
      <c r="B1194" s="7" t="s">
        <v>2015</v>
      </c>
      <c r="C1194" s="7" t="s">
        <v>1416</v>
      </c>
      <c r="D1194" s="288" t="s">
        <v>205</v>
      </c>
      <c r="E1194" s="276" t="s">
        <v>721</v>
      </c>
      <c r="F1194" s="6" t="s">
        <v>436</v>
      </c>
      <c r="G1194" s="6" t="s">
        <v>3303</v>
      </c>
      <c r="H1194" s="6" t="s">
        <v>68</v>
      </c>
      <c r="I1194" s="6" t="s">
        <v>3304</v>
      </c>
      <c r="J1194" s="7" t="s">
        <v>2506</v>
      </c>
      <c r="K1194" s="6" t="s">
        <v>2064</v>
      </c>
      <c r="L1194" s="7" t="s">
        <v>565</v>
      </c>
      <c r="M1194" s="6" t="s">
        <v>435</v>
      </c>
      <c r="N1194" s="277" t="s">
        <v>6040</v>
      </c>
      <c r="O1194" s="283"/>
    </row>
    <row r="1195" spans="1:15" x14ac:dyDescent="0.3">
      <c r="A1195" s="7" t="s">
        <v>3255</v>
      </c>
      <c r="B1195" s="7" t="s">
        <v>3077</v>
      </c>
      <c r="C1195" s="7" t="s">
        <v>1416</v>
      </c>
      <c r="D1195" s="288" t="s">
        <v>205</v>
      </c>
      <c r="E1195" s="276" t="s">
        <v>721</v>
      </c>
      <c r="F1195" s="6" t="s">
        <v>436</v>
      </c>
      <c r="G1195" s="6" t="s">
        <v>3371</v>
      </c>
      <c r="H1195" s="6" t="s">
        <v>68</v>
      </c>
      <c r="I1195" s="6" t="s">
        <v>3372</v>
      </c>
      <c r="J1195" s="7" t="s">
        <v>2506</v>
      </c>
      <c r="K1195" s="6" t="s">
        <v>2064</v>
      </c>
      <c r="L1195" s="7" t="s">
        <v>565</v>
      </c>
      <c r="M1195" s="6" t="s">
        <v>435</v>
      </c>
      <c r="N1195" s="277" t="s">
        <v>6040</v>
      </c>
      <c r="O1195" s="283"/>
    </row>
    <row r="1196" spans="1:15" x14ac:dyDescent="0.3">
      <c r="A1196" s="7" t="s">
        <v>3255</v>
      </c>
      <c r="B1196" s="7" t="s">
        <v>3010</v>
      </c>
      <c r="C1196" s="7" t="s">
        <v>5675</v>
      </c>
      <c r="D1196" s="288" t="s">
        <v>205</v>
      </c>
      <c r="E1196" s="276" t="s">
        <v>721</v>
      </c>
      <c r="F1196" s="6" t="s">
        <v>436</v>
      </c>
      <c r="G1196" s="6" t="s">
        <v>3254</v>
      </c>
      <c r="H1196" s="6" t="s">
        <v>68</v>
      </c>
      <c r="I1196" s="6" t="s">
        <v>3256</v>
      </c>
      <c r="J1196" s="7" t="s">
        <v>2506</v>
      </c>
      <c r="K1196" s="6" t="s">
        <v>2064</v>
      </c>
      <c r="L1196" s="7" t="s">
        <v>565</v>
      </c>
      <c r="M1196" s="6" t="s">
        <v>435</v>
      </c>
      <c r="N1196" s="277" t="s">
        <v>6040</v>
      </c>
      <c r="O1196" s="283"/>
    </row>
    <row r="1197" spans="1:15" x14ac:dyDescent="0.3">
      <c r="A1197" s="7" t="s">
        <v>3255</v>
      </c>
      <c r="B1197" s="7" t="s">
        <v>2994</v>
      </c>
      <c r="C1197" s="7" t="s">
        <v>5675</v>
      </c>
      <c r="D1197" s="288" t="s">
        <v>205</v>
      </c>
      <c r="E1197" s="276" t="s">
        <v>721</v>
      </c>
      <c r="F1197" s="6" t="s">
        <v>436</v>
      </c>
      <c r="G1197" s="6" t="s">
        <v>3257</v>
      </c>
      <c r="H1197" s="6" t="s">
        <v>68</v>
      </c>
      <c r="I1197" s="6" t="s">
        <v>3258</v>
      </c>
      <c r="J1197" s="7" t="s">
        <v>2506</v>
      </c>
      <c r="K1197" s="6" t="s">
        <v>2064</v>
      </c>
      <c r="L1197" s="7" t="s">
        <v>565</v>
      </c>
      <c r="M1197" s="6" t="s">
        <v>435</v>
      </c>
      <c r="N1197" s="277" t="s">
        <v>6040</v>
      </c>
      <c r="O1197" s="283"/>
    </row>
    <row r="1198" spans="1:15" x14ac:dyDescent="0.3">
      <c r="A1198" s="7" t="s">
        <v>3255</v>
      </c>
      <c r="B1198" s="7" t="s">
        <v>3013</v>
      </c>
      <c r="C1198" s="7" t="s">
        <v>5675</v>
      </c>
      <c r="D1198" s="288" t="s">
        <v>205</v>
      </c>
      <c r="E1198" s="276" t="s">
        <v>721</v>
      </c>
      <c r="F1198" s="6" t="s">
        <v>436</v>
      </c>
      <c r="G1198" s="6" t="s">
        <v>3259</v>
      </c>
      <c r="H1198" s="6" t="s">
        <v>68</v>
      </c>
      <c r="I1198" s="6" t="s">
        <v>3260</v>
      </c>
      <c r="J1198" s="7" t="s">
        <v>2506</v>
      </c>
      <c r="K1198" s="6" t="s">
        <v>2064</v>
      </c>
      <c r="L1198" s="7" t="s">
        <v>565</v>
      </c>
      <c r="M1198" s="6" t="s">
        <v>435</v>
      </c>
      <c r="N1198" s="277" t="s">
        <v>6040</v>
      </c>
      <c r="O1198" s="283"/>
    </row>
    <row r="1199" spans="1:15" x14ac:dyDescent="0.3">
      <c r="A1199" s="7" t="s">
        <v>3255</v>
      </c>
      <c r="B1199" s="7" t="s">
        <v>2997</v>
      </c>
      <c r="C1199" s="7" t="s">
        <v>5675</v>
      </c>
      <c r="D1199" s="288" t="s">
        <v>205</v>
      </c>
      <c r="E1199" s="276" t="s">
        <v>721</v>
      </c>
      <c r="F1199" s="6" t="s">
        <v>436</v>
      </c>
      <c r="G1199" s="6" t="s">
        <v>3261</v>
      </c>
      <c r="H1199" s="6" t="s">
        <v>68</v>
      </c>
      <c r="I1199" s="6" t="s">
        <v>3262</v>
      </c>
      <c r="J1199" s="7" t="s">
        <v>2506</v>
      </c>
      <c r="K1199" s="6" t="s">
        <v>2064</v>
      </c>
      <c r="L1199" s="7" t="s">
        <v>565</v>
      </c>
      <c r="M1199" s="6" t="s">
        <v>435</v>
      </c>
      <c r="N1199" s="277" t="s">
        <v>6040</v>
      </c>
      <c r="O1199" s="283"/>
    </row>
    <row r="1200" spans="1:15" x14ac:dyDescent="0.3">
      <c r="A1200" s="7" t="s">
        <v>3255</v>
      </c>
      <c r="B1200" s="7" t="s">
        <v>3003</v>
      </c>
      <c r="C1200" s="7" t="s">
        <v>1416</v>
      </c>
      <c r="D1200" s="288" t="s">
        <v>205</v>
      </c>
      <c r="E1200" s="276" t="s">
        <v>721</v>
      </c>
      <c r="F1200" s="6" t="s">
        <v>436</v>
      </c>
      <c r="G1200" s="6" t="s">
        <v>3305</v>
      </c>
      <c r="H1200" s="6" t="s">
        <v>68</v>
      </c>
      <c r="I1200" s="6" t="s">
        <v>3306</v>
      </c>
      <c r="J1200" s="7" t="s">
        <v>2506</v>
      </c>
      <c r="K1200" s="6" t="s">
        <v>2064</v>
      </c>
      <c r="L1200" s="7" t="s">
        <v>565</v>
      </c>
      <c r="M1200" s="6" t="s">
        <v>435</v>
      </c>
      <c r="N1200" s="277" t="s">
        <v>6040</v>
      </c>
      <c r="O1200" s="283"/>
    </row>
    <row r="1201" spans="1:15" x14ac:dyDescent="0.3">
      <c r="A1201" s="7" t="s">
        <v>3255</v>
      </c>
      <c r="B1201" s="7" t="s">
        <v>3178</v>
      </c>
      <c r="C1201" s="7" t="s">
        <v>1416</v>
      </c>
      <c r="D1201" s="288" t="s">
        <v>205</v>
      </c>
      <c r="E1201" s="276" t="s">
        <v>721</v>
      </c>
      <c r="F1201" s="6" t="s">
        <v>436</v>
      </c>
      <c r="G1201" s="6" t="s">
        <v>3307</v>
      </c>
      <c r="H1201" s="6" t="s">
        <v>68</v>
      </c>
      <c r="I1201" s="6" t="s">
        <v>3308</v>
      </c>
      <c r="J1201" s="7" t="s">
        <v>2506</v>
      </c>
      <c r="K1201" s="6" t="s">
        <v>2064</v>
      </c>
      <c r="L1201" s="7" t="s">
        <v>565</v>
      </c>
      <c r="M1201" s="6" t="s">
        <v>435</v>
      </c>
      <c r="N1201" s="277" t="s">
        <v>6040</v>
      </c>
      <c r="O1201" s="283"/>
    </row>
    <row r="1202" spans="1:15" x14ac:dyDescent="0.3">
      <c r="A1202" s="7" t="s">
        <v>3255</v>
      </c>
      <c r="B1202" s="7" t="s">
        <v>3084</v>
      </c>
      <c r="C1202" s="7" t="s">
        <v>1416</v>
      </c>
      <c r="D1202" s="288" t="s">
        <v>205</v>
      </c>
      <c r="E1202" s="276" t="s">
        <v>721</v>
      </c>
      <c r="F1202" s="6" t="s">
        <v>436</v>
      </c>
      <c r="G1202" s="6" t="s">
        <v>3309</v>
      </c>
      <c r="H1202" s="6" t="s">
        <v>68</v>
      </c>
      <c r="I1202" s="6" t="s">
        <v>3310</v>
      </c>
      <c r="J1202" s="7" t="s">
        <v>2506</v>
      </c>
      <c r="K1202" s="6" t="s">
        <v>2064</v>
      </c>
      <c r="L1202" s="7" t="s">
        <v>565</v>
      </c>
      <c r="M1202" s="6" t="s">
        <v>435</v>
      </c>
      <c r="N1202" s="277" t="s">
        <v>6040</v>
      </c>
      <c r="O1202" s="283"/>
    </row>
    <row r="1203" spans="1:15" x14ac:dyDescent="0.3">
      <c r="A1203" s="7" t="s">
        <v>3255</v>
      </c>
      <c r="B1203" s="7" t="s">
        <v>3162</v>
      </c>
      <c r="C1203" s="7" t="s">
        <v>1416</v>
      </c>
      <c r="D1203" s="288" t="s">
        <v>205</v>
      </c>
      <c r="E1203" s="276" t="s">
        <v>721</v>
      </c>
      <c r="F1203" s="6" t="s">
        <v>436</v>
      </c>
      <c r="G1203" s="6" t="s">
        <v>3311</v>
      </c>
      <c r="H1203" s="6" t="s">
        <v>68</v>
      </c>
      <c r="I1203" s="6" t="s">
        <v>3312</v>
      </c>
      <c r="J1203" s="7" t="s">
        <v>2506</v>
      </c>
      <c r="K1203" s="6" t="s">
        <v>2064</v>
      </c>
      <c r="L1203" s="7" t="s">
        <v>565</v>
      </c>
      <c r="M1203" s="6" t="s">
        <v>435</v>
      </c>
      <c r="N1203" s="277" t="s">
        <v>6040</v>
      </c>
      <c r="O1203" s="283"/>
    </row>
    <row r="1204" spans="1:15" x14ac:dyDescent="0.3">
      <c r="A1204" s="7" t="s">
        <v>3255</v>
      </c>
      <c r="B1204" s="7" t="s">
        <v>3026</v>
      </c>
      <c r="C1204" s="287" t="s">
        <v>1416</v>
      </c>
      <c r="D1204" s="288" t="s">
        <v>205</v>
      </c>
      <c r="E1204" s="276" t="s">
        <v>721</v>
      </c>
      <c r="F1204" s="6" t="s">
        <v>436</v>
      </c>
      <c r="G1204" s="6" t="s">
        <v>3313</v>
      </c>
      <c r="H1204" s="6" t="s">
        <v>68</v>
      </c>
      <c r="I1204" s="6" t="s">
        <v>3314</v>
      </c>
      <c r="J1204" s="7" t="s">
        <v>2506</v>
      </c>
      <c r="K1204" s="6" t="s">
        <v>2064</v>
      </c>
      <c r="L1204" s="7" t="s">
        <v>565</v>
      </c>
      <c r="M1204" s="6" t="s">
        <v>435</v>
      </c>
      <c r="N1204" s="277" t="s">
        <v>6040</v>
      </c>
      <c r="O1204" s="283" t="s">
        <v>6034</v>
      </c>
    </row>
    <row r="1205" spans="1:15" x14ac:dyDescent="0.3">
      <c r="A1205" s="7" t="s">
        <v>3255</v>
      </c>
      <c r="B1205" s="7" t="s">
        <v>1583</v>
      </c>
      <c r="C1205" s="7" t="s">
        <v>5675</v>
      </c>
      <c r="D1205" s="288" t="s">
        <v>205</v>
      </c>
      <c r="E1205" s="276" t="s">
        <v>721</v>
      </c>
      <c r="F1205" s="6" t="s">
        <v>436</v>
      </c>
      <c r="G1205" s="6" t="s">
        <v>3265</v>
      </c>
      <c r="H1205" s="6" t="s">
        <v>68</v>
      </c>
      <c r="I1205" s="6" t="s">
        <v>3266</v>
      </c>
      <c r="J1205" s="7" t="s">
        <v>2506</v>
      </c>
      <c r="K1205" s="6" t="s">
        <v>2064</v>
      </c>
      <c r="L1205" s="7" t="s">
        <v>565</v>
      </c>
      <c r="M1205" s="6" t="s">
        <v>435</v>
      </c>
      <c r="N1205" s="277" t="s">
        <v>6040</v>
      </c>
      <c r="O1205" s="283"/>
    </row>
    <row r="1206" spans="1:15" x14ac:dyDescent="0.3">
      <c r="A1206" s="7" t="s">
        <v>3255</v>
      </c>
      <c r="B1206" s="7" t="s">
        <v>1664</v>
      </c>
      <c r="C1206" s="7" t="s">
        <v>5675</v>
      </c>
      <c r="D1206" s="288" t="s">
        <v>205</v>
      </c>
      <c r="E1206" s="276" t="s">
        <v>721</v>
      </c>
      <c r="F1206" s="6" t="s">
        <v>436</v>
      </c>
      <c r="G1206" s="6" t="s">
        <v>3267</v>
      </c>
      <c r="H1206" s="6" t="s">
        <v>68</v>
      </c>
      <c r="I1206" s="6" t="s">
        <v>3268</v>
      </c>
      <c r="J1206" s="7" t="s">
        <v>2506</v>
      </c>
      <c r="K1206" s="6" t="s">
        <v>2064</v>
      </c>
      <c r="L1206" s="7" t="s">
        <v>565</v>
      </c>
      <c r="M1206" s="6" t="s">
        <v>435</v>
      </c>
      <c r="N1206" s="277" t="s">
        <v>6040</v>
      </c>
      <c r="O1206" s="283"/>
    </row>
    <row r="1207" spans="1:15" x14ac:dyDescent="0.3">
      <c r="A1207" s="7" t="s">
        <v>3255</v>
      </c>
      <c r="B1207" s="7" t="s">
        <v>3087</v>
      </c>
      <c r="C1207" s="7" t="s">
        <v>1416</v>
      </c>
      <c r="D1207" s="288" t="s">
        <v>205</v>
      </c>
      <c r="E1207" s="276" t="s">
        <v>721</v>
      </c>
      <c r="F1207" s="6" t="s">
        <v>436</v>
      </c>
      <c r="G1207" s="6" t="s">
        <v>3315</v>
      </c>
      <c r="H1207" s="6" t="s">
        <v>68</v>
      </c>
      <c r="I1207" s="6" t="s">
        <v>3316</v>
      </c>
      <c r="J1207" s="7" t="s">
        <v>2506</v>
      </c>
      <c r="K1207" s="6" t="s">
        <v>2064</v>
      </c>
      <c r="L1207" s="7" t="s">
        <v>565</v>
      </c>
      <c r="M1207" s="6" t="s">
        <v>435</v>
      </c>
      <c r="N1207" s="277" t="s">
        <v>6040</v>
      </c>
      <c r="O1207" s="283"/>
    </row>
    <row r="1208" spans="1:15" x14ac:dyDescent="0.3">
      <c r="A1208" s="7" t="s">
        <v>3255</v>
      </c>
      <c r="B1208" s="7" t="s">
        <v>3184</v>
      </c>
      <c r="C1208" s="7" t="s">
        <v>5675</v>
      </c>
      <c r="D1208" s="288" t="s">
        <v>205</v>
      </c>
      <c r="E1208" s="276" t="s">
        <v>721</v>
      </c>
      <c r="F1208" s="6" t="s">
        <v>436</v>
      </c>
      <c r="G1208" s="6" t="s">
        <v>3269</v>
      </c>
      <c r="H1208" s="6" t="s">
        <v>68</v>
      </c>
      <c r="I1208" s="6" t="s">
        <v>3270</v>
      </c>
      <c r="J1208" s="7" t="s">
        <v>2506</v>
      </c>
      <c r="K1208" s="6" t="s">
        <v>2064</v>
      </c>
      <c r="L1208" s="7" t="s">
        <v>565</v>
      </c>
      <c r="M1208" s="6" t="s">
        <v>435</v>
      </c>
      <c r="N1208" s="277" t="s">
        <v>6040</v>
      </c>
      <c r="O1208" s="283"/>
    </row>
    <row r="1209" spans="1:15" x14ac:dyDescent="0.3">
      <c r="A1209" s="7" t="s">
        <v>3255</v>
      </c>
      <c r="B1209" s="7" t="s">
        <v>3187</v>
      </c>
      <c r="C1209" s="7" t="s">
        <v>1416</v>
      </c>
      <c r="D1209" s="288" t="s">
        <v>205</v>
      </c>
      <c r="E1209" s="276" t="s">
        <v>721</v>
      </c>
      <c r="F1209" s="6" t="s">
        <v>436</v>
      </c>
      <c r="G1209" s="6" t="s">
        <v>3373</v>
      </c>
      <c r="H1209" s="6" t="s">
        <v>68</v>
      </c>
      <c r="I1209" s="6" t="s">
        <v>3374</v>
      </c>
      <c r="J1209" s="7" t="s">
        <v>2506</v>
      </c>
      <c r="K1209" s="6" t="s">
        <v>2064</v>
      </c>
      <c r="L1209" s="7" t="s">
        <v>565</v>
      </c>
      <c r="M1209" s="6" t="s">
        <v>435</v>
      </c>
      <c r="N1209" s="277" t="s">
        <v>6040</v>
      </c>
      <c r="O1209" s="283"/>
    </row>
    <row r="1210" spans="1:15" x14ac:dyDescent="0.3">
      <c r="A1210" s="7" t="s">
        <v>3255</v>
      </c>
      <c r="B1210" s="7" t="s">
        <v>3190</v>
      </c>
      <c r="C1210" s="7" t="s">
        <v>1416</v>
      </c>
      <c r="D1210" s="288" t="s">
        <v>205</v>
      </c>
      <c r="E1210" s="276" t="s">
        <v>721</v>
      </c>
      <c r="F1210" s="6" t="s">
        <v>436</v>
      </c>
      <c r="G1210" s="6" t="s">
        <v>3375</v>
      </c>
      <c r="H1210" s="6" t="s">
        <v>68</v>
      </c>
      <c r="I1210" s="6" t="s">
        <v>3376</v>
      </c>
      <c r="J1210" s="7" t="s">
        <v>2506</v>
      </c>
      <c r="K1210" s="6" t="s">
        <v>2064</v>
      </c>
      <c r="L1210" s="7" t="s">
        <v>565</v>
      </c>
      <c r="M1210" s="6" t="s">
        <v>435</v>
      </c>
      <c r="N1210" s="277" t="s">
        <v>6040</v>
      </c>
      <c r="O1210" s="283"/>
    </row>
    <row r="1211" spans="1:15" x14ac:dyDescent="0.3">
      <c r="A1211" s="7" t="s">
        <v>3255</v>
      </c>
      <c r="B1211" s="7" t="s">
        <v>3193</v>
      </c>
      <c r="C1211" s="7" t="s">
        <v>1416</v>
      </c>
      <c r="D1211" s="288" t="s">
        <v>205</v>
      </c>
      <c r="E1211" s="276" t="s">
        <v>721</v>
      </c>
      <c r="F1211" s="6" t="s">
        <v>436</v>
      </c>
      <c r="G1211" s="6" t="s">
        <v>3377</v>
      </c>
      <c r="H1211" s="6" t="s">
        <v>68</v>
      </c>
      <c r="I1211" s="6" t="s">
        <v>3378</v>
      </c>
      <c r="J1211" s="7" t="s">
        <v>2506</v>
      </c>
      <c r="K1211" s="6" t="s">
        <v>2064</v>
      </c>
      <c r="L1211" s="7" t="s">
        <v>565</v>
      </c>
      <c r="M1211" s="6" t="s">
        <v>435</v>
      </c>
      <c r="N1211" s="277" t="s">
        <v>6040</v>
      </c>
      <c r="O1211" s="283"/>
    </row>
    <row r="1212" spans="1:15" x14ac:dyDescent="0.3">
      <c r="A1212" s="7" t="s">
        <v>3255</v>
      </c>
      <c r="B1212" s="7" t="s">
        <v>3196</v>
      </c>
      <c r="C1212" s="7" t="s">
        <v>1416</v>
      </c>
      <c r="D1212" s="288" t="s">
        <v>205</v>
      </c>
      <c r="E1212" s="276" t="s">
        <v>721</v>
      </c>
      <c r="F1212" s="6" t="s">
        <v>436</v>
      </c>
      <c r="G1212" s="6" t="s">
        <v>3317</v>
      </c>
      <c r="H1212" s="6" t="s">
        <v>68</v>
      </c>
      <c r="I1212" s="6" t="s">
        <v>3318</v>
      </c>
      <c r="J1212" s="7" t="s">
        <v>2506</v>
      </c>
      <c r="K1212" s="6" t="s">
        <v>2064</v>
      </c>
      <c r="L1212" s="7" t="s">
        <v>565</v>
      </c>
      <c r="M1212" s="6" t="s">
        <v>435</v>
      </c>
      <c r="N1212" s="277" t="s">
        <v>6040</v>
      </c>
      <c r="O1212" s="283"/>
    </row>
    <row r="1213" spans="1:15" x14ac:dyDescent="0.3">
      <c r="A1213" s="7" t="s">
        <v>3255</v>
      </c>
      <c r="B1213" s="7" t="s">
        <v>3202</v>
      </c>
      <c r="C1213" s="7" t="s">
        <v>1416</v>
      </c>
      <c r="D1213" s="288" t="s">
        <v>205</v>
      </c>
      <c r="E1213" s="276" t="s">
        <v>721</v>
      </c>
      <c r="F1213" s="6" t="s">
        <v>436</v>
      </c>
      <c r="G1213" s="6" t="s">
        <v>3319</v>
      </c>
      <c r="H1213" s="6" t="s">
        <v>68</v>
      </c>
      <c r="I1213" s="6" t="s">
        <v>3320</v>
      </c>
      <c r="J1213" s="7" t="s">
        <v>2506</v>
      </c>
      <c r="K1213" s="6" t="s">
        <v>2064</v>
      </c>
      <c r="L1213" s="7" t="s">
        <v>565</v>
      </c>
      <c r="M1213" s="6" t="s">
        <v>435</v>
      </c>
      <c r="N1213" s="277" t="s">
        <v>6040</v>
      </c>
      <c r="O1213" s="283"/>
    </row>
    <row r="1214" spans="1:15" x14ac:dyDescent="0.3">
      <c r="A1214" s="7" t="s">
        <v>3255</v>
      </c>
      <c r="B1214" s="7" t="s">
        <v>3205</v>
      </c>
      <c r="C1214" s="7" t="s">
        <v>1416</v>
      </c>
      <c r="D1214" s="288" t="s">
        <v>205</v>
      </c>
      <c r="E1214" s="276" t="s">
        <v>721</v>
      </c>
      <c r="F1214" s="6" t="s">
        <v>436</v>
      </c>
      <c r="G1214" s="6" t="s">
        <v>3321</v>
      </c>
      <c r="H1214" s="6" t="s">
        <v>68</v>
      </c>
      <c r="I1214" s="6" t="s">
        <v>3322</v>
      </c>
      <c r="J1214" s="7" t="s">
        <v>2506</v>
      </c>
      <c r="K1214" s="6" t="s">
        <v>2064</v>
      </c>
      <c r="L1214" s="7" t="s">
        <v>565</v>
      </c>
      <c r="M1214" s="6" t="s">
        <v>435</v>
      </c>
      <c r="N1214" s="277" t="s">
        <v>6040</v>
      </c>
      <c r="O1214" s="283"/>
    </row>
    <row r="1215" spans="1:15" x14ac:dyDescent="0.3">
      <c r="A1215" s="7" t="s">
        <v>3255</v>
      </c>
      <c r="B1215" s="7" t="s">
        <v>3208</v>
      </c>
      <c r="C1215" s="7" t="s">
        <v>5675</v>
      </c>
      <c r="D1215" s="288" t="s">
        <v>205</v>
      </c>
      <c r="E1215" s="276" t="s">
        <v>721</v>
      </c>
      <c r="F1215" s="6" t="s">
        <v>436</v>
      </c>
      <c r="G1215" s="6" t="s">
        <v>3271</v>
      </c>
      <c r="H1215" s="6" t="s">
        <v>68</v>
      </c>
      <c r="I1215" s="6" t="s">
        <v>3272</v>
      </c>
      <c r="J1215" s="7" t="s">
        <v>2506</v>
      </c>
      <c r="K1215" s="6" t="s">
        <v>2064</v>
      </c>
      <c r="L1215" s="7" t="s">
        <v>565</v>
      </c>
      <c r="M1215" s="6" t="s">
        <v>435</v>
      </c>
      <c r="N1215" s="277" t="s">
        <v>6040</v>
      </c>
      <c r="O1215" s="283"/>
    </row>
    <row r="1216" spans="1:15" x14ac:dyDescent="0.3">
      <c r="A1216" s="7" t="s">
        <v>3255</v>
      </c>
      <c r="B1216" s="7" t="s">
        <v>3211</v>
      </c>
      <c r="C1216" s="7" t="s">
        <v>5675</v>
      </c>
      <c r="D1216" s="288" t="s">
        <v>205</v>
      </c>
      <c r="E1216" s="276" t="s">
        <v>721</v>
      </c>
      <c r="F1216" s="6" t="s">
        <v>436</v>
      </c>
      <c r="G1216" s="6" t="s">
        <v>3273</v>
      </c>
      <c r="H1216" s="6" t="s">
        <v>68</v>
      </c>
      <c r="I1216" s="6" t="s">
        <v>3274</v>
      </c>
      <c r="J1216" s="7" t="s">
        <v>2506</v>
      </c>
      <c r="K1216" s="6" t="s">
        <v>2064</v>
      </c>
      <c r="L1216" s="7" t="s">
        <v>565</v>
      </c>
      <c r="M1216" s="6" t="s">
        <v>435</v>
      </c>
      <c r="N1216" s="277" t="s">
        <v>6040</v>
      </c>
      <c r="O1216" s="283"/>
    </row>
    <row r="1217" spans="1:15" x14ac:dyDescent="0.3">
      <c r="A1217" s="7" t="s">
        <v>3255</v>
      </c>
      <c r="B1217" s="7" t="s">
        <v>3214</v>
      </c>
      <c r="C1217" s="7" t="s">
        <v>1416</v>
      </c>
      <c r="D1217" s="288" t="s">
        <v>205</v>
      </c>
      <c r="E1217" s="276" t="s">
        <v>721</v>
      </c>
      <c r="F1217" s="6" t="s">
        <v>436</v>
      </c>
      <c r="G1217" s="6" t="s">
        <v>3323</v>
      </c>
      <c r="H1217" s="6" t="s">
        <v>68</v>
      </c>
      <c r="I1217" s="6" t="s">
        <v>3324</v>
      </c>
      <c r="J1217" s="7" t="s">
        <v>2506</v>
      </c>
      <c r="K1217" s="6" t="s">
        <v>2064</v>
      </c>
      <c r="L1217" s="7" t="s">
        <v>565</v>
      </c>
      <c r="M1217" s="6" t="s">
        <v>435</v>
      </c>
      <c r="N1217" s="277" t="s">
        <v>6040</v>
      </c>
      <c r="O1217" s="283"/>
    </row>
    <row r="1218" spans="1:15" x14ac:dyDescent="0.3">
      <c r="A1218" s="7" t="s">
        <v>3255</v>
      </c>
      <c r="B1218" s="7" t="s">
        <v>3217</v>
      </c>
      <c r="C1218" s="7" t="s">
        <v>1416</v>
      </c>
      <c r="D1218" s="288" t="s">
        <v>205</v>
      </c>
      <c r="E1218" s="276" t="s">
        <v>721</v>
      </c>
      <c r="F1218" s="6" t="s">
        <v>436</v>
      </c>
      <c r="G1218" s="6" t="s">
        <v>3325</v>
      </c>
      <c r="H1218" s="6" t="s">
        <v>68</v>
      </c>
      <c r="I1218" s="6" t="s">
        <v>3326</v>
      </c>
      <c r="J1218" s="7" t="s">
        <v>2506</v>
      </c>
      <c r="K1218" s="6" t="s">
        <v>2064</v>
      </c>
      <c r="L1218" s="7" t="s">
        <v>565</v>
      </c>
      <c r="M1218" s="6" t="s">
        <v>435</v>
      </c>
      <c r="N1218" s="277" t="s">
        <v>6040</v>
      </c>
      <c r="O1218" s="283"/>
    </row>
    <row r="1219" spans="1:15" x14ac:dyDescent="0.3">
      <c r="A1219" s="7" t="s">
        <v>3255</v>
      </c>
      <c r="B1219" s="7" t="s">
        <v>3220</v>
      </c>
      <c r="C1219" s="7" t="s">
        <v>1416</v>
      </c>
      <c r="D1219" s="288" t="s">
        <v>205</v>
      </c>
      <c r="E1219" s="276" t="s">
        <v>721</v>
      </c>
      <c r="F1219" s="6" t="s">
        <v>436</v>
      </c>
      <c r="G1219" s="6" t="s">
        <v>3327</v>
      </c>
      <c r="H1219" s="6" t="s">
        <v>68</v>
      </c>
      <c r="I1219" s="6" t="s">
        <v>3328</v>
      </c>
      <c r="J1219" s="7" t="s">
        <v>2506</v>
      </c>
      <c r="K1219" s="6" t="s">
        <v>2064</v>
      </c>
      <c r="L1219" s="7" t="s">
        <v>565</v>
      </c>
      <c r="M1219" s="6" t="s">
        <v>435</v>
      </c>
      <c r="N1219" s="277" t="s">
        <v>6040</v>
      </c>
      <c r="O1219" s="283"/>
    </row>
    <row r="1220" spans="1:15" x14ac:dyDescent="0.3">
      <c r="A1220" s="7" t="s">
        <v>3255</v>
      </c>
      <c r="B1220" s="7" t="s">
        <v>3223</v>
      </c>
      <c r="C1220" s="7" t="s">
        <v>5675</v>
      </c>
      <c r="D1220" s="288" t="s">
        <v>205</v>
      </c>
      <c r="E1220" s="276" t="s">
        <v>721</v>
      </c>
      <c r="F1220" s="6" t="s">
        <v>436</v>
      </c>
      <c r="G1220" s="6" t="s">
        <v>3275</v>
      </c>
      <c r="H1220" s="6" t="s">
        <v>68</v>
      </c>
      <c r="I1220" s="6" t="s">
        <v>3276</v>
      </c>
      <c r="J1220" s="7" t="s">
        <v>2506</v>
      </c>
      <c r="K1220" s="6" t="s">
        <v>2064</v>
      </c>
      <c r="L1220" s="7" t="s">
        <v>565</v>
      </c>
      <c r="M1220" s="6" t="s">
        <v>435</v>
      </c>
      <c r="N1220" s="277" t="s">
        <v>6040</v>
      </c>
      <c r="O1220" s="283"/>
    </row>
    <row r="1221" spans="1:15" x14ac:dyDescent="0.3">
      <c r="A1221" s="7" t="s">
        <v>3255</v>
      </c>
      <c r="B1221" s="7" t="s">
        <v>3226</v>
      </c>
      <c r="C1221" s="7" t="s">
        <v>1416</v>
      </c>
      <c r="D1221" s="288" t="s">
        <v>205</v>
      </c>
      <c r="E1221" s="276" t="s">
        <v>721</v>
      </c>
      <c r="F1221" s="6" t="s">
        <v>436</v>
      </c>
      <c r="G1221" s="6" t="s">
        <v>3329</v>
      </c>
      <c r="H1221" s="6" t="s">
        <v>68</v>
      </c>
      <c r="I1221" s="6" t="s">
        <v>3330</v>
      </c>
      <c r="J1221" s="7" t="s">
        <v>2506</v>
      </c>
      <c r="K1221" s="6" t="s">
        <v>2064</v>
      </c>
      <c r="L1221" s="7" t="s">
        <v>565</v>
      </c>
      <c r="M1221" s="6" t="s">
        <v>435</v>
      </c>
      <c r="N1221" s="277" t="s">
        <v>6040</v>
      </c>
      <c r="O1221" s="283"/>
    </row>
    <row r="1222" spans="1:15" x14ac:dyDescent="0.3">
      <c r="A1222" s="7" t="s">
        <v>3255</v>
      </c>
      <c r="B1222" s="7" t="s">
        <v>3229</v>
      </c>
      <c r="C1222" s="7" t="s">
        <v>1416</v>
      </c>
      <c r="D1222" s="288" t="s">
        <v>205</v>
      </c>
      <c r="E1222" s="276" t="s">
        <v>721</v>
      </c>
      <c r="F1222" s="6" t="s">
        <v>436</v>
      </c>
      <c r="G1222" s="6" t="s">
        <v>3379</v>
      </c>
      <c r="H1222" s="6" t="s">
        <v>68</v>
      </c>
      <c r="I1222" s="6" t="s">
        <v>3380</v>
      </c>
      <c r="J1222" s="7" t="s">
        <v>2506</v>
      </c>
      <c r="K1222" s="6" t="s">
        <v>2064</v>
      </c>
      <c r="L1222" s="7" t="s">
        <v>565</v>
      </c>
      <c r="M1222" s="6" t="s">
        <v>435</v>
      </c>
      <c r="N1222" s="277" t="s">
        <v>6040</v>
      </c>
      <c r="O1222" s="283"/>
    </row>
    <row r="1223" spans="1:15" x14ac:dyDescent="0.3">
      <c r="A1223" s="7" t="s">
        <v>3255</v>
      </c>
      <c r="B1223" s="7" t="s">
        <v>3232</v>
      </c>
      <c r="C1223" s="287" t="s">
        <v>1416</v>
      </c>
      <c r="D1223" s="288" t="s">
        <v>205</v>
      </c>
      <c r="E1223" s="276" t="s">
        <v>721</v>
      </c>
      <c r="F1223" s="6" t="s">
        <v>436</v>
      </c>
      <c r="G1223" s="6" t="s">
        <v>3331</v>
      </c>
      <c r="H1223" s="6" t="s">
        <v>68</v>
      </c>
      <c r="I1223" s="6" t="s">
        <v>3332</v>
      </c>
      <c r="J1223" s="7" t="s">
        <v>2506</v>
      </c>
      <c r="K1223" s="6" t="s">
        <v>2064</v>
      </c>
      <c r="L1223" s="7" t="s">
        <v>565</v>
      </c>
      <c r="M1223" s="6" t="s">
        <v>435</v>
      </c>
      <c r="N1223" s="277" t="s">
        <v>6040</v>
      </c>
      <c r="O1223" s="284" t="s">
        <v>6034</v>
      </c>
    </row>
    <row r="1224" spans="1:15" x14ac:dyDescent="0.3">
      <c r="A1224" s="7" t="s">
        <v>3255</v>
      </c>
      <c r="B1224" s="7" t="s">
        <v>3235</v>
      </c>
      <c r="C1224" s="7" t="s">
        <v>5675</v>
      </c>
      <c r="D1224" s="288" t="s">
        <v>205</v>
      </c>
      <c r="E1224" s="276" t="s">
        <v>721</v>
      </c>
      <c r="F1224" s="6" t="s">
        <v>436</v>
      </c>
      <c r="G1224" s="6" t="s">
        <v>3277</v>
      </c>
      <c r="H1224" s="6" t="s">
        <v>68</v>
      </c>
      <c r="I1224" s="6" t="s">
        <v>3278</v>
      </c>
      <c r="J1224" s="7" t="s">
        <v>2506</v>
      </c>
      <c r="K1224" s="6" t="s">
        <v>2064</v>
      </c>
      <c r="L1224" s="7" t="s">
        <v>565</v>
      </c>
      <c r="M1224" s="6" t="s">
        <v>435</v>
      </c>
      <c r="N1224" s="277" t="s">
        <v>6040</v>
      </c>
      <c r="O1224" s="283"/>
    </row>
    <row r="1225" spans="1:15" x14ac:dyDescent="0.3">
      <c r="A1225" s="7" t="s">
        <v>3255</v>
      </c>
      <c r="B1225" s="7" t="s">
        <v>3238</v>
      </c>
      <c r="C1225" s="7" t="s">
        <v>1416</v>
      </c>
      <c r="D1225" s="288" t="s">
        <v>205</v>
      </c>
      <c r="E1225" s="276" t="s">
        <v>721</v>
      </c>
      <c r="F1225" s="6" t="s">
        <v>436</v>
      </c>
      <c r="G1225" s="6" t="s">
        <v>3333</v>
      </c>
      <c r="H1225" s="6" t="s">
        <v>68</v>
      </c>
      <c r="I1225" s="6" t="s">
        <v>3334</v>
      </c>
      <c r="J1225" s="7" t="s">
        <v>2506</v>
      </c>
      <c r="K1225" s="6" t="s">
        <v>2064</v>
      </c>
      <c r="L1225" s="7" t="s">
        <v>565</v>
      </c>
      <c r="M1225" s="6" t="s">
        <v>435</v>
      </c>
      <c r="N1225" s="277" t="s">
        <v>6040</v>
      </c>
      <c r="O1225" s="283"/>
    </row>
    <row r="1226" spans="1:15" x14ac:dyDescent="0.3">
      <c r="A1226" s="7" t="s">
        <v>3255</v>
      </c>
      <c r="B1226" s="7" t="s">
        <v>3241</v>
      </c>
      <c r="C1226" s="7" t="s">
        <v>1416</v>
      </c>
      <c r="D1226" s="288" t="s">
        <v>205</v>
      </c>
      <c r="E1226" s="276" t="s">
        <v>721</v>
      </c>
      <c r="F1226" s="6" t="s">
        <v>436</v>
      </c>
      <c r="G1226" s="6" t="s">
        <v>3335</v>
      </c>
      <c r="H1226" s="6" t="s">
        <v>68</v>
      </c>
      <c r="I1226" s="6" t="s">
        <v>3336</v>
      </c>
      <c r="J1226" s="7" t="s">
        <v>2506</v>
      </c>
      <c r="K1226" s="6" t="s">
        <v>2064</v>
      </c>
      <c r="L1226" s="7" t="s">
        <v>565</v>
      </c>
      <c r="M1226" s="6" t="s">
        <v>435</v>
      </c>
      <c r="N1226" s="277" t="s">
        <v>6040</v>
      </c>
      <c r="O1226" s="283"/>
    </row>
    <row r="1227" spans="1:15" x14ac:dyDescent="0.3">
      <c r="A1227" s="7" t="s">
        <v>3255</v>
      </c>
      <c r="B1227" s="7" t="s">
        <v>3244</v>
      </c>
      <c r="C1227" s="7" t="s">
        <v>1416</v>
      </c>
      <c r="D1227" s="288" t="s">
        <v>205</v>
      </c>
      <c r="E1227" s="276" t="s">
        <v>721</v>
      </c>
      <c r="F1227" s="6" t="s">
        <v>436</v>
      </c>
      <c r="G1227" s="6" t="s">
        <v>3337</v>
      </c>
      <c r="H1227" s="6" t="s">
        <v>68</v>
      </c>
      <c r="I1227" s="6" t="s">
        <v>3338</v>
      </c>
      <c r="J1227" s="7" t="s">
        <v>2506</v>
      </c>
      <c r="K1227" s="6" t="s">
        <v>2064</v>
      </c>
      <c r="L1227" s="7" t="s">
        <v>565</v>
      </c>
      <c r="M1227" s="6" t="s">
        <v>435</v>
      </c>
      <c r="N1227" s="277" t="s">
        <v>6040</v>
      </c>
      <c r="O1227" s="283"/>
    </row>
    <row r="1228" spans="1:15" x14ac:dyDescent="0.3">
      <c r="A1228" s="7" t="s">
        <v>3255</v>
      </c>
      <c r="B1228" s="7" t="s">
        <v>3032</v>
      </c>
      <c r="C1228" s="7" t="s">
        <v>1416</v>
      </c>
      <c r="D1228" s="288" t="s">
        <v>205</v>
      </c>
      <c r="E1228" s="276" t="s">
        <v>721</v>
      </c>
      <c r="F1228" s="6" t="s">
        <v>436</v>
      </c>
      <c r="G1228" s="6" t="s">
        <v>3339</v>
      </c>
      <c r="H1228" s="6" t="s">
        <v>68</v>
      </c>
      <c r="I1228" s="6" t="s">
        <v>3340</v>
      </c>
      <c r="J1228" s="7" t="s">
        <v>2506</v>
      </c>
      <c r="K1228" s="6" t="s">
        <v>2064</v>
      </c>
      <c r="L1228" s="7" t="s">
        <v>565</v>
      </c>
      <c r="M1228" s="6" t="s">
        <v>435</v>
      </c>
      <c r="N1228" s="277" t="s">
        <v>6040</v>
      </c>
      <c r="O1228" s="283"/>
    </row>
    <row r="1229" spans="1:15" x14ac:dyDescent="0.3">
      <c r="A1229" s="7" t="s">
        <v>3255</v>
      </c>
      <c r="B1229" s="7" t="s">
        <v>3035</v>
      </c>
      <c r="C1229" s="7" t="s">
        <v>1416</v>
      </c>
      <c r="D1229" s="288" t="s">
        <v>205</v>
      </c>
      <c r="E1229" s="276" t="s">
        <v>721</v>
      </c>
      <c r="F1229" s="6" t="s">
        <v>436</v>
      </c>
      <c r="G1229" s="6" t="s">
        <v>3341</v>
      </c>
      <c r="H1229" s="6" t="s">
        <v>68</v>
      </c>
      <c r="I1229" s="6" t="s">
        <v>3342</v>
      </c>
      <c r="J1229" s="7" t="s">
        <v>2506</v>
      </c>
      <c r="K1229" s="6" t="s">
        <v>2064</v>
      </c>
      <c r="L1229" s="7" t="s">
        <v>565</v>
      </c>
      <c r="M1229" s="6" t="s">
        <v>435</v>
      </c>
      <c r="N1229" s="277" t="s">
        <v>6040</v>
      </c>
      <c r="O1229" s="283"/>
    </row>
    <row r="1230" spans="1:15" x14ac:dyDescent="0.3">
      <c r="A1230" s="7" t="s">
        <v>3255</v>
      </c>
      <c r="B1230" s="7" t="s">
        <v>3038</v>
      </c>
      <c r="C1230" s="7" t="s">
        <v>1416</v>
      </c>
      <c r="D1230" s="288" t="s">
        <v>205</v>
      </c>
      <c r="E1230" s="276" t="s">
        <v>721</v>
      </c>
      <c r="F1230" s="6" t="s">
        <v>436</v>
      </c>
      <c r="G1230" s="6" t="s">
        <v>3381</v>
      </c>
      <c r="H1230" s="6" t="s">
        <v>68</v>
      </c>
      <c r="I1230" s="6" t="s">
        <v>3382</v>
      </c>
      <c r="J1230" s="7" t="s">
        <v>2506</v>
      </c>
      <c r="K1230" s="6" t="s">
        <v>2064</v>
      </c>
      <c r="L1230" s="7" t="s">
        <v>565</v>
      </c>
      <c r="M1230" s="6" t="s">
        <v>435</v>
      </c>
      <c r="N1230" s="277" t="s">
        <v>6040</v>
      </c>
      <c r="O1230" s="283"/>
    </row>
    <row r="1231" spans="1:15" x14ac:dyDescent="0.3">
      <c r="A1231" s="7" t="s">
        <v>3255</v>
      </c>
      <c r="B1231" s="7" t="s">
        <v>3044</v>
      </c>
      <c r="C1231" s="7" t="s">
        <v>1416</v>
      </c>
      <c r="D1231" s="288" t="s">
        <v>205</v>
      </c>
      <c r="E1231" s="276" t="s">
        <v>721</v>
      </c>
      <c r="F1231" s="6" t="s">
        <v>436</v>
      </c>
      <c r="G1231" s="6" t="s">
        <v>3343</v>
      </c>
      <c r="H1231" s="6" t="s">
        <v>68</v>
      </c>
      <c r="I1231" s="6" t="s">
        <v>3344</v>
      </c>
      <c r="J1231" s="7" t="s">
        <v>2506</v>
      </c>
      <c r="K1231" s="6" t="s">
        <v>2064</v>
      </c>
      <c r="L1231" s="7" t="s">
        <v>565</v>
      </c>
      <c r="M1231" s="6" t="s">
        <v>435</v>
      </c>
      <c r="N1231" s="277" t="s">
        <v>6040</v>
      </c>
      <c r="O1231" s="283"/>
    </row>
    <row r="1232" spans="1:15" x14ac:dyDescent="0.3">
      <c r="A1232" s="7" t="s">
        <v>3255</v>
      </c>
      <c r="B1232" s="7" t="s">
        <v>3047</v>
      </c>
      <c r="C1232" s="7" t="s">
        <v>1416</v>
      </c>
      <c r="D1232" s="288" t="s">
        <v>205</v>
      </c>
      <c r="E1232" s="276" t="s">
        <v>721</v>
      </c>
      <c r="F1232" s="6" t="s">
        <v>436</v>
      </c>
      <c r="G1232" s="6" t="s">
        <v>3345</v>
      </c>
      <c r="H1232" s="6" t="s">
        <v>68</v>
      </c>
      <c r="I1232" s="6" t="s">
        <v>3346</v>
      </c>
      <c r="J1232" s="7" t="s">
        <v>2506</v>
      </c>
      <c r="K1232" s="6" t="s">
        <v>2064</v>
      </c>
      <c r="L1232" s="7" t="s">
        <v>565</v>
      </c>
      <c r="M1232" s="6" t="s">
        <v>435</v>
      </c>
      <c r="N1232" s="277" t="s">
        <v>6040</v>
      </c>
      <c r="O1232" s="283"/>
    </row>
    <row r="1233" spans="1:15" x14ac:dyDescent="0.3">
      <c r="A1233" s="7" t="s">
        <v>3255</v>
      </c>
      <c r="B1233" s="7" t="s">
        <v>3181</v>
      </c>
      <c r="C1233" s="7" t="s">
        <v>1416</v>
      </c>
      <c r="D1233" s="288" t="s">
        <v>205</v>
      </c>
      <c r="E1233" s="276" t="s">
        <v>721</v>
      </c>
      <c r="F1233" s="6" t="s">
        <v>436</v>
      </c>
      <c r="G1233" s="6" t="s">
        <v>3347</v>
      </c>
      <c r="H1233" s="6" t="s">
        <v>68</v>
      </c>
      <c r="I1233" s="6" t="s">
        <v>3348</v>
      </c>
      <c r="J1233" s="7" t="s">
        <v>2506</v>
      </c>
      <c r="K1233" s="6" t="s">
        <v>2064</v>
      </c>
      <c r="L1233" s="7" t="s">
        <v>565</v>
      </c>
      <c r="M1233" s="6" t="s">
        <v>435</v>
      </c>
      <c r="N1233" s="277" t="s">
        <v>6040</v>
      </c>
      <c r="O1233" s="283"/>
    </row>
    <row r="1234" spans="1:15" x14ac:dyDescent="0.3">
      <c r="A1234" s="7" t="s">
        <v>3255</v>
      </c>
      <c r="B1234" s="7" t="s">
        <v>3247</v>
      </c>
      <c r="C1234" s="7" t="s">
        <v>1416</v>
      </c>
      <c r="D1234" s="288" t="s">
        <v>205</v>
      </c>
      <c r="E1234" s="276" t="s">
        <v>721</v>
      </c>
      <c r="F1234" s="6" t="s">
        <v>436</v>
      </c>
      <c r="G1234" s="6" t="s">
        <v>3349</v>
      </c>
      <c r="H1234" s="6" t="s">
        <v>68</v>
      </c>
      <c r="I1234" s="6" t="s">
        <v>3350</v>
      </c>
      <c r="J1234" s="7" t="s">
        <v>2506</v>
      </c>
      <c r="K1234" s="6" t="s">
        <v>2064</v>
      </c>
      <c r="L1234" s="7" t="s">
        <v>565</v>
      </c>
      <c r="M1234" s="6" t="s">
        <v>435</v>
      </c>
      <c r="N1234" s="277" t="s">
        <v>6040</v>
      </c>
      <c r="O1234" s="283"/>
    </row>
    <row r="1235" spans="1:15" x14ac:dyDescent="0.3">
      <c r="A1235" s="7" t="s">
        <v>3255</v>
      </c>
      <c r="B1235" s="7" t="s">
        <v>3090</v>
      </c>
      <c r="C1235" s="7" t="s">
        <v>1416</v>
      </c>
      <c r="D1235" s="288" t="s">
        <v>205</v>
      </c>
      <c r="E1235" s="276" t="s">
        <v>721</v>
      </c>
      <c r="F1235" s="6" t="s">
        <v>436</v>
      </c>
      <c r="G1235" s="6" t="s">
        <v>3351</v>
      </c>
      <c r="H1235" s="6" t="s">
        <v>68</v>
      </c>
      <c r="I1235" s="6" t="s">
        <v>3352</v>
      </c>
      <c r="J1235" s="7" t="s">
        <v>2506</v>
      </c>
      <c r="K1235" s="6" t="s">
        <v>2064</v>
      </c>
      <c r="L1235" s="7" t="s">
        <v>565</v>
      </c>
      <c r="M1235" s="6" t="s">
        <v>435</v>
      </c>
      <c r="N1235" s="277" t="s">
        <v>6040</v>
      </c>
      <c r="O1235" s="283"/>
    </row>
    <row r="1236" spans="1:15" x14ac:dyDescent="0.3">
      <c r="A1236" s="7" t="s">
        <v>3255</v>
      </c>
      <c r="B1236" s="7" t="s">
        <v>3093</v>
      </c>
      <c r="C1236" s="7" t="s">
        <v>1416</v>
      </c>
      <c r="D1236" s="288" t="s">
        <v>205</v>
      </c>
      <c r="E1236" s="276" t="s">
        <v>721</v>
      </c>
      <c r="F1236" s="6" t="s">
        <v>436</v>
      </c>
      <c r="G1236" s="6" t="s">
        <v>3353</v>
      </c>
      <c r="H1236" s="6" t="s">
        <v>68</v>
      </c>
      <c r="I1236" s="6" t="s">
        <v>3354</v>
      </c>
      <c r="J1236" s="7" t="s">
        <v>2506</v>
      </c>
      <c r="K1236" s="6" t="s">
        <v>2064</v>
      </c>
      <c r="L1236" s="7" t="s">
        <v>565</v>
      </c>
      <c r="M1236" s="6" t="s">
        <v>435</v>
      </c>
      <c r="N1236" s="277" t="s">
        <v>6040</v>
      </c>
      <c r="O1236" s="283"/>
    </row>
    <row r="1237" spans="1:15" x14ac:dyDescent="0.3">
      <c r="A1237" s="7" t="s">
        <v>3255</v>
      </c>
      <c r="B1237" s="7" t="s">
        <v>3096</v>
      </c>
      <c r="C1237" s="7" t="s">
        <v>5675</v>
      </c>
      <c r="D1237" s="288" t="s">
        <v>205</v>
      </c>
      <c r="E1237" s="276" t="s">
        <v>721</v>
      </c>
      <c r="F1237" s="6" t="s">
        <v>436</v>
      </c>
      <c r="G1237" s="6" t="s">
        <v>3279</v>
      </c>
      <c r="H1237" s="6" t="s">
        <v>68</v>
      </c>
      <c r="I1237" s="6" t="s">
        <v>3280</v>
      </c>
      <c r="J1237" s="7" t="s">
        <v>2506</v>
      </c>
      <c r="K1237" s="6" t="s">
        <v>2064</v>
      </c>
      <c r="L1237" s="7" t="s">
        <v>565</v>
      </c>
      <c r="M1237" s="6" t="s">
        <v>435</v>
      </c>
      <c r="N1237" s="277" t="s">
        <v>6040</v>
      </c>
      <c r="O1237" s="283"/>
    </row>
    <row r="1238" spans="1:15" x14ac:dyDescent="0.3">
      <c r="A1238" s="7" t="s">
        <v>3255</v>
      </c>
      <c r="B1238" s="7" t="s">
        <v>2534</v>
      </c>
      <c r="C1238" s="7" t="s">
        <v>5675</v>
      </c>
      <c r="D1238" s="288" t="s">
        <v>205</v>
      </c>
      <c r="E1238" s="276" t="s">
        <v>721</v>
      </c>
      <c r="F1238" s="6" t="s">
        <v>436</v>
      </c>
      <c r="G1238" s="6" t="s">
        <v>3281</v>
      </c>
      <c r="H1238" s="6" t="s">
        <v>68</v>
      </c>
      <c r="I1238" s="6" t="s">
        <v>3282</v>
      </c>
      <c r="J1238" s="7" t="s">
        <v>2506</v>
      </c>
      <c r="K1238" s="6" t="s">
        <v>2064</v>
      </c>
      <c r="L1238" s="7" t="s">
        <v>565</v>
      </c>
      <c r="M1238" s="6" t="s">
        <v>435</v>
      </c>
      <c r="N1238" s="277" t="s">
        <v>6040</v>
      </c>
      <c r="O1238" s="283"/>
    </row>
    <row r="1239" spans="1:15" x14ac:dyDescent="0.3">
      <c r="A1239" s="7" t="s">
        <v>3255</v>
      </c>
      <c r="B1239" s="7" t="s">
        <v>2538</v>
      </c>
      <c r="C1239" s="7" t="s">
        <v>1416</v>
      </c>
      <c r="D1239" s="288" t="s">
        <v>205</v>
      </c>
      <c r="E1239" s="276" t="s">
        <v>721</v>
      </c>
      <c r="F1239" s="6" t="s">
        <v>436</v>
      </c>
      <c r="G1239" s="6" t="s">
        <v>3355</v>
      </c>
      <c r="H1239" s="6" t="s">
        <v>68</v>
      </c>
      <c r="I1239" s="6" t="s">
        <v>3356</v>
      </c>
      <c r="J1239" s="7" t="s">
        <v>2506</v>
      </c>
      <c r="K1239" s="6" t="s">
        <v>2064</v>
      </c>
      <c r="L1239" s="7" t="s">
        <v>565</v>
      </c>
      <c r="M1239" s="6" t="s">
        <v>435</v>
      </c>
      <c r="N1239" s="277" t="s">
        <v>6040</v>
      </c>
      <c r="O1239" s="283"/>
    </row>
    <row r="1240" spans="1:15" x14ac:dyDescent="0.3">
      <c r="A1240" s="7" t="s">
        <v>3255</v>
      </c>
      <c r="B1240" s="7" t="s">
        <v>3101</v>
      </c>
      <c r="C1240" s="7" t="s">
        <v>1416</v>
      </c>
      <c r="D1240" s="288" t="s">
        <v>205</v>
      </c>
      <c r="E1240" s="276" t="s">
        <v>721</v>
      </c>
      <c r="F1240" s="6" t="s">
        <v>436</v>
      </c>
      <c r="G1240" s="6" t="s">
        <v>3383</v>
      </c>
      <c r="H1240" s="6" t="s">
        <v>68</v>
      </c>
      <c r="I1240" s="6" t="s">
        <v>3384</v>
      </c>
      <c r="J1240" s="7" t="s">
        <v>2506</v>
      </c>
      <c r="K1240" s="6" t="s">
        <v>2064</v>
      </c>
      <c r="L1240" s="7" t="s">
        <v>565</v>
      </c>
      <c r="M1240" s="6" t="s">
        <v>435</v>
      </c>
      <c r="N1240" s="277" t="s">
        <v>6040</v>
      </c>
      <c r="O1240" s="283"/>
    </row>
    <row r="1241" spans="1:15" x14ac:dyDescent="0.3">
      <c r="A1241" s="7" t="s">
        <v>3255</v>
      </c>
      <c r="B1241" s="7" t="s">
        <v>3052</v>
      </c>
      <c r="C1241" s="7" t="s">
        <v>5675</v>
      </c>
      <c r="D1241" s="288" t="s">
        <v>205</v>
      </c>
      <c r="E1241" s="276" t="s">
        <v>721</v>
      </c>
      <c r="F1241" s="6" t="s">
        <v>436</v>
      </c>
      <c r="G1241" s="6" t="s">
        <v>3288</v>
      </c>
      <c r="H1241" s="6" t="s">
        <v>68</v>
      </c>
      <c r="I1241" s="6" t="s">
        <v>3289</v>
      </c>
      <c r="J1241" s="7" t="s">
        <v>2506</v>
      </c>
      <c r="K1241" s="6" t="s">
        <v>2064</v>
      </c>
      <c r="L1241" s="7" t="s">
        <v>565</v>
      </c>
      <c r="M1241" s="6" t="s">
        <v>435</v>
      </c>
      <c r="N1241" s="277" t="s">
        <v>6040</v>
      </c>
      <c r="O1241" s="283"/>
    </row>
    <row r="1242" spans="1:15" x14ac:dyDescent="0.3">
      <c r="A1242" s="7" t="s">
        <v>3255</v>
      </c>
      <c r="B1242" s="7" t="s">
        <v>3104</v>
      </c>
      <c r="C1242" s="7" t="s">
        <v>5675</v>
      </c>
      <c r="D1242" s="288" t="s">
        <v>205</v>
      </c>
      <c r="E1242" s="276" t="s">
        <v>721</v>
      </c>
      <c r="F1242" s="6" t="s">
        <v>436</v>
      </c>
      <c r="G1242" s="6" t="s">
        <v>3290</v>
      </c>
      <c r="H1242" s="6" t="s">
        <v>68</v>
      </c>
      <c r="I1242" s="6" t="s">
        <v>3291</v>
      </c>
      <c r="J1242" s="7" t="s">
        <v>2506</v>
      </c>
      <c r="K1242" s="6" t="s">
        <v>2064</v>
      </c>
      <c r="L1242" s="7" t="s">
        <v>565</v>
      </c>
      <c r="M1242" s="6" t="s">
        <v>435</v>
      </c>
      <c r="N1242" s="277" t="s">
        <v>6040</v>
      </c>
      <c r="O1242" s="283"/>
    </row>
    <row r="1243" spans="1:15" x14ac:dyDescent="0.3">
      <c r="A1243" s="7" t="s">
        <v>3255</v>
      </c>
      <c r="B1243" s="7" t="s">
        <v>3293</v>
      </c>
      <c r="C1243" s="7" t="s">
        <v>5675</v>
      </c>
      <c r="D1243" s="288" t="s">
        <v>205</v>
      </c>
      <c r="E1243" s="276" t="s">
        <v>721</v>
      </c>
      <c r="F1243" s="6" t="s">
        <v>436</v>
      </c>
      <c r="G1243" s="6" t="s">
        <v>3292</v>
      </c>
      <c r="H1243" s="6" t="s">
        <v>68</v>
      </c>
      <c r="I1243" s="6" t="s">
        <v>3294</v>
      </c>
      <c r="J1243" s="7" t="s">
        <v>2506</v>
      </c>
      <c r="K1243" s="6" t="s">
        <v>2064</v>
      </c>
      <c r="L1243" s="7" t="s">
        <v>565</v>
      </c>
      <c r="M1243" s="6" t="s">
        <v>435</v>
      </c>
      <c r="N1243" s="277" t="s">
        <v>6040</v>
      </c>
      <c r="O1243" s="283"/>
    </row>
    <row r="1244" spans="1:15" x14ac:dyDescent="0.3">
      <c r="A1244" s="7" t="s">
        <v>3255</v>
      </c>
      <c r="B1244" s="7" t="s">
        <v>3107</v>
      </c>
      <c r="C1244" s="7" t="s">
        <v>1416</v>
      </c>
      <c r="D1244" s="288" t="s">
        <v>205</v>
      </c>
      <c r="E1244" s="276" t="s">
        <v>721</v>
      </c>
      <c r="F1244" s="6" t="s">
        <v>436</v>
      </c>
      <c r="G1244" s="6" t="s">
        <v>3385</v>
      </c>
      <c r="H1244" s="6" t="s">
        <v>68</v>
      </c>
      <c r="I1244" s="6" t="s">
        <v>3386</v>
      </c>
      <c r="J1244" s="7" t="s">
        <v>2506</v>
      </c>
      <c r="K1244" s="6" t="s">
        <v>2064</v>
      </c>
      <c r="L1244" s="7" t="s">
        <v>565</v>
      </c>
      <c r="M1244" s="6" t="s">
        <v>435</v>
      </c>
      <c r="N1244" s="277" t="s">
        <v>6040</v>
      </c>
      <c r="O1244" s="283"/>
    </row>
    <row r="1245" spans="1:15" x14ac:dyDescent="0.3">
      <c r="A1245" s="7" t="s">
        <v>3255</v>
      </c>
      <c r="B1245" s="7" t="s">
        <v>3110</v>
      </c>
      <c r="C1245" s="7" t="s">
        <v>5675</v>
      </c>
      <c r="D1245" s="288" t="s">
        <v>205</v>
      </c>
      <c r="E1245" s="276" t="s">
        <v>721</v>
      </c>
      <c r="F1245" s="6" t="s">
        <v>436</v>
      </c>
      <c r="G1245" s="6" t="s">
        <v>3295</v>
      </c>
      <c r="H1245" s="6" t="s">
        <v>68</v>
      </c>
      <c r="I1245" s="6" t="s">
        <v>3296</v>
      </c>
      <c r="J1245" s="7" t="s">
        <v>2506</v>
      </c>
      <c r="K1245" s="6" t="s">
        <v>2064</v>
      </c>
      <c r="L1245" s="7" t="s">
        <v>565</v>
      </c>
      <c r="M1245" s="6" t="s">
        <v>435</v>
      </c>
      <c r="N1245" s="277" t="s">
        <v>6040</v>
      </c>
      <c r="O1245" s="283"/>
    </row>
    <row r="1246" spans="1:15" x14ac:dyDescent="0.3">
      <c r="A1246" s="7" t="s">
        <v>3255</v>
      </c>
      <c r="B1246" s="7" t="s">
        <v>3358</v>
      </c>
      <c r="C1246" s="7" t="s">
        <v>1416</v>
      </c>
      <c r="D1246" s="288" t="s">
        <v>205</v>
      </c>
      <c r="E1246" s="276" t="s">
        <v>721</v>
      </c>
      <c r="F1246" s="6" t="s">
        <v>436</v>
      </c>
      <c r="G1246" s="6" t="s">
        <v>3357</v>
      </c>
      <c r="H1246" s="6" t="s">
        <v>68</v>
      </c>
      <c r="I1246" s="6" t="s">
        <v>3359</v>
      </c>
      <c r="J1246" s="7" t="s">
        <v>2506</v>
      </c>
      <c r="K1246" s="6" t="s">
        <v>2064</v>
      </c>
      <c r="L1246" s="7" t="s">
        <v>565</v>
      </c>
      <c r="M1246" s="6" t="s">
        <v>435</v>
      </c>
      <c r="N1246" s="277" t="s">
        <v>6040</v>
      </c>
      <c r="O1246" s="283"/>
    </row>
    <row r="1247" spans="1:15" x14ac:dyDescent="0.3">
      <c r="A1247" s="7" t="s">
        <v>3255</v>
      </c>
      <c r="B1247" s="7" t="s">
        <v>3116</v>
      </c>
      <c r="C1247" s="7" t="s">
        <v>1416</v>
      </c>
      <c r="D1247" s="288" t="s">
        <v>205</v>
      </c>
      <c r="E1247" s="276" t="s">
        <v>721</v>
      </c>
      <c r="F1247" s="6" t="s">
        <v>436</v>
      </c>
      <c r="G1247" s="6" t="s">
        <v>3360</v>
      </c>
      <c r="H1247" s="6" t="s">
        <v>68</v>
      </c>
      <c r="I1247" s="6" t="s">
        <v>3361</v>
      </c>
      <c r="J1247" s="7" t="s">
        <v>2506</v>
      </c>
      <c r="K1247" s="6" t="s">
        <v>2064</v>
      </c>
      <c r="L1247" s="7" t="s">
        <v>565</v>
      </c>
      <c r="M1247" s="6" t="s">
        <v>435</v>
      </c>
      <c r="N1247" s="277" t="s">
        <v>6040</v>
      </c>
      <c r="O1247" s="283"/>
    </row>
    <row r="1248" spans="1:15" x14ac:dyDescent="0.3">
      <c r="A1248" s="7" t="s">
        <v>3255</v>
      </c>
      <c r="B1248" s="7" t="s">
        <v>3119</v>
      </c>
      <c r="C1248" s="7" t="s">
        <v>1416</v>
      </c>
      <c r="D1248" s="288" t="s">
        <v>205</v>
      </c>
      <c r="E1248" s="276" t="s">
        <v>721</v>
      </c>
      <c r="F1248" s="6" t="s">
        <v>436</v>
      </c>
      <c r="G1248" s="6" t="s">
        <v>3362</v>
      </c>
      <c r="H1248" s="6" t="s">
        <v>68</v>
      </c>
      <c r="I1248" s="6" t="s">
        <v>3363</v>
      </c>
      <c r="J1248" s="7" t="s">
        <v>2506</v>
      </c>
      <c r="K1248" s="6" t="s">
        <v>2064</v>
      </c>
      <c r="L1248" s="7" t="s">
        <v>565</v>
      </c>
      <c r="M1248" s="6" t="s">
        <v>435</v>
      </c>
      <c r="N1248" s="277" t="s">
        <v>6040</v>
      </c>
      <c r="O1248" s="283"/>
    </row>
    <row r="1249" spans="1:15" x14ac:dyDescent="0.3">
      <c r="A1249" s="7" t="s">
        <v>3255</v>
      </c>
      <c r="B1249" s="7" t="s">
        <v>3122</v>
      </c>
      <c r="C1249" s="287" t="s">
        <v>1416</v>
      </c>
      <c r="D1249" s="288" t="s">
        <v>205</v>
      </c>
      <c r="E1249" s="276" t="s">
        <v>721</v>
      </c>
      <c r="F1249" s="6" t="s">
        <v>436</v>
      </c>
      <c r="G1249" s="6" t="s">
        <v>3364</v>
      </c>
      <c r="H1249" s="6" t="s">
        <v>68</v>
      </c>
      <c r="I1249" s="6" t="s">
        <v>3365</v>
      </c>
      <c r="J1249" s="7" t="s">
        <v>2506</v>
      </c>
      <c r="K1249" s="6" t="s">
        <v>2064</v>
      </c>
      <c r="L1249" s="7" t="s">
        <v>565</v>
      </c>
      <c r="M1249" s="6" t="s">
        <v>435</v>
      </c>
      <c r="N1249" s="277" t="s">
        <v>6040</v>
      </c>
      <c r="O1249" s="283" t="s">
        <v>6034</v>
      </c>
    </row>
    <row r="1250" spans="1:15" x14ac:dyDescent="0.3">
      <c r="A1250" s="7" t="s">
        <v>3255</v>
      </c>
      <c r="B1250" s="7" t="s">
        <v>3367</v>
      </c>
      <c r="C1250" s="7" t="s">
        <v>1416</v>
      </c>
      <c r="D1250" s="288" t="s">
        <v>205</v>
      </c>
      <c r="E1250" s="276" t="s">
        <v>721</v>
      </c>
      <c r="F1250" s="6" t="s">
        <v>436</v>
      </c>
      <c r="G1250" s="6" t="s">
        <v>3366</v>
      </c>
      <c r="H1250" s="6" t="s">
        <v>68</v>
      </c>
      <c r="I1250" s="6" t="s">
        <v>3368</v>
      </c>
      <c r="J1250" s="7" t="s">
        <v>2506</v>
      </c>
      <c r="K1250" s="6" t="s">
        <v>2064</v>
      </c>
      <c r="L1250" s="7" t="s">
        <v>565</v>
      </c>
      <c r="M1250" s="6" t="s">
        <v>435</v>
      </c>
      <c r="N1250" s="277" t="s">
        <v>6040</v>
      </c>
      <c r="O1250" s="283"/>
    </row>
    <row r="1251" spans="1:15" x14ac:dyDescent="0.3">
      <c r="A1251" s="7" t="s">
        <v>3255</v>
      </c>
      <c r="B1251" s="7" t="s">
        <v>3125</v>
      </c>
      <c r="C1251" s="7" t="s">
        <v>1416</v>
      </c>
      <c r="D1251" s="288" t="s">
        <v>205</v>
      </c>
      <c r="E1251" s="276" t="s">
        <v>721</v>
      </c>
      <c r="F1251" s="6" t="s">
        <v>436</v>
      </c>
      <c r="G1251" s="6" t="s">
        <v>3369</v>
      </c>
      <c r="H1251" s="6" t="s">
        <v>68</v>
      </c>
      <c r="I1251" s="6" t="s">
        <v>3370</v>
      </c>
      <c r="J1251" s="7" t="s">
        <v>2506</v>
      </c>
      <c r="K1251" s="6" t="s">
        <v>2064</v>
      </c>
      <c r="L1251" s="7" t="s">
        <v>565</v>
      </c>
      <c r="M1251" s="6" t="s">
        <v>435</v>
      </c>
      <c r="N1251" s="277" t="s">
        <v>6040</v>
      </c>
      <c r="O1251" s="283"/>
    </row>
    <row r="1252" spans="1:15" x14ac:dyDescent="0.3">
      <c r="A1252" s="7" t="s">
        <v>3255</v>
      </c>
      <c r="B1252" s="7" t="s">
        <v>3392</v>
      </c>
      <c r="C1252" s="7" t="s">
        <v>1416</v>
      </c>
      <c r="D1252" s="288" t="s">
        <v>205</v>
      </c>
      <c r="E1252" s="276" t="s">
        <v>721</v>
      </c>
      <c r="F1252" s="6" t="s">
        <v>436</v>
      </c>
      <c r="G1252" s="6" t="s">
        <v>3391</v>
      </c>
      <c r="H1252" s="6" t="s">
        <v>68</v>
      </c>
      <c r="I1252" s="6" t="s">
        <v>3393</v>
      </c>
      <c r="J1252" s="7" t="s">
        <v>2506</v>
      </c>
      <c r="K1252" s="6" t="s">
        <v>2064</v>
      </c>
      <c r="L1252" s="7" t="s">
        <v>565</v>
      </c>
      <c r="M1252" s="6" t="s">
        <v>435</v>
      </c>
      <c r="N1252" s="277" t="s">
        <v>6040</v>
      </c>
      <c r="O1252" s="283"/>
    </row>
    <row r="1253" spans="1:15" x14ac:dyDescent="0.3">
      <c r="A1253" s="7" t="s">
        <v>3284</v>
      </c>
      <c r="B1253" s="7" t="s">
        <v>3069</v>
      </c>
      <c r="C1253" s="7" t="s">
        <v>1416</v>
      </c>
      <c r="D1253" s="288" t="s">
        <v>205</v>
      </c>
      <c r="E1253" s="276" t="s">
        <v>721</v>
      </c>
      <c r="F1253" s="6" t="s">
        <v>436</v>
      </c>
      <c r="G1253" s="6" t="s">
        <v>3389</v>
      </c>
      <c r="H1253" s="6" t="s">
        <v>68</v>
      </c>
      <c r="I1253" s="6" t="s">
        <v>3390</v>
      </c>
      <c r="J1253" s="7" t="s">
        <v>2506</v>
      </c>
      <c r="K1253" s="6" t="s">
        <v>2064</v>
      </c>
      <c r="L1253" s="7" t="s">
        <v>565</v>
      </c>
      <c r="M1253" s="6" t="s">
        <v>435</v>
      </c>
      <c r="N1253" s="277" t="s">
        <v>6040</v>
      </c>
      <c r="O1253" s="283"/>
    </row>
    <row r="1254" spans="1:15" x14ac:dyDescent="0.3">
      <c r="A1254" s="7" t="s">
        <v>3284</v>
      </c>
      <c r="B1254" s="7" t="s">
        <v>720</v>
      </c>
      <c r="C1254" s="7" t="s">
        <v>5675</v>
      </c>
      <c r="D1254" s="288" t="s">
        <v>205</v>
      </c>
      <c r="E1254" s="276" t="s">
        <v>721</v>
      </c>
      <c r="F1254" s="6" t="s">
        <v>436</v>
      </c>
      <c r="G1254" s="6" t="s">
        <v>3283</v>
      </c>
      <c r="H1254" s="6" t="s">
        <v>68</v>
      </c>
      <c r="I1254" s="6" t="s">
        <v>3285</v>
      </c>
      <c r="J1254" s="7" t="s">
        <v>2506</v>
      </c>
      <c r="K1254" s="6" t="s">
        <v>2064</v>
      </c>
      <c r="L1254" s="7" t="s">
        <v>565</v>
      </c>
      <c r="M1254" s="6" t="s">
        <v>435</v>
      </c>
      <c r="N1254" s="277" t="s">
        <v>6040</v>
      </c>
      <c r="O1254" s="283"/>
    </row>
    <row r="1255" spans="1:15" x14ac:dyDescent="0.3">
      <c r="A1255" s="7" t="s">
        <v>3284</v>
      </c>
      <c r="B1255" s="7" t="s">
        <v>3072</v>
      </c>
      <c r="C1255" s="7" t="s">
        <v>1416</v>
      </c>
      <c r="D1255" s="288" t="s">
        <v>205</v>
      </c>
      <c r="E1255" s="276" t="s">
        <v>721</v>
      </c>
      <c r="F1255" s="6" t="s">
        <v>436</v>
      </c>
      <c r="G1255" s="6" t="s">
        <v>3387</v>
      </c>
      <c r="H1255" s="6" t="s">
        <v>68</v>
      </c>
      <c r="I1255" s="6" t="s">
        <v>3388</v>
      </c>
      <c r="J1255" s="7" t="s">
        <v>2506</v>
      </c>
      <c r="K1255" s="6" t="s">
        <v>2064</v>
      </c>
      <c r="L1255" s="7" t="s">
        <v>565</v>
      </c>
      <c r="M1255" s="6" t="s">
        <v>435</v>
      </c>
      <c r="N1255" s="277" t="s">
        <v>6040</v>
      </c>
      <c r="O1255" s="283"/>
    </row>
    <row r="1256" spans="1:15" x14ac:dyDescent="0.3">
      <c r="A1256" s="7" t="s">
        <v>1870</v>
      </c>
      <c r="B1256" s="7" t="s">
        <v>3147</v>
      </c>
      <c r="C1256" s="7" t="s">
        <v>17</v>
      </c>
      <c r="D1256" s="288" t="s">
        <v>205</v>
      </c>
      <c r="E1256" s="276" t="s">
        <v>721</v>
      </c>
      <c r="F1256" s="6" t="s">
        <v>436</v>
      </c>
      <c r="G1256" s="6" t="s">
        <v>3394</v>
      </c>
      <c r="H1256" s="6" t="s">
        <v>68</v>
      </c>
      <c r="I1256" s="6" t="s">
        <v>3395</v>
      </c>
      <c r="J1256" s="7" t="s">
        <v>2506</v>
      </c>
      <c r="K1256" s="6" t="s">
        <v>2064</v>
      </c>
      <c r="L1256" s="7" t="s">
        <v>565</v>
      </c>
      <c r="M1256" s="6" t="s">
        <v>435</v>
      </c>
      <c r="N1256" s="277" t="s">
        <v>6040</v>
      </c>
      <c r="O1256" s="283"/>
    </row>
    <row r="1257" spans="1:15" x14ac:dyDescent="0.3">
      <c r="A1257" s="7" t="s">
        <v>1870</v>
      </c>
      <c r="B1257" s="7" t="s">
        <v>3007</v>
      </c>
      <c r="C1257" s="7" t="s">
        <v>5675</v>
      </c>
      <c r="D1257" s="288" t="s">
        <v>205</v>
      </c>
      <c r="E1257" s="276" t="s">
        <v>721</v>
      </c>
      <c r="F1257" s="6" t="s">
        <v>436</v>
      </c>
      <c r="G1257" s="6" t="s">
        <v>3263</v>
      </c>
      <c r="H1257" s="6" t="s">
        <v>68</v>
      </c>
      <c r="I1257" s="6" t="s">
        <v>3264</v>
      </c>
      <c r="J1257" s="7" t="s">
        <v>2506</v>
      </c>
      <c r="K1257" s="6" t="s">
        <v>2064</v>
      </c>
      <c r="L1257" s="7" t="s">
        <v>565</v>
      </c>
      <c r="M1257" s="6" t="s">
        <v>435</v>
      </c>
      <c r="N1257" s="277" t="s">
        <v>6040</v>
      </c>
      <c r="O1257" s="283"/>
    </row>
    <row r="1258" spans="1:15" x14ac:dyDescent="0.3">
      <c r="A1258" s="7" t="s">
        <v>1870</v>
      </c>
      <c r="B1258" s="7" t="s">
        <v>3069</v>
      </c>
      <c r="C1258" s="7" t="s">
        <v>5675</v>
      </c>
      <c r="D1258" s="288" t="s">
        <v>205</v>
      </c>
      <c r="E1258" s="276" t="s">
        <v>721</v>
      </c>
      <c r="F1258" s="6" t="s">
        <v>436</v>
      </c>
      <c r="G1258" s="6" t="s">
        <v>3286</v>
      </c>
      <c r="H1258" s="6" t="s">
        <v>68</v>
      </c>
      <c r="I1258" s="6" t="s">
        <v>3287</v>
      </c>
      <c r="J1258" s="7" t="s">
        <v>2506</v>
      </c>
      <c r="K1258" s="6" t="s">
        <v>2064</v>
      </c>
      <c r="L1258" s="7" t="s">
        <v>565</v>
      </c>
      <c r="M1258" s="6" t="s">
        <v>435</v>
      </c>
      <c r="N1258" s="277" t="s">
        <v>6040</v>
      </c>
      <c r="O1258" s="283"/>
    </row>
    <row r="1259" spans="1:15" x14ac:dyDescent="0.3">
      <c r="A1259" s="7" t="s">
        <v>1870</v>
      </c>
      <c r="B1259" s="7" t="s">
        <v>3072</v>
      </c>
      <c r="C1259" s="7" t="s">
        <v>5675</v>
      </c>
      <c r="D1259" s="288" t="s">
        <v>205</v>
      </c>
      <c r="E1259" s="276" t="s">
        <v>721</v>
      </c>
      <c r="F1259" s="6" t="s">
        <v>1868</v>
      </c>
      <c r="G1259" s="6" t="s">
        <v>5650</v>
      </c>
      <c r="H1259" s="6" t="s">
        <v>68</v>
      </c>
      <c r="I1259" s="6" t="s">
        <v>5651</v>
      </c>
      <c r="J1259" s="7" t="s">
        <v>2506</v>
      </c>
      <c r="K1259" s="6" t="s">
        <v>2064</v>
      </c>
      <c r="L1259" s="7" t="s">
        <v>5741</v>
      </c>
      <c r="M1259" s="6" t="s">
        <v>435</v>
      </c>
      <c r="N1259" s="277" t="s">
        <v>6040</v>
      </c>
      <c r="O1259" s="283"/>
    </row>
    <row r="1260" spans="1:15" x14ac:dyDescent="0.3">
      <c r="A1260" s="7" t="s">
        <v>4414</v>
      </c>
      <c r="B1260" s="7" t="s">
        <v>3147</v>
      </c>
      <c r="C1260" s="7" t="s">
        <v>5675</v>
      </c>
      <c r="D1260" s="288" t="s">
        <v>205</v>
      </c>
      <c r="E1260" s="276" t="s">
        <v>721</v>
      </c>
      <c r="F1260" s="6" t="s">
        <v>1602</v>
      </c>
      <c r="G1260" s="6" t="s">
        <v>4413</v>
      </c>
      <c r="H1260" s="6" t="s">
        <v>68</v>
      </c>
      <c r="I1260" s="6" t="s">
        <v>4415</v>
      </c>
      <c r="J1260" s="7" t="s">
        <v>2506</v>
      </c>
      <c r="K1260" s="6" t="s">
        <v>2064</v>
      </c>
      <c r="L1260" s="7" t="s">
        <v>600</v>
      </c>
      <c r="M1260" s="6" t="s">
        <v>268</v>
      </c>
      <c r="N1260" s="277" t="s">
        <v>6040</v>
      </c>
      <c r="O1260" s="283"/>
    </row>
    <row r="1261" spans="1:15" x14ac:dyDescent="0.3">
      <c r="A1261" s="7" t="s">
        <v>4414</v>
      </c>
      <c r="B1261" s="7" t="s">
        <v>3007</v>
      </c>
      <c r="C1261" s="7" t="s">
        <v>1416</v>
      </c>
      <c r="D1261" s="288" t="s">
        <v>205</v>
      </c>
      <c r="E1261" s="276" t="s">
        <v>4236</v>
      </c>
      <c r="F1261" s="6" t="s">
        <v>1602</v>
      </c>
      <c r="G1261" s="6" t="s">
        <v>4432</v>
      </c>
      <c r="H1261" s="6" t="s">
        <v>68</v>
      </c>
      <c r="I1261" s="6" t="s">
        <v>4433</v>
      </c>
      <c r="J1261" s="7" t="s">
        <v>2506</v>
      </c>
      <c r="K1261" s="6" t="s">
        <v>2064</v>
      </c>
      <c r="L1261" s="7" t="s">
        <v>600</v>
      </c>
      <c r="M1261" s="6" t="s">
        <v>268</v>
      </c>
      <c r="N1261" s="277" t="s">
        <v>6040</v>
      </c>
      <c r="O1261" s="283"/>
    </row>
    <row r="1262" spans="1:15" x14ac:dyDescent="0.3">
      <c r="A1262" s="7" t="s">
        <v>4423</v>
      </c>
      <c r="B1262" s="7" t="s">
        <v>3147</v>
      </c>
      <c r="C1262" s="7" t="s">
        <v>17</v>
      </c>
      <c r="D1262" s="288" t="s">
        <v>205</v>
      </c>
      <c r="E1262" s="276" t="s">
        <v>721</v>
      </c>
      <c r="F1262" s="6" t="s">
        <v>1602</v>
      </c>
      <c r="G1262" s="6" t="s">
        <v>4468</v>
      </c>
      <c r="H1262" s="6" t="s">
        <v>68</v>
      </c>
      <c r="I1262" s="6" t="s">
        <v>4469</v>
      </c>
      <c r="J1262" s="7" t="s">
        <v>2506</v>
      </c>
      <c r="K1262" s="6" t="s">
        <v>2064</v>
      </c>
      <c r="L1262" s="7" t="s">
        <v>600</v>
      </c>
      <c r="M1262" s="6" t="s">
        <v>268</v>
      </c>
      <c r="N1262" s="277" t="s">
        <v>6040</v>
      </c>
      <c r="O1262" s="283"/>
    </row>
    <row r="1263" spans="1:15" x14ac:dyDescent="0.3">
      <c r="A1263" s="7" t="s">
        <v>4423</v>
      </c>
      <c r="B1263" s="7" t="s">
        <v>3007</v>
      </c>
      <c r="C1263" s="7" t="s">
        <v>5675</v>
      </c>
      <c r="D1263" s="288" t="s">
        <v>205</v>
      </c>
      <c r="E1263" s="276" t="s">
        <v>721</v>
      </c>
      <c r="F1263" s="6" t="s">
        <v>1602</v>
      </c>
      <c r="G1263" s="6" t="s">
        <v>4422</v>
      </c>
      <c r="H1263" s="6" t="s">
        <v>68</v>
      </c>
      <c r="I1263" s="6" t="s">
        <v>4424</v>
      </c>
      <c r="J1263" s="7" t="s">
        <v>2506</v>
      </c>
      <c r="K1263" s="6" t="s">
        <v>2064</v>
      </c>
      <c r="L1263" s="7" t="s">
        <v>600</v>
      </c>
      <c r="M1263" s="6" t="s">
        <v>228</v>
      </c>
      <c r="N1263" s="277" t="s">
        <v>6040</v>
      </c>
      <c r="O1263" s="283"/>
    </row>
    <row r="1264" spans="1:15" x14ac:dyDescent="0.3">
      <c r="A1264" s="7" t="s">
        <v>4423</v>
      </c>
      <c r="B1264" s="7" t="s">
        <v>3069</v>
      </c>
      <c r="C1264" s="7" t="s">
        <v>5675</v>
      </c>
      <c r="D1264" s="288" t="s">
        <v>205</v>
      </c>
      <c r="E1264" s="276" t="s">
        <v>721</v>
      </c>
      <c r="F1264" s="6" t="s">
        <v>1602</v>
      </c>
      <c r="G1264" s="6" t="s">
        <v>4434</v>
      </c>
      <c r="H1264" s="6" t="s">
        <v>68</v>
      </c>
      <c r="I1264" s="6" t="s">
        <v>4435</v>
      </c>
      <c r="J1264" s="7" t="s">
        <v>2506</v>
      </c>
      <c r="K1264" s="6" t="s">
        <v>2064</v>
      </c>
      <c r="L1264" s="7" t="s">
        <v>600</v>
      </c>
      <c r="M1264" s="6" t="s">
        <v>268</v>
      </c>
      <c r="N1264" s="277" t="s">
        <v>6040</v>
      </c>
      <c r="O1264" s="283"/>
    </row>
    <row r="1265" spans="1:15" x14ac:dyDescent="0.3">
      <c r="A1265" s="7" t="s">
        <v>4127</v>
      </c>
      <c r="B1265" s="7" t="s">
        <v>4128</v>
      </c>
      <c r="C1265" s="7" t="s">
        <v>5675</v>
      </c>
      <c r="D1265" s="288" t="s">
        <v>205</v>
      </c>
      <c r="E1265" s="276" t="s">
        <v>721</v>
      </c>
      <c r="F1265" s="6" t="s">
        <v>509</v>
      </c>
      <c r="G1265" s="6" t="s">
        <v>4126</v>
      </c>
      <c r="H1265" s="6" t="s">
        <v>68</v>
      </c>
      <c r="I1265" s="6" t="s">
        <v>4129</v>
      </c>
      <c r="J1265" s="7" t="s">
        <v>2506</v>
      </c>
      <c r="K1265" s="6" t="s">
        <v>2064</v>
      </c>
      <c r="L1265" s="7" t="s">
        <v>5674</v>
      </c>
      <c r="M1265" s="6" t="s">
        <v>1834</v>
      </c>
      <c r="N1265" s="277" t="s">
        <v>6040</v>
      </c>
      <c r="O1265" s="283"/>
    </row>
    <row r="1266" spans="1:15" x14ac:dyDescent="0.3">
      <c r="A1266" s="7" t="s">
        <v>4127</v>
      </c>
      <c r="B1266" s="7" t="s">
        <v>4147</v>
      </c>
      <c r="C1266" s="7" t="s">
        <v>5675</v>
      </c>
      <c r="D1266" s="288" t="s">
        <v>205</v>
      </c>
      <c r="E1266" s="276" t="s">
        <v>944</v>
      </c>
      <c r="F1266" s="6" t="s">
        <v>509</v>
      </c>
      <c r="G1266" s="6" t="s">
        <v>4146</v>
      </c>
      <c r="H1266" s="6" t="s">
        <v>68</v>
      </c>
      <c r="I1266" s="6" t="s">
        <v>4148</v>
      </c>
      <c r="J1266" s="7" t="s">
        <v>2506</v>
      </c>
      <c r="K1266" s="6" t="s">
        <v>2064</v>
      </c>
      <c r="L1266" s="7" t="s">
        <v>5674</v>
      </c>
      <c r="M1266" s="6" t="s">
        <v>1834</v>
      </c>
      <c r="N1266" s="277" t="s">
        <v>6040</v>
      </c>
      <c r="O1266" s="283"/>
    </row>
    <row r="1267" spans="1:15" x14ac:dyDescent="0.3">
      <c r="A1267" s="7" t="s">
        <v>4150</v>
      </c>
      <c r="B1267" s="7" t="s">
        <v>4155</v>
      </c>
      <c r="C1267" s="7" t="s">
        <v>1416</v>
      </c>
      <c r="D1267" s="288" t="s">
        <v>205</v>
      </c>
      <c r="E1267" s="276" t="s">
        <v>944</v>
      </c>
      <c r="F1267" s="6" t="s">
        <v>509</v>
      </c>
      <c r="G1267" s="6" t="s">
        <v>4154</v>
      </c>
      <c r="H1267" s="6" t="s">
        <v>68</v>
      </c>
      <c r="I1267" s="6" t="s">
        <v>4156</v>
      </c>
      <c r="J1267" s="7" t="s">
        <v>719</v>
      </c>
      <c r="K1267" s="6" t="s">
        <v>2064</v>
      </c>
      <c r="L1267" s="7" t="s">
        <v>5674</v>
      </c>
      <c r="M1267" s="6" t="s">
        <v>1834</v>
      </c>
      <c r="N1267" s="277" t="s">
        <v>6040</v>
      </c>
      <c r="O1267" s="283"/>
    </row>
    <row r="1268" spans="1:15" x14ac:dyDescent="0.3">
      <c r="A1268" s="7" t="s">
        <v>4150</v>
      </c>
      <c r="B1268" s="7" t="s">
        <v>4151</v>
      </c>
      <c r="C1268" s="7" t="s">
        <v>5675</v>
      </c>
      <c r="D1268" s="288" t="s">
        <v>205</v>
      </c>
      <c r="E1268" s="276" t="s">
        <v>944</v>
      </c>
      <c r="F1268" s="6" t="s">
        <v>509</v>
      </c>
      <c r="G1268" s="6" t="s">
        <v>4149</v>
      </c>
      <c r="H1268" s="6" t="s">
        <v>68</v>
      </c>
      <c r="I1268" s="6" t="s">
        <v>4148</v>
      </c>
      <c r="J1268" s="7" t="s">
        <v>719</v>
      </c>
      <c r="K1268" s="6" t="s">
        <v>2064</v>
      </c>
      <c r="L1268" s="7" t="s">
        <v>5674</v>
      </c>
      <c r="M1268" s="6" t="s">
        <v>1834</v>
      </c>
      <c r="N1268" s="277" t="s">
        <v>6040</v>
      </c>
      <c r="O1268" s="283"/>
    </row>
    <row r="1269" spans="1:15" x14ac:dyDescent="0.3">
      <c r="A1269" s="7" t="s">
        <v>4131</v>
      </c>
      <c r="B1269" s="7" t="s">
        <v>2914</v>
      </c>
      <c r="C1269" s="7" t="s">
        <v>5675</v>
      </c>
      <c r="D1269" s="288" t="s">
        <v>205</v>
      </c>
      <c r="E1269" s="276" t="s">
        <v>944</v>
      </c>
      <c r="F1269" s="6" t="s">
        <v>509</v>
      </c>
      <c r="G1269" s="6" t="s">
        <v>4130</v>
      </c>
      <c r="H1269" s="6" t="s">
        <v>68</v>
      </c>
      <c r="I1269" s="6" t="s">
        <v>4132</v>
      </c>
      <c r="J1269" s="7" t="s">
        <v>2506</v>
      </c>
      <c r="K1269" s="6" t="s">
        <v>2064</v>
      </c>
      <c r="L1269" s="7" t="s">
        <v>5674</v>
      </c>
      <c r="M1269" s="6" t="s">
        <v>1834</v>
      </c>
      <c r="N1269" s="277" t="s">
        <v>6040</v>
      </c>
      <c r="O1269" s="283"/>
    </row>
    <row r="1270" spans="1:15" x14ac:dyDescent="0.3">
      <c r="A1270" s="7" t="s">
        <v>4134</v>
      </c>
      <c r="B1270" s="7" t="s">
        <v>4135</v>
      </c>
      <c r="C1270" s="7" t="s">
        <v>5675</v>
      </c>
      <c r="D1270" s="288" t="s">
        <v>205</v>
      </c>
      <c r="E1270" s="276" t="s">
        <v>721</v>
      </c>
      <c r="F1270" s="6" t="s">
        <v>509</v>
      </c>
      <c r="G1270" s="6" t="s">
        <v>4133</v>
      </c>
      <c r="H1270" s="6" t="s">
        <v>68</v>
      </c>
      <c r="I1270" s="6" t="s">
        <v>4136</v>
      </c>
      <c r="J1270" s="7" t="s">
        <v>2506</v>
      </c>
      <c r="K1270" s="6" t="s">
        <v>2064</v>
      </c>
      <c r="L1270" s="7" t="s">
        <v>5674</v>
      </c>
      <c r="M1270" s="6" t="s">
        <v>1834</v>
      </c>
      <c r="N1270" s="277" t="s">
        <v>6040</v>
      </c>
      <c r="O1270" s="283"/>
    </row>
    <row r="1271" spans="1:15" x14ac:dyDescent="0.3">
      <c r="A1271" s="7" t="s">
        <v>4138</v>
      </c>
      <c r="B1271" s="7" t="s">
        <v>3622</v>
      </c>
      <c r="C1271" s="7" t="s">
        <v>5675</v>
      </c>
      <c r="D1271" s="288" t="s">
        <v>205</v>
      </c>
      <c r="E1271" s="276" t="s">
        <v>944</v>
      </c>
      <c r="F1271" s="6" t="s">
        <v>509</v>
      </c>
      <c r="G1271" s="6" t="s">
        <v>4137</v>
      </c>
      <c r="H1271" s="6" t="s">
        <v>68</v>
      </c>
      <c r="I1271" s="6" t="s">
        <v>4132</v>
      </c>
      <c r="J1271" s="7" t="s">
        <v>2506</v>
      </c>
      <c r="K1271" s="6" t="s">
        <v>2064</v>
      </c>
      <c r="L1271" s="7" t="s">
        <v>5674</v>
      </c>
      <c r="M1271" s="6" t="s">
        <v>1834</v>
      </c>
      <c r="N1271" s="277" t="s">
        <v>6040</v>
      </c>
      <c r="O1271" s="283"/>
    </row>
    <row r="1272" spans="1:15" x14ac:dyDescent="0.3">
      <c r="A1272" s="7" t="s">
        <v>4140</v>
      </c>
      <c r="B1272" s="7" t="s">
        <v>4141</v>
      </c>
      <c r="C1272" s="7" t="s">
        <v>5675</v>
      </c>
      <c r="D1272" s="288" t="s">
        <v>205</v>
      </c>
      <c r="E1272" s="276" t="s">
        <v>944</v>
      </c>
      <c r="F1272" s="6" t="s">
        <v>509</v>
      </c>
      <c r="G1272" s="6" t="s">
        <v>4139</v>
      </c>
      <c r="H1272" s="6" t="s">
        <v>68</v>
      </c>
      <c r="I1272" s="6" t="s">
        <v>4142</v>
      </c>
      <c r="J1272" s="7" t="s">
        <v>2506</v>
      </c>
      <c r="K1272" s="6" t="s">
        <v>2064</v>
      </c>
      <c r="L1272" s="7" t="s">
        <v>5674</v>
      </c>
      <c r="M1272" s="6" t="s">
        <v>5736</v>
      </c>
      <c r="N1272" s="277" t="s">
        <v>6040</v>
      </c>
      <c r="O1272" s="283"/>
    </row>
    <row r="1273" spans="1:15" x14ac:dyDescent="0.3">
      <c r="A1273" s="7" t="s">
        <v>4144</v>
      </c>
      <c r="B1273" s="7" t="s">
        <v>4145</v>
      </c>
      <c r="C1273" s="7" t="s">
        <v>5675</v>
      </c>
      <c r="D1273" s="288" t="s">
        <v>205</v>
      </c>
      <c r="E1273" s="276" t="s">
        <v>944</v>
      </c>
      <c r="F1273" s="6" t="s">
        <v>509</v>
      </c>
      <c r="G1273" s="6" t="s">
        <v>4143</v>
      </c>
      <c r="H1273" s="6" t="s">
        <v>68</v>
      </c>
      <c r="I1273" s="6" t="s">
        <v>4132</v>
      </c>
      <c r="J1273" s="7" t="s">
        <v>2506</v>
      </c>
      <c r="K1273" s="6" t="s">
        <v>2064</v>
      </c>
      <c r="L1273" s="7" t="s">
        <v>5674</v>
      </c>
      <c r="M1273" s="6" t="s">
        <v>1834</v>
      </c>
      <c r="N1273" s="277" t="s">
        <v>6040</v>
      </c>
      <c r="O1273" s="283"/>
    </row>
    <row r="1274" spans="1:15" x14ac:dyDescent="0.3">
      <c r="A1274" s="7" t="s">
        <v>4144</v>
      </c>
      <c r="B1274" s="7" t="s">
        <v>4153</v>
      </c>
      <c r="C1274" s="7" t="s">
        <v>5675</v>
      </c>
      <c r="D1274" s="288" t="s">
        <v>205</v>
      </c>
      <c r="E1274" s="276" t="s">
        <v>944</v>
      </c>
      <c r="F1274" s="6" t="s">
        <v>509</v>
      </c>
      <c r="G1274" s="6" t="s">
        <v>4152</v>
      </c>
      <c r="H1274" s="6" t="s">
        <v>68</v>
      </c>
      <c r="I1274" s="6" t="s">
        <v>4148</v>
      </c>
      <c r="J1274" s="7" t="s">
        <v>2506</v>
      </c>
      <c r="K1274" s="6" t="s">
        <v>2064</v>
      </c>
      <c r="L1274" s="7" t="s">
        <v>5674</v>
      </c>
      <c r="M1274" s="6" t="s">
        <v>1834</v>
      </c>
      <c r="N1274" s="277" t="s">
        <v>6040</v>
      </c>
      <c r="O1274" s="283"/>
    </row>
    <row r="1275" spans="1:15" x14ac:dyDescent="0.3">
      <c r="A1275" s="7" t="s">
        <v>4144</v>
      </c>
      <c r="B1275" s="7" t="s">
        <v>4165</v>
      </c>
      <c r="C1275" s="7" t="s">
        <v>5675</v>
      </c>
      <c r="D1275" s="288" t="s">
        <v>139</v>
      </c>
      <c r="E1275" s="276" t="s">
        <v>721</v>
      </c>
      <c r="F1275" s="6" t="s">
        <v>513</v>
      </c>
      <c r="G1275" s="6" t="s">
        <v>4164</v>
      </c>
      <c r="H1275" s="6" t="s">
        <v>68</v>
      </c>
      <c r="I1275" s="6" t="s">
        <v>4167</v>
      </c>
      <c r="J1275" s="7" t="s">
        <v>4166</v>
      </c>
      <c r="K1275" s="6" t="s">
        <v>2064</v>
      </c>
      <c r="L1275" s="7" t="s">
        <v>5674</v>
      </c>
      <c r="M1275" s="6" t="s">
        <v>5737</v>
      </c>
      <c r="N1275" s="277" t="s">
        <v>6040</v>
      </c>
      <c r="O1275" s="283"/>
    </row>
    <row r="1276" spans="1:15" x14ac:dyDescent="0.3">
      <c r="A1276" s="7" t="s">
        <v>4144</v>
      </c>
      <c r="B1276" s="7" t="s">
        <v>4171</v>
      </c>
      <c r="C1276" s="7" t="s">
        <v>5675</v>
      </c>
      <c r="D1276" s="288" t="s">
        <v>212</v>
      </c>
      <c r="E1276" s="276" t="s">
        <v>1601</v>
      </c>
      <c r="F1276" s="6" t="s">
        <v>513</v>
      </c>
      <c r="G1276" s="6" t="s">
        <v>4170</v>
      </c>
      <c r="H1276" s="6" t="s">
        <v>68</v>
      </c>
      <c r="I1276" s="6" t="s">
        <v>4167</v>
      </c>
      <c r="J1276" s="7" t="s">
        <v>2779</v>
      </c>
      <c r="K1276" s="6" t="s">
        <v>2064</v>
      </c>
      <c r="L1276" s="7" t="s">
        <v>5674</v>
      </c>
      <c r="M1276" s="6" t="s">
        <v>5737</v>
      </c>
      <c r="N1276" s="277" t="s">
        <v>6040</v>
      </c>
      <c r="O1276" s="283"/>
    </row>
    <row r="1277" spans="1:15" x14ac:dyDescent="0.3">
      <c r="A1277" s="7" t="s">
        <v>4144</v>
      </c>
      <c r="B1277" s="7" t="s">
        <v>4173</v>
      </c>
      <c r="C1277" s="7" t="s">
        <v>5675</v>
      </c>
      <c r="D1277" s="288" t="s">
        <v>205</v>
      </c>
      <c r="E1277" s="276" t="s">
        <v>1601</v>
      </c>
      <c r="F1277" s="6" t="s">
        <v>513</v>
      </c>
      <c r="G1277" s="6" t="s">
        <v>4172</v>
      </c>
      <c r="H1277" s="6" t="s">
        <v>68</v>
      </c>
      <c r="I1277" s="6" t="s">
        <v>4167</v>
      </c>
      <c r="J1277" s="7" t="s">
        <v>2506</v>
      </c>
      <c r="K1277" s="6" t="s">
        <v>2064</v>
      </c>
      <c r="L1277" s="7" t="s">
        <v>5674</v>
      </c>
      <c r="M1277" s="6" t="s">
        <v>5737</v>
      </c>
      <c r="N1277" s="277" t="s">
        <v>6040</v>
      </c>
      <c r="O1277" s="283"/>
    </row>
    <row r="1278" spans="1:15" x14ac:dyDescent="0.3">
      <c r="A1278" s="7" t="s">
        <v>4158</v>
      </c>
      <c r="B1278" s="7" t="s">
        <v>4159</v>
      </c>
      <c r="C1278" s="7" t="s">
        <v>5675</v>
      </c>
      <c r="D1278" s="288" t="s">
        <v>139</v>
      </c>
      <c r="E1278" s="276" t="s">
        <v>721</v>
      </c>
      <c r="F1278" s="6" t="s">
        <v>513</v>
      </c>
      <c r="G1278" s="6" t="s">
        <v>4157</v>
      </c>
      <c r="H1278" s="6" t="s">
        <v>68</v>
      </c>
      <c r="I1278" s="6" t="s">
        <v>4160</v>
      </c>
      <c r="J1278" s="7" t="s">
        <v>3784</v>
      </c>
      <c r="K1278" s="6" t="s">
        <v>2064</v>
      </c>
      <c r="L1278" s="7" t="s">
        <v>5674</v>
      </c>
      <c r="M1278" s="6" t="s">
        <v>5738</v>
      </c>
      <c r="N1278" s="277" t="s">
        <v>6040</v>
      </c>
      <c r="O1278" s="283"/>
    </row>
    <row r="1279" spans="1:15" x14ac:dyDescent="0.3">
      <c r="A1279" s="7" t="s">
        <v>4158</v>
      </c>
      <c r="B1279" s="7" t="s">
        <v>4162</v>
      </c>
      <c r="C1279" s="7" t="s">
        <v>5675</v>
      </c>
      <c r="D1279" s="288" t="s">
        <v>212</v>
      </c>
      <c r="E1279" s="276" t="s">
        <v>1601</v>
      </c>
      <c r="F1279" s="6" t="s">
        <v>513</v>
      </c>
      <c r="G1279" s="6" t="s">
        <v>4161</v>
      </c>
      <c r="H1279" s="6" t="s">
        <v>68</v>
      </c>
      <c r="I1279" s="6" t="s">
        <v>4163</v>
      </c>
      <c r="J1279" s="7" t="s">
        <v>3827</v>
      </c>
      <c r="K1279" s="6" t="s">
        <v>2064</v>
      </c>
      <c r="L1279" s="7" t="s">
        <v>5674</v>
      </c>
      <c r="M1279" s="6" t="s">
        <v>5738</v>
      </c>
      <c r="N1279" s="277" t="s">
        <v>6040</v>
      </c>
      <c r="O1279" s="283"/>
    </row>
    <row r="1280" spans="1:15" x14ac:dyDescent="0.3">
      <c r="A1280" s="7" t="s">
        <v>4158</v>
      </c>
      <c r="B1280" s="7" t="s">
        <v>4169</v>
      </c>
      <c r="C1280" s="7" t="s">
        <v>5675</v>
      </c>
      <c r="D1280" s="288" t="s">
        <v>205</v>
      </c>
      <c r="E1280" s="276" t="s">
        <v>1601</v>
      </c>
      <c r="F1280" s="6" t="s">
        <v>513</v>
      </c>
      <c r="G1280" s="6" t="s">
        <v>4168</v>
      </c>
      <c r="H1280" s="6" t="s">
        <v>68</v>
      </c>
      <c r="I1280" s="6" t="s">
        <v>4163</v>
      </c>
      <c r="J1280" s="7" t="s">
        <v>2506</v>
      </c>
      <c r="K1280" s="6" t="s">
        <v>2064</v>
      </c>
      <c r="L1280" s="7" t="s">
        <v>5674</v>
      </c>
      <c r="M1280" s="6" t="s">
        <v>5738</v>
      </c>
      <c r="N1280" s="277" t="s">
        <v>6040</v>
      </c>
      <c r="O1280" s="283"/>
    </row>
    <row r="1281" spans="1:15" x14ac:dyDescent="0.3">
      <c r="A1281" s="285"/>
      <c r="B1281" s="286"/>
      <c r="C1281" s="286"/>
      <c r="D1281" s="286"/>
      <c r="E1281" s="286"/>
      <c r="F1281" s="286"/>
      <c r="G1281" s="286"/>
      <c r="H1281" s="286"/>
      <c r="I1281" s="285"/>
      <c r="J1281" s="286"/>
      <c r="K1281" s="286"/>
      <c r="L1281" s="286"/>
      <c r="M1281" s="285"/>
      <c r="N1281" s="286"/>
      <c r="O1281" s="10"/>
    </row>
    <row r="1282" spans="1:15" x14ac:dyDescent="0.3">
      <c r="A1282" s="285"/>
      <c r="B1282" s="286"/>
      <c r="C1282" s="286"/>
      <c r="D1282" s="286"/>
      <c r="E1282" s="286"/>
      <c r="F1282" s="286"/>
      <c r="G1282" s="286"/>
      <c r="H1282" s="286"/>
      <c r="I1282" s="285"/>
      <c r="J1282" s="286"/>
      <c r="K1282" s="286"/>
      <c r="L1282" s="286"/>
      <c r="M1282" s="285"/>
      <c r="N1282" s="286"/>
      <c r="O1282" s="10"/>
    </row>
    <row r="1283" spans="1:15" x14ac:dyDescent="0.3">
      <c r="A1283" s="285"/>
      <c r="B1283" s="286"/>
      <c r="C1283" s="286"/>
      <c r="D1283" s="286"/>
      <c r="E1283" s="286"/>
      <c r="F1283" s="286"/>
      <c r="G1283" s="286"/>
      <c r="H1283" s="286"/>
      <c r="I1283" s="285"/>
      <c r="J1283" s="286"/>
      <c r="K1283" s="286"/>
      <c r="L1283" s="286"/>
      <c r="M1283" s="285"/>
      <c r="N1283" s="286"/>
      <c r="O1283" s="10"/>
    </row>
    <row r="1284" spans="1:15" x14ac:dyDescent="0.3">
      <c r="A1284" s="285"/>
      <c r="B1284" s="286"/>
      <c r="C1284" s="286"/>
      <c r="D1284" s="286"/>
      <c r="E1284" s="286"/>
      <c r="F1284" s="286"/>
      <c r="G1284" s="286"/>
      <c r="H1284" s="286"/>
      <c r="I1284" s="285"/>
      <c r="J1284" s="286"/>
      <c r="K1284" s="286"/>
      <c r="L1284" s="286"/>
      <c r="M1284" s="285"/>
      <c r="N1284" s="286"/>
      <c r="O1284" s="10"/>
    </row>
    <row r="1285" spans="1:15" x14ac:dyDescent="0.3">
      <c r="A1285" s="285"/>
      <c r="B1285" s="286"/>
      <c r="C1285" s="286"/>
      <c r="D1285" s="286"/>
      <c r="E1285" s="286"/>
      <c r="F1285" s="286"/>
      <c r="G1285" s="286"/>
      <c r="H1285" s="286"/>
      <c r="I1285" s="285"/>
      <c r="J1285" s="286"/>
      <c r="K1285" s="286"/>
      <c r="L1285" s="286"/>
      <c r="M1285" s="285"/>
      <c r="N1285" s="286"/>
      <c r="O1285" s="10"/>
    </row>
    <row r="1286" spans="1:15" x14ac:dyDescent="0.3">
      <c r="A1286" s="285"/>
      <c r="B1286" s="286"/>
      <c r="C1286" s="286"/>
      <c r="D1286" s="286"/>
      <c r="E1286" s="286"/>
      <c r="F1286" s="286"/>
      <c r="G1286" s="286"/>
      <c r="H1286" s="286"/>
      <c r="I1286" s="285"/>
      <c r="J1286" s="286"/>
      <c r="K1286" s="286"/>
      <c r="L1286" s="286"/>
      <c r="M1286" s="285"/>
      <c r="N1286" s="286"/>
      <c r="O1286" s="10"/>
    </row>
    <row r="1287" spans="1:15" x14ac:dyDescent="0.3">
      <c r="A1287" s="285"/>
      <c r="B1287" s="286"/>
      <c r="C1287" s="286"/>
      <c r="D1287" s="286"/>
      <c r="E1287" s="286"/>
      <c r="F1287" s="286"/>
      <c r="G1287" s="286"/>
      <c r="H1287" s="286"/>
      <c r="I1287" s="285"/>
      <c r="J1287" s="286"/>
      <c r="K1287" s="286"/>
      <c r="L1287" s="286"/>
      <c r="M1287" s="285"/>
      <c r="N1287" s="286"/>
      <c r="O1287" s="10"/>
    </row>
    <row r="1288" spans="1:15" x14ac:dyDescent="0.3">
      <c r="A1288" s="285"/>
      <c r="B1288" s="286"/>
      <c r="C1288" s="286"/>
      <c r="D1288" s="286"/>
      <c r="E1288" s="286"/>
      <c r="F1288" s="286"/>
      <c r="G1288" s="286"/>
      <c r="H1288" s="286"/>
      <c r="I1288" s="285"/>
      <c r="J1288" s="286"/>
      <c r="K1288" s="286"/>
      <c r="L1288" s="286"/>
      <c r="M1288" s="285"/>
      <c r="N1288" s="286"/>
      <c r="O1288" s="10"/>
    </row>
    <row r="1289" spans="1:15" x14ac:dyDescent="0.3">
      <c r="A1289" s="285"/>
      <c r="B1289" s="286"/>
      <c r="C1289" s="286"/>
      <c r="D1289" s="286"/>
      <c r="E1289" s="286"/>
      <c r="F1289" s="286"/>
      <c r="G1289" s="286"/>
      <c r="H1289" s="286"/>
      <c r="I1289" s="285"/>
      <c r="J1289" s="286"/>
      <c r="K1289" s="286"/>
      <c r="L1289" s="286"/>
      <c r="M1289" s="285"/>
      <c r="N1289" s="286"/>
      <c r="O1289" s="10"/>
    </row>
    <row r="1290" spans="1:15" x14ac:dyDescent="0.3">
      <c r="A1290" s="285"/>
      <c r="B1290" s="286"/>
      <c r="C1290" s="286"/>
      <c r="D1290" s="286"/>
      <c r="E1290" s="286"/>
      <c r="F1290" s="286"/>
      <c r="G1290" s="286"/>
      <c r="H1290" s="286"/>
      <c r="I1290" s="285"/>
      <c r="J1290" s="286"/>
      <c r="K1290" s="286"/>
      <c r="L1290" s="286"/>
      <c r="M1290" s="285"/>
      <c r="N1290" s="286"/>
      <c r="O1290" s="10"/>
    </row>
    <row r="1291" spans="1:15" x14ac:dyDescent="0.3">
      <c r="A1291" s="285"/>
      <c r="B1291" s="286"/>
      <c r="C1291" s="286"/>
      <c r="D1291" s="286"/>
      <c r="E1291" s="286"/>
      <c r="F1291" s="286"/>
      <c r="G1291" s="286"/>
      <c r="H1291" s="286"/>
      <c r="I1291" s="285"/>
      <c r="J1291" s="286"/>
      <c r="K1291" s="286"/>
      <c r="L1291" s="286"/>
      <c r="M1291" s="285"/>
      <c r="N1291" s="286"/>
      <c r="O1291" s="10"/>
    </row>
    <row r="1292" spans="1:15" x14ac:dyDescent="0.3">
      <c r="A1292" s="285"/>
      <c r="B1292" s="286"/>
      <c r="C1292" s="286"/>
      <c r="D1292" s="286"/>
      <c r="E1292" s="286"/>
      <c r="F1292" s="286"/>
      <c r="G1292" s="286"/>
      <c r="H1292" s="286"/>
      <c r="I1292" s="285"/>
      <c r="J1292" s="286"/>
      <c r="K1292" s="286"/>
      <c r="L1292" s="286"/>
      <c r="M1292" s="285"/>
      <c r="N1292" s="286"/>
      <c r="O1292" s="10"/>
    </row>
    <row r="1293" spans="1:15" x14ac:dyDescent="0.3">
      <c r="A1293" s="285"/>
      <c r="B1293" s="286"/>
      <c r="C1293" s="286"/>
      <c r="D1293" s="286"/>
      <c r="E1293" s="286"/>
      <c r="F1293" s="286"/>
      <c r="G1293" s="286"/>
      <c r="H1293" s="286"/>
      <c r="I1293" s="285"/>
      <c r="J1293" s="286"/>
      <c r="K1293" s="286"/>
      <c r="L1293" s="286"/>
      <c r="M1293" s="285"/>
      <c r="N1293" s="286"/>
      <c r="O1293" s="10"/>
    </row>
    <row r="1294" spans="1:15" x14ac:dyDescent="0.3">
      <c r="A1294" s="285"/>
      <c r="B1294" s="286"/>
      <c r="C1294" s="286"/>
      <c r="D1294" s="286"/>
      <c r="E1294" s="286"/>
      <c r="F1294" s="286"/>
      <c r="G1294" s="286"/>
      <c r="H1294" s="286"/>
      <c r="I1294" s="285"/>
      <c r="J1294" s="286"/>
      <c r="K1294" s="286"/>
      <c r="L1294" s="286"/>
      <c r="M1294" s="285"/>
      <c r="N1294" s="286"/>
      <c r="O1294" s="10"/>
    </row>
    <row r="1295" spans="1:15" x14ac:dyDescent="0.3">
      <c r="A1295" s="285"/>
      <c r="B1295" s="286"/>
      <c r="C1295" s="286"/>
      <c r="D1295" s="286"/>
      <c r="E1295" s="286"/>
      <c r="F1295" s="286"/>
      <c r="G1295" s="286"/>
      <c r="H1295" s="286"/>
      <c r="I1295" s="285"/>
      <c r="J1295" s="286"/>
      <c r="K1295" s="286"/>
      <c r="L1295" s="286"/>
      <c r="M1295" s="285"/>
      <c r="N1295" s="286"/>
      <c r="O1295" s="10"/>
    </row>
    <row r="1296" spans="1:15" x14ac:dyDescent="0.3">
      <c r="A1296" s="285"/>
      <c r="B1296" s="286"/>
      <c r="C1296" s="286"/>
      <c r="D1296" s="286"/>
      <c r="E1296" s="286"/>
      <c r="F1296" s="286"/>
      <c r="G1296" s="286"/>
      <c r="H1296" s="286"/>
      <c r="I1296" s="285"/>
      <c r="J1296" s="286"/>
      <c r="K1296" s="286"/>
      <c r="L1296" s="286"/>
      <c r="M1296" s="285"/>
      <c r="N1296" s="286"/>
      <c r="O1296" s="10"/>
    </row>
    <row r="1297" spans="1:15" x14ac:dyDescent="0.3">
      <c r="A1297" s="285"/>
      <c r="B1297" s="286"/>
      <c r="C1297" s="286"/>
      <c r="D1297" s="286"/>
      <c r="E1297" s="286"/>
      <c r="F1297" s="286"/>
      <c r="G1297" s="286"/>
      <c r="H1297" s="286"/>
      <c r="I1297" s="285"/>
      <c r="J1297" s="286"/>
      <c r="K1297" s="286"/>
      <c r="L1297" s="286"/>
      <c r="M1297" s="285"/>
      <c r="N1297" s="286"/>
      <c r="O1297" s="10"/>
    </row>
    <row r="1298" spans="1:15" x14ac:dyDescent="0.3">
      <c r="A1298" s="285"/>
      <c r="B1298" s="286"/>
      <c r="C1298" s="286"/>
      <c r="D1298" s="286"/>
      <c r="E1298" s="286"/>
      <c r="F1298" s="286"/>
      <c r="G1298" s="286"/>
      <c r="H1298" s="286"/>
      <c r="I1298" s="285"/>
      <c r="J1298" s="286"/>
      <c r="K1298" s="286"/>
      <c r="L1298" s="286"/>
      <c r="M1298" s="285"/>
      <c r="N1298" s="286"/>
      <c r="O1298" s="10"/>
    </row>
    <row r="1299" spans="1:15" x14ac:dyDescent="0.3">
      <c r="A1299" s="285"/>
      <c r="B1299" s="286"/>
      <c r="C1299" s="286"/>
      <c r="D1299" s="286"/>
      <c r="E1299" s="286"/>
      <c r="F1299" s="286"/>
      <c r="G1299" s="286"/>
      <c r="H1299" s="286"/>
      <c r="I1299" s="285"/>
      <c r="J1299" s="286"/>
      <c r="K1299" s="286"/>
      <c r="L1299" s="286"/>
      <c r="M1299" s="285"/>
      <c r="N1299" s="286"/>
      <c r="O1299" s="10"/>
    </row>
    <row r="1300" spans="1:15" x14ac:dyDescent="0.3">
      <c r="A1300" s="285"/>
      <c r="B1300" s="286"/>
      <c r="C1300" s="286"/>
      <c r="D1300" s="286"/>
      <c r="E1300" s="286"/>
      <c r="F1300" s="286"/>
      <c r="G1300" s="286"/>
      <c r="H1300" s="286"/>
      <c r="I1300" s="285"/>
      <c r="J1300" s="286"/>
      <c r="K1300" s="286"/>
      <c r="L1300" s="286"/>
      <c r="M1300" s="285"/>
      <c r="N1300" s="286"/>
      <c r="O1300" s="10"/>
    </row>
    <row r="1301" spans="1:15" x14ac:dyDescent="0.3">
      <c r="A1301" s="285"/>
      <c r="B1301" s="286"/>
      <c r="C1301" s="286"/>
      <c r="D1301" s="286"/>
      <c r="E1301" s="286"/>
      <c r="F1301" s="286"/>
      <c r="G1301" s="286"/>
      <c r="H1301" s="286"/>
      <c r="I1301" s="285"/>
      <c r="J1301" s="286"/>
      <c r="K1301" s="286"/>
      <c r="L1301" s="286"/>
      <c r="M1301" s="285"/>
      <c r="N1301" s="286"/>
      <c r="O1301" s="10"/>
    </row>
    <row r="1302" spans="1:15" x14ac:dyDescent="0.3">
      <c r="A1302" s="285"/>
      <c r="B1302" s="286"/>
      <c r="C1302" s="286"/>
      <c r="D1302" s="286"/>
      <c r="E1302" s="286"/>
      <c r="F1302" s="286"/>
      <c r="G1302" s="286"/>
      <c r="H1302" s="286"/>
      <c r="I1302" s="285"/>
      <c r="J1302" s="286"/>
      <c r="K1302" s="286"/>
      <c r="L1302" s="286"/>
      <c r="M1302" s="285"/>
      <c r="N1302" s="286"/>
      <c r="O1302" s="10"/>
    </row>
    <row r="1303" spans="1:15" x14ac:dyDescent="0.3">
      <c r="A1303" s="285"/>
      <c r="B1303" s="286"/>
      <c r="C1303" s="286"/>
      <c r="D1303" s="286"/>
      <c r="E1303" s="286"/>
      <c r="F1303" s="286"/>
      <c r="G1303" s="286"/>
      <c r="H1303" s="286"/>
      <c r="I1303" s="285"/>
      <c r="J1303" s="286"/>
      <c r="K1303" s="286"/>
      <c r="L1303" s="286"/>
      <c r="M1303" s="285"/>
      <c r="N1303" s="286"/>
      <c r="O1303" s="10"/>
    </row>
    <row r="1304" spans="1:15" x14ac:dyDescent="0.3">
      <c r="A1304" s="285"/>
      <c r="B1304" s="286"/>
      <c r="C1304" s="286"/>
      <c r="D1304" s="286"/>
      <c r="E1304" s="286"/>
      <c r="F1304" s="286"/>
      <c r="G1304" s="286"/>
      <c r="H1304" s="286"/>
      <c r="I1304" s="285"/>
      <c r="J1304" s="286"/>
      <c r="K1304" s="286"/>
      <c r="L1304" s="286"/>
      <c r="M1304" s="285"/>
      <c r="N1304" s="286"/>
      <c r="O1304" s="10"/>
    </row>
    <row r="1305" spans="1:15" x14ac:dyDescent="0.3">
      <c r="A1305" s="285"/>
      <c r="B1305" s="286"/>
      <c r="C1305" s="286"/>
      <c r="D1305" s="286"/>
      <c r="E1305" s="286"/>
      <c r="F1305" s="286"/>
      <c r="G1305" s="286"/>
      <c r="H1305" s="286"/>
      <c r="I1305" s="285"/>
      <c r="J1305" s="286"/>
      <c r="K1305" s="286"/>
      <c r="L1305" s="286"/>
      <c r="M1305" s="285"/>
      <c r="N1305" s="286"/>
      <c r="O1305" s="10"/>
    </row>
    <row r="1306" spans="1:15" x14ac:dyDescent="0.3">
      <c r="A1306" s="285"/>
      <c r="B1306" s="286"/>
      <c r="C1306" s="286"/>
      <c r="D1306" s="286"/>
      <c r="E1306" s="286"/>
      <c r="F1306" s="286"/>
      <c r="G1306" s="286"/>
      <c r="H1306" s="286"/>
      <c r="I1306" s="285"/>
      <c r="J1306" s="286"/>
      <c r="K1306" s="286"/>
      <c r="L1306" s="286"/>
      <c r="M1306" s="285"/>
      <c r="N1306" s="286"/>
      <c r="O1306" s="10"/>
    </row>
    <row r="1307" spans="1:15" x14ac:dyDescent="0.3">
      <c r="A1307" s="285"/>
      <c r="B1307" s="286"/>
      <c r="C1307" s="286"/>
      <c r="D1307" s="286"/>
      <c r="E1307" s="286"/>
      <c r="F1307" s="286"/>
      <c r="G1307" s="286"/>
      <c r="H1307" s="286"/>
      <c r="I1307" s="285"/>
      <c r="J1307" s="286"/>
      <c r="K1307" s="286"/>
      <c r="L1307" s="286"/>
      <c r="M1307" s="285"/>
      <c r="N1307" s="286"/>
      <c r="O1307" s="10"/>
    </row>
    <row r="1308" spans="1:15" x14ac:dyDescent="0.3">
      <c r="A1308" s="285"/>
      <c r="B1308" s="286"/>
      <c r="C1308" s="286"/>
      <c r="D1308" s="286"/>
      <c r="E1308" s="286"/>
      <c r="F1308" s="286"/>
      <c r="G1308" s="286"/>
      <c r="H1308" s="286"/>
      <c r="I1308" s="285"/>
      <c r="J1308" s="286"/>
      <c r="K1308" s="286"/>
      <c r="L1308" s="286"/>
      <c r="M1308" s="285"/>
      <c r="N1308" s="286"/>
      <c r="O1308" s="10"/>
    </row>
    <row r="1309" spans="1:15" x14ac:dyDescent="0.3">
      <c r="A1309" s="285"/>
      <c r="B1309" s="286"/>
      <c r="C1309" s="286"/>
      <c r="D1309" s="286"/>
      <c r="E1309" s="286"/>
      <c r="F1309" s="286"/>
      <c r="G1309" s="286"/>
      <c r="H1309" s="286"/>
      <c r="I1309" s="285"/>
      <c r="J1309" s="286"/>
      <c r="K1309" s="286"/>
      <c r="L1309" s="286"/>
      <c r="M1309" s="285"/>
      <c r="N1309" s="286"/>
      <c r="O1309" s="10"/>
    </row>
    <row r="1310" spans="1:15" x14ac:dyDescent="0.3">
      <c r="A1310" s="285"/>
      <c r="B1310" s="286"/>
      <c r="C1310" s="286"/>
      <c r="D1310" s="286"/>
      <c r="E1310" s="286"/>
      <c r="F1310" s="286"/>
      <c r="G1310" s="286"/>
      <c r="H1310" s="286"/>
      <c r="I1310" s="285"/>
      <c r="J1310" s="286"/>
      <c r="K1310" s="286"/>
      <c r="L1310" s="286"/>
      <c r="M1310" s="285"/>
      <c r="N1310" s="286"/>
      <c r="O1310" s="10"/>
    </row>
    <row r="1311" spans="1:15" x14ac:dyDescent="0.3">
      <c r="A1311" s="285"/>
      <c r="B1311" s="286"/>
      <c r="C1311" s="286"/>
      <c r="D1311" s="286"/>
      <c r="E1311" s="286"/>
      <c r="F1311" s="286"/>
      <c r="G1311" s="286"/>
      <c r="H1311" s="286"/>
      <c r="I1311" s="285"/>
      <c r="J1311" s="286"/>
      <c r="K1311" s="286"/>
      <c r="L1311" s="286"/>
      <c r="M1311" s="285"/>
      <c r="N1311" s="286"/>
      <c r="O1311" s="10"/>
    </row>
    <row r="1312" spans="1:15" x14ac:dyDescent="0.3">
      <c r="A1312" s="285"/>
      <c r="B1312" s="286"/>
      <c r="C1312" s="286"/>
      <c r="D1312" s="286"/>
      <c r="E1312" s="286"/>
      <c r="F1312" s="286"/>
      <c r="G1312" s="286"/>
      <c r="H1312" s="286"/>
      <c r="I1312" s="285"/>
      <c r="J1312" s="286"/>
      <c r="K1312" s="286"/>
      <c r="L1312" s="286"/>
      <c r="M1312" s="285"/>
      <c r="N1312" s="286"/>
      <c r="O1312" s="10"/>
    </row>
    <row r="1313" spans="1:15" x14ac:dyDescent="0.3">
      <c r="A1313" s="285"/>
      <c r="B1313" s="286"/>
      <c r="C1313" s="286"/>
      <c r="D1313" s="286"/>
      <c r="E1313" s="286"/>
      <c r="F1313" s="286"/>
      <c r="G1313" s="286"/>
      <c r="H1313" s="286"/>
      <c r="I1313" s="285"/>
      <c r="J1313" s="286"/>
      <c r="K1313" s="286"/>
      <c r="L1313" s="286"/>
      <c r="M1313" s="285"/>
      <c r="N1313" s="286"/>
      <c r="O1313" s="10"/>
    </row>
    <row r="1314" spans="1:15" x14ac:dyDescent="0.3">
      <c r="A1314" s="285"/>
      <c r="B1314" s="286"/>
      <c r="C1314" s="286"/>
      <c r="D1314" s="286"/>
      <c r="E1314" s="286"/>
      <c r="F1314" s="286"/>
      <c r="G1314" s="286"/>
      <c r="H1314" s="286"/>
      <c r="I1314" s="285"/>
      <c r="J1314" s="286"/>
      <c r="K1314" s="286"/>
      <c r="L1314" s="286"/>
      <c r="M1314" s="285"/>
      <c r="N1314" s="286"/>
      <c r="O1314" s="10"/>
    </row>
    <row r="1315" spans="1:15" x14ac:dyDescent="0.3">
      <c r="A1315" s="285"/>
      <c r="B1315" s="286"/>
      <c r="C1315" s="286"/>
      <c r="D1315" s="286"/>
      <c r="E1315" s="286"/>
      <c r="F1315" s="286"/>
      <c r="G1315" s="286"/>
      <c r="H1315" s="286"/>
      <c r="I1315" s="285"/>
      <c r="J1315" s="286"/>
      <c r="K1315" s="286"/>
      <c r="L1315" s="286"/>
      <c r="M1315" s="285"/>
      <c r="N1315" s="286"/>
      <c r="O1315" s="10"/>
    </row>
    <row r="1316" spans="1:15" x14ac:dyDescent="0.3">
      <c r="A1316" s="285"/>
      <c r="B1316" s="286"/>
      <c r="C1316" s="286"/>
      <c r="D1316" s="286"/>
      <c r="E1316" s="286"/>
      <c r="F1316" s="286"/>
      <c r="G1316" s="286"/>
      <c r="H1316" s="286"/>
      <c r="I1316" s="285"/>
      <c r="J1316" s="286"/>
      <c r="K1316" s="286"/>
      <c r="L1316" s="286"/>
      <c r="M1316" s="285"/>
      <c r="N1316" s="286"/>
      <c r="O1316" s="10"/>
    </row>
    <row r="1317" spans="1:15" x14ac:dyDescent="0.3">
      <c r="A1317" s="285"/>
      <c r="B1317" s="286"/>
      <c r="C1317" s="286"/>
      <c r="D1317" s="286"/>
      <c r="E1317" s="286"/>
      <c r="F1317" s="286"/>
      <c r="G1317" s="286"/>
      <c r="H1317" s="286"/>
      <c r="I1317" s="285"/>
      <c r="J1317" s="286"/>
      <c r="K1317" s="286"/>
      <c r="L1317" s="286"/>
      <c r="M1317" s="285"/>
      <c r="N1317" s="286"/>
      <c r="O1317" s="10"/>
    </row>
    <row r="1318" spans="1:15" x14ac:dyDescent="0.3">
      <c r="A1318" s="285"/>
      <c r="B1318" s="286"/>
      <c r="C1318" s="286"/>
      <c r="D1318" s="286"/>
      <c r="E1318" s="286"/>
      <c r="F1318" s="286"/>
      <c r="G1318" s="286"/>
      <c r="H1318" s="286"/>
      <c r="I1318" s="285"/>
      <c r="J1318" s="286"/>
      <c r="K1318" s="286"/>
      <c r="L1318" s="286"/>
      <c r="M1318" s="285"/>
      <c r="N1318" s="286"/>
      <c r="O1318" s="10"/>
    </row>
    <row r="1319" spans="1:15" x14ac:dyDescent="0.3">
      <c r="A1319" s="285"/>
      <c r="B1319" s="286"/>
      <c r="C1319" s="286"/>
      <c r="D1319" s="286"/>
      <c r="E1319" s="286"/>
      <c r="F1319" s="286"/>
      <c r="G1319" s="286"/>
      <c r="H1319" s="286"/>
      <c r="I1319" s="285"/>
      <c r="J1319" s="286"/>
      <c r="K1319" s="286"/>
      <c r="L1319" s="286"/>
      <c r="M1319" s="285"/>
      <c r="N1319" s="286"/>
      <c r="O1319" s="10"/>
    </row>
    <row r="1320" spans="1:15" x14ac:dyDescent="0.3">
      <c r="A1320" s="285"/>
      <c r="B1320" s="286"/>
      <c r="C1320" s="286"/>
      <c r="D1320" s="286"/>
      <c r="E1320" s="286"/>
      <c r="F1320" s="286"/>
      <c r="G1320" s="286"/>
      <c r="H1320" s="286"/>
      <c r="I1320" s="285"/>
      <c r="J1320" s="286"/>
      <c r="K1320" s="286"/>
      <c r="L1320" s="286"/>
      <c r="M1320" s="285"/>
      <c r="N1320" s="286"/>
      <c r="O1320" s="10"/>
    </row>
    <row r="1321" spans="1:15" x14ac:dyDescent="0.3">
      <c r="A1321" s="285"/>
      <c r="B1321" s="286"/>
      <c r="C1321" s="286"/>
      <c r="D1321" s="286"/>
      <c r="E1321" s="286"/>
      <c r="F1321" s="286"/>
      <c r="G1321" s="286"/>
      <c r="H1321" s="286"/>
      <c r="I1321" s="285"/>
      <c r="J1321" s="286"/>
      <c r="K1321" s="286"/>
      <c r="L1321" s="286"/>
      <c r="M1321" s="285"/>
      <c r="N1321" s="286"/>
      <c r="O1321" s="10"/>
    </row>
    <row r="1322" spans="1:15" x14ac:dyDescent="0.3">
      <c r="A1322" s="285"/>
      <c r="B1322" s="286"/>
      <c r="C1322" s="286"/>
      <c r="D1322" s="286"/>
      <c r="E1322" s="286"/>
      <c r="F1322" s="286"/>
      <c r="G1322" s="286"/>
      <c r="H1322" s="286"/>
      <c r="I1322" s="285"/>
      <c r="J1322" s="286"/>
      <c r="K1322" s="286"/>
      <c r="L1322" s="286"/>
      <c r="M1322" s="285"/>
      <c r="N1322" s="286"/>
      <c r="O1322" s="10"/>
    </row>
    <row r="1323" spans="1:15" x14ac:dyDescent="0.3">
      <c r="A1323" s="285"/>
      <c r="B1323" s="286"/>
      <c r="C1323" s="286"/>
      <c r="D1323" s="286"/>
      <c r="E1323" s="286"/>
      <c r="F1323" s="286"/>
      <c r="G1323" s="286"/>
      <c r="H1323" s="286"/>
      <c r="I1323" s="285"/>
      <c r="J1323" s="286"/>
      <c r="K1323" s="286"/>
      <c r="L1323" s="286"/>
      <c r="M1323" s="285"/>
      <c r="N1323" s="286"/>
      <c r="O1323" s="10"/>
    </row>
    <row r="1324" spans="1:15" x14ac:dyDescent="0.3">
      <c r="A1324" s="285"/>
      <c r="B1324" s="286"/>
      <c r="C1324" s="286"/>
      <c r="D1324" s="286"/>
      <c r="E1324" s="286"/>
      <c r="F1324" s="286"/>
      <c r="G1324" s="286"/>
      <c r="H1324" s="286"/>
      <c r="I1324" s="285"/>
      <c r="J1324" s="286"/>
      <c r="K1324" s="286"/>
      <c r="L1324" s="286"/>
      <c r="M1324" s="285"/>
      <c r="N1324" s="286"/>
      <c r="O1324" s="10"/>
    </row>
    <row r="1325" spans="1:15" x14ac:dyDescent="0.3">
      <c r="A1325" s="285"/>
      <c r="B1325" s="286"/>
      <c r="C1325" s="286"/>
      <c r="D1325" s="286"/>
      <c r="E1325" s="286"/>
      <c r="F1325" s="286"/>
      <c r="G1325" s="286"/>
      <c r="H1325" s="286"/>
      <c r="I1325" s="285"/>
      <c r="J1325" s="286"/>
      <c r="K1325" s="286"/>
      <c r="L1325" s="286"/>
      <c r="M1325" s="285"/>
      <c r="N1325" s="286"/>
      <c r="O1325" s="10"/>
    </row>
    <row r="1326" spans="1:15" x14ac:dyDescent="0.3">
      <c r="A1326" s="285"/>
      <c r="B1326" s="286"/>
      <c r="C1326" s="286"/>
      <c r="D1326" s="286"/>
      <c r="E1326" s="286"/>
      <c r="F1326" s="286"/>
      <c r="G1326" s="286"/>
      <c r="H1326" s="286"/>
      <c r="I1326" s="285"/>
      <c r="J1326" s="286"/>
      <c r="K1326" s="286"/>
      <c r="L1326" s="286"/>
      <c r="M1326" s="285"/>
      <c r="N1326" s="286"/>
      <c r="O1326" s="10"/>
    </row>
    <row r="1327" spans="1:15" x14ac:dyDescent="0.3">
      <c r="A1327" s="285"/>
      <c r="B1327" s="286"/>
      <c r="C1327" s="286"/>
      <c r="D1327" s="286"/>
      <c r="E1327" s="286"/>
      <c r="F1327" s="286"/>
      <c r="G1327" s="286"/>
      <c r="H1327" s="286"/>
      <c r="I1327" s="285"/>
      <c r="J1327" s="286"/>
      <c r="K1327" s="286"/>
      <c r="L1327" s="286"/>
      <c r="M1327" s="285"/>
      <c r="N1327" s="286"/>
      <c r="O1327" s="10"/>
    </row>
    <row r="1328" spans="1:15" x14ac:dyDescent="0.3">
      <c r="A1328" s="285"/>
      <c r="B1328" s="286"/>
      <c r="C1328" s="286"/>
      <c r="D1328" s="286"/>
      <c r="E1328" s="286"/>
      <c r="F1328" s="286"/>
      <c r="G1328" s="286"/>
      <c r="H1328" s="286"/>
      <c r="I1328" s="285"/>
      <c r="J1328" s="286"/>
      <c r="K1328" s="286"/>
      <c r="L1328" s="286"/>
      <c r="M1328" s="285"/>
      <c r="N1328" s="286"/>
      <c r="O1328" s="10"/>
    </row>
    <row r="1329" spans="1:15" x14ac:dyDescent="0.3">
      <c r="A1329" s="285"/>
      <c r="B1329" s="286"/>
      <c r="C1329" s="286"/>
      <c r="D1329" s="286"/>
      <c r="E1329" s="286"/>
      <c r="F1329" s="286"/>
      <c r="G1329" s="286"/>
      <c r="H1329" s="286"/>
      <c r="I1329" s="285"/>
      <c r="J1329" s="286"/>
      <c r="K1329" s="286"/>
      <c r="L1329" s="286"/>
      <c r="M1329" s="285"/>
      <c r="N1329" s="286"/>
      <c r="O1329" s="10"/>
    </row>
    <row r="1330" spans="1:15" x14ac:dyDescent="0.3">
      <c r="A1330" s="285"/>
      <c r="B1330" s="286"/>
      <c r="C1330" s="286"/>
      <c r="D1330" s="286"/>
      <c r="E1330" s="286"/>
      <c r="F1330" s="286"/>
      <c r="G1330" s="286"/>
      <c r="H1330" s="286"/>
      <c r="I1330" s="285"/>
      <c r="J1330" s="286"/>
      <c r="K1330" s="286"/>
      <c r="L1330" s="286"/>
      <c r="M1330" s="285"/>
      <c r="N1330" s="286"/>
      <c r="O1330" s="10"/>
    </row>
    <row r="1331" spans="1:15" x14ac:dyDescent="0.3">
      <c r="A1331" s="285"/>
      <c r="B1331" s="286"/>
      <c r="C1331" s="286"/>
      <c r="D1331" s="286"/>
      <c r="E1331" s="286"/>
      <c r="F1331" s="286"/>
      <c r="G1331" s="286"/>
      <c r="H1331" s="286"/>
      <c r="I1331" s="285"/>
      <c r="J1331" s="286"/>
      <c r="K1331" s="286"/>
      <c r="L1331" s="286"/>
      <c r="M1331" s="285"/>
      <c r="N1331" s="286"/>
      <c r="O1331" s="10"/>
    </row>
    <row r="1332" spans="1:15" x14ac:dyDescent="0.3">
      <c r="A1332" s="285"/>
      <c r="B1332" s="286"/>
      <c r="C1332" s="286"/>
      <c r="D1332" s="286"/>
      <c r="E1332" s="286"/>
      <c r="F1332" s="286"/>
      <c r="G1332" s="286"/>
      <c r="H1332" s="286"/>
      <c r="I1332" s="285"/>
      <c r="J1332" s="286"/>
      <c r="K1332" s="286"/>
      <c r="L1332" s="286"/>
      <c r="M1332" s="285"/>
      <c r="N1332" s="286"/>
      <c r="O1332" s="10"/>
    </row>
    <row r="1333" spans="1:15" x14ac:dyDescent="0.3">
      <c r="A1333" s="285"/>
      <c r="B1333" s="286"/>
      <c r="C1333" s="286"/>
      <c r="D1333" s="286"/>
      <c r="E1333" s="286"/>
      <c r="F1333" s="286"/>
      <c r="G1333" s="286"/>
      <c r="H1333" s="286"/>
      <c r="I1333" s="285"/>
      <c r="J1333" s="286"/>
      <c r="K1333" s="286"/>
      <c r="L1333" s="286"/>
      <c r="M1333" s="285"/>
      <c r="N1333" s="286"/>
      <c r="O1333" s="10"/>
    </row>
    <row r="1334" spans="1:15" x14ac:dyDescent="0.3">
      <c r="A1334" s="285"/>
      <c r="B1334" s="286"/>
      <c r="C1334" s="286"/>
      <c r="D1334" s="286"/>
      <c r="E1334" s="286"/>
      <c r="F1334" s="286"/>
      <c r="G1334" s="286"/>
      <c r="H1334" s="286"/>
      <c r="I1334" s="285"/>
      <c r="J1334" s="286"/>
      <c r="K1334" s="286"/>
      <c r="L1334" s="286"/>
      <c r="M1334" s="285"/>
      <c r="N1334" s="286"/>
      <c r="O1334" s="10"/>
    </row>
    <row r="1335" spans="1:15" x14ac:dyDescent="0.3">
      <c r="A1335" s="285"/>
      <c r="B1335" s="286"/>
      <c r="C1335" s="286"/>
      <c r="D1335" s="286"/>
      <c r="E1335" s="286"/>
      <c r="F1335" s="286"/>
      <c r="G1335" s="286"/>
      <c r="H1335" s="286"/>
      <c r="I1335" s="285"/>
      <c r="J1335" s="286"/>
      <c r="K1335" s="286"/>
      <c r="L1335" s="286"/>
      <c r="M1335" s="285"/>
      <c r="N1335" s="286"/>
      <c r="O1335" s="10"/>
    </row>
    <row r="1336" spans="1:15" x14ac:dyDescent="0.3">
      <c r="A1336" s="285"/>
      <c r="B1336" s="286"/>
      <c r="C1336" s="286"/>
      <c r="D1336" s="286"/>
      <c r="E1336" s="286"/>
      <c r="F1336" s="286"/>
      <c r="G1336" s="286"/>
      <c r="H1336" s="286"/>
      <c r="I1336" s="285"/>
      <c r="J1336" s="286"/>
      <c r="K1336" s="286"/>
      <c r="L1336" s="286"/>
      <c r="M1336" s="285"/>
      <c r="N1336" s="286"/>
      <c r="O1336" s="10"/>
    </row>
    <row r="1337" spans="1:15" x14ac:dyDescent="0.3">
      <c r="A1337" s="285"/>
      <c r="B1337" s="286"/>
      <c r="C1337" s="286"/>
      <c r="D1337" s="286"/>
      <c r="E1337" s="286"/>
      <c r="F1337" s="286"/>
      <c r="G1337" s="286"/>
      <c r="H1337" s="286"/>
      <c r="I1337" s="285"/>
      <c r="J1337" s="286"/>
      <c r="K1337" s="286"/>
      <c r="L1337" s="286"/>
      <c r="M1337" s="285"/>
      <c r="N1337" s="286"/>
      <c r="O1337" s="10"/>
    </row>
    <row r="1338" spans="1:15" x14ac:dyDescent="0.3">
      <c r="A1338" s="285"/>
      <c r="B1338" s="286"/>
      <c r="C1338" s="286"/>
      <c r="D1338" s="286"/>
      <c r="E1338" s="286"/>
      <c r="F1338" s="286"/>
      <c r="G1338" s="286"/>
      <c r="H1338" s="286"/>
      <c r="I1338" s="285"/>
      <c r="J1338" s="286"/>
      <c r="K1338" s="286"/>
      <c r="L1338" s="286"/>
      <c r="M1338" s="285"/>
      <c r="N1338" s="286"/>
      <c r="O1338" s="10"/>
    </row>
    <row r="1339" spans="1:15" x14ac:dyDescent="0.3">
      <c r="A1339" s="285"/>
      <c r="B1339" s="286"/>
      <c r="C1339" s="286"/>
      <c r="D1339" s="286"/>
      <c r="E1339" s="286"/>
      <c r="F1339" s="286"/>
      <c r="G1339" s="286"/>
      <c r="H1339" s="286"/>
      <c r="I1339" s="285"/>
      <c r="J1339" s="286"/>
      <c r="K1339" s="286"/>
      <c r="L1339" s="286"/>
      <c r="M1339" s="285"/>
      <c r="N1339" s="286"/>
      <c r="O1339" s="10"/>
    </row>
    <row r="1340" spans="1:15" x14ac:dyDescent="0.3">
      <c r="A1340" s="285"/>
      <c r="B1340" s="286"/>
      <c r="C1340" s="286"/>
      <c r="D1340" s="286"/>
      <c r="E1340" s="286"/>
      <c r="F1340" s="286"/>
      <c r="G1340" s="286"/>
      <c r="H1340" s="286"/>
      <c r="I1340" s="285"/>
      <c r="J1340" s="286"/>
      <c r="K1340" s="286"/>
      <c r="L1340" s="286"/>
      <c r="M1340" s="285"/>
      <c r="N1340" s="286"/>
      <c r="O1340" s="10"/>
    </row>
    <row r="1341" spans="1:15" x14ac:dyDescent="0.3">
      <c r="A1341" s="285"/>
      <c r="B1341" s="286"/>
      <c r="C1341" s="286"/>
      <c r="D1341" s="286"/>
      <c r="E1341" s="286"/>
      <c r="F1341" s="286"/>
      <c r="G1341" s="286"/>
      <c r="H1341" s="286"/>
      <c r="I1341" s="285"/>
      <c r="J1341" s="286"/>
      <c r="K1341" s="286"/>
      <c r="L1341" s="286"/>
      <c r="M1341" s="285"/>
      <c r="N1341" s="286"/>
      <c r="O1341" s="10"/>
    </row>
    <row r="1342" spans="1:15" x14ac:dyDescent="0.3">
      <c r="A1342" s="285"/>
      <c r="B1342" s="286"/>
      <c r="C1342" s="286"/>
      <c r="D1342" s="286"/>
      <c r="E1342" s="286"/>
      <c r="F1342" s="286"/>
      <c r="G1342" s="286"/>
      <c r="H1342" s="286"/>
      <c r="I1342" s="285"/>
      <c r="J1342" s="286"/>
      <c r="K1342" s="286"/>
      <c r="L1342" s="286"/>
      <c r="M1342" s="285"/>
      <c r="N1342" s="286"/>
      <c r="O1342" s="10"/>
    </row>
    <row r="1343" spans="1:15" x14ac:dyDescent="0.3">
      <c r="A1343" s="285"/>
      <c r="B1343" s="286"/>
      <c r="C1343" s="286"/>
      <c r="D1343" s="286"/>
      <c r="E1343" s="286"/>
      <c r="F1343" s="286"/>
      <c r="G1343" s="286"/>
      <c r="H1343" s="286"/>
      <c r="I1343" s="285"/>
      <c r="J1343" s="286"/>
      <c r="K1343" s="286"/>
      <c r="L1343" s="286"/>
      <c r="M1343" s="285"/>
      <c r="N1343" s="286"/>
      <c r="O1343" s="10"/>
    </row>
    <row r="1344" spans="1:15" x14ac:dyDescent="0.3">
      <c r="A1344" s="285"/>
      <c r="B1344" s="286"/>
      <c r="C1344" s="286"/>
      <c r="D1344" s="286"/>
      <c r="E1344" s="286"/>
      <c r="F1344" s="286"/>
      <c r="G1344" s="286"/>
      <c r="H1344" s="286"/>
      <c r="I1344" s="285"/>
      <c r="J1344" s="286"/>
      <c r="K1344" s="286"/>
      <c r="L1344" s="286"/>
      <c r="M1344" s="285"/>
      <c r="N1344" s="286"/>
      <c r="O1344" s="10"/>
    </row>
    <row r="1345" spans="1:15" x14ac:dyDescent="0.3">
      <c r="A1345" s="285"/>
      <c r="B1345" s="286"/>
      <c r="C1345" s="286"/>
      <c r="D1345" s="286"/>
      <c r="E1345" s="286"/>
      <c r="F1345" s="286"/>
      <c r="G1345" s="286"/>
      <c r="H1345" s="286"/>
      <c r="I1345" s="285"/>
      <c r="J1345" s="286"/>
      <c r="K1345" s="286"/>
      <c r="L1345" s="286"/>
      <c r="M1345" s="285"/>
      <c r="N1345" s="286"/>
      <c r="O1345" s="10"/>
    </row>
    <row r="1346" spans="1:15" x14ac:dyDescent="0.3">
      <c r="A1346" s="285"/>
      <c r="B1346" s="286"/>
      <c r="C1346" s="286"/>
      <c r="D1346" s="286"/>
      <c r="E1346" s="286"/>
      <c r="F1346" s="286"/>
      <c r="G1346" s="286"/>
      <c r="H1346" s="286"/>
      <c r="I1346" s="285"/>
      <c r="J1346" s="286"/>
      <c r="K1346" s="286"/>
      <c r="L1346" s="286"/>
      <c r="M1346" s="285"/>
      <c r="N1346" s="286"/>
      <c r="O1346" s="10"/>
    </row>
    <row r="1347" spans="1:15" x14ac:dyDescent="0.3">
      <c r="A1347" s="285"/>
      <c r="B1347" s="286"/>
      <c r="C1347" s="286"/>
      <c r="D1347" s="286"/>
      <c r="E1347" s="286"/>
      <c r="F1347" s="286"/>
      <c r="G1347" s="286"/>
      <c r="H1347" s="286"/>
      <c r="I1347" s="285"/>
      <c r="J1347" s="286"/>
      <c r="K1347" s="286"/>
      <c r="L1347" s="286"/>
      <c r="M1347" s="285"/>
      <c r="N1347" s="286"/>
      <c r="O1347" s="10"/>
    </row>
    <row r="1348" spans="1:15" x14ac:dyDescent="0.3">
      <c r="A1348" s="285"/>
      <c r="B1348" s="286"/>
      <c r="C1348" s="286"/>
      <c r="D1348" s="286"/>
      <c r="E1348" s="286"/>
      <c r="F1348" s="286"/>
      <c r="G1348" s="286"/>
      <c r="H1348" s="286"/>
      <c r="I1348" s="285"/>
      <c r="J1348" s="286"/>
      <c r="K1348" s="286"/>
      <c r="L1348" s="286"/>
      <c r="M1348" s="285"/>
      <c r="N1348" s="286"/>
      <c r="O1348" s="10"/>
    </row>
    <row r="1349" spans="1:15" x14ac:dyDescent="0.3">
      <c r="A1349" s="285"/>
      <c r="B1349" s="286"/>
      <c r="C1349" s="286"/>
      <c r="D1349" s="286"/>
      <c r="E1349" s="286"/>
      <c r="F1349" s="286"/>
      <c r="G1349" s="286"/>
      <c r="H1349" s="286"/>
      <c r="I1349" s="285"/>
      <c r="J1349" s="286"/>
      <c r="K1349" s="286"/>
      <c r="L1349" s="286"/>
      <c r="M1349" s="285"/>
      <c r="N1349" s="286"/>
      <c r="O1349" s="10"/>
    </row>
    <row r="1350" spans="1:15" x14ac:dyDescent="0.3">
      <c r="A1350" s="285"/>
      <c r="B1350" s="286"/>
      <c r="C1350" s="286"/>
      <c r="D1350" s="286"/>
      <c r="E1350" s="286"/>
      <c r="F1350" s="286"/>
      <c r="G1350" s="286"/>
      <c r="H1350" s="286"/>
      <c r="I1350" s="285"/>
      <c r="J1350" s="286"/>
      <c r="K1350" s="286"/>
      <c r="L1350" s="286"/>
      <c r="M1350" s="285"/>
      <c r="N1350" s="286"/>
      <c r="O1350" s="10"/>
    </row>
    <row r="1351" spans="1:15" x14ac:dyDescent="0.3">
      <c r="A1351" s="285"/>
      <c r="B1351" s="286"/>
      <c r="C1351" s="286"/>
      <c r="D1351" s="286"/>
      <c r="E1351" s="286"/>
      <c r="F1351" s="286"/>
      <c r="G1351" s="286"/>
      <c r="H1351" s="286"/>
      <c r="I1351" s="285"/>
      <c r="J1351" s="286"/>
      <c r="K1351" s="286"/>
      <c r="L1351" s="286"/>
      <c r="M1351" s="285"/>
      <c r="N1351" s="286"/>
      <c r="O1351" s="10"/>
    </row>
    <row r="1352" spans="1:15" x14ac:dyDescent="0.3">
      <c r="A1352" s="285"/>
      <c r="B1352" s="286"/>
      <c r="C1352" s="286"/>
      <c r="D1352" s="286"/>
      <c r="E1352" s="286"/>
      <c r="F1352" s="286"/>
      <c r="G1352" s="286"/>
      <c r="H1352" s="286"/>
      <c r="I1352" s="285"/>
      <c r="J1352" s="286"/>
      <c r="K1352" s="286"/>
      <c r="L1352" s="286"/>
      <c r="M1352" s="285"/>
      <c r="N1352" s="286"/>
      <c r="O1352" s="10"/>
    </row>
    <row r="1353" spans="1:15" x14ac:dyDescent="0.3">
      <c r="A1353" s="285"/>
      <c r="B1353" s="286"/>
      <c r="C1353" s="286"/>
      <c r="D1353" s="286"/>
      <c r="E1353" s="286"/>
      <c r="F1353" s="286"/>
      <c r="G1353" s="286"/>
      <c r="H1353" s="286"/>
      <c r="I1353" s="285"/>
      <c r="J1353" s="286"/>
      <c r="K1353" s="286"/>
      <c r="L1353" s="286"/>
      <c r="M1353" s="285"/>
      <c r="N1353" s="286"/>
      <c r="O1353" s="10"/>
    </row>
    <row r="1354" spans="1:15" x14ac:dyDescent="0.3">
      <c r="A1354" s="285"/>
      <c r="B1354" s="286"/>
      <c r="C1354" s="286"/>
      <c r="D1354" s="286"/>
      <c r="E1354" s="286"/>
      <c r="F1354" s="286"/>
      <c r="G1354" s="286"/>
      <c r="H1354" s="286"/>
      <c r="I1354" s="285"/>
      <c r="J1354" s="286"/>
      <c r="K1354" s="286"/>
      <c r="L1354" s="286"/>
      <c r="M1354" s="285"/>
      <c r="N1354" s="286"/>
      <c r="O1354" s="10"/>
    </row>
    <row r="1355" spans="1:15" x14ac:dyDescent="0.3">
      <c r="A1355" s="285"/>
      <c r="B1355" s="286"/>
      <c r="C1355" s="286"/>
      <c r="D1355" s="286"/>
      <c r="E1355" s="286"/>
      <c r="F1355" s="286"/>
      <c r="G1355" s="286"/>
      <c r="H1355" s="286"/>
      <c r="I1355" s="285"/>
      <c r="J1355" s="286"/>
      <c r="K1355" s="286"/>
      <c r="L1355" s="286"/>
      <c r="M1355" s="285"/>
      <c r="N1355" s="286"/>
      <c r="O1355" s="10"/>
    </row>
    <row r="1356" spans="1:15" x14ac:dyDescent="0.3">
      <c r="A1356" s="285"/>
      <c r="B1356" s="286"/>
      <c r="C1356" s="286"/>
      <c r="D1356" s="286"/>
      <c r="E1356" s="286"/>
      <c r="F1356" s="286"/>
      <c r="G1356" s="286"/>
      <c r="H1356" s="286"/>
      <c r="I1356" s="285"/>
      <c r="J1356" s="286"/>
      <c r="K1356" s="286"/>
      <c r="L1356" s="286"/>
      <c r="M1356" s="285"/>
      <c r="N1356" s="286"/>
      <c r="O1356" s="10"/>
    </row>
    <row r="1357" spans="1:15" x14ac:dyDescent="0.3">
      <c r="A1357" s="285"/>
      <c r="B1357" s="286"/>
      <c r="C1357" s="286"/>
      <c r="D1357" s="286"/>
      <c r="E1357" s="286"/>
      <c r="F1357" s="286"/>
      <c r="G1357" s="286"/>
      <c r="H1357" s="286"/>
      <c r="I1357" s="285"/>
      <c r="J1357" s="286"/>
      <c r="K1357" s="286"/>
      <c r="L1357" s="286"/>
      <c r="M1357" s="285"/>
      <c r="N1357" s="286"/>
      <c r="O1357" s="10"/>
    </row>
    <row r="1358" spans="1:15" x14ac:dyDescent="0.3">
      <c r="A1358" s="285"/>
      <c r="B1358" s="286"/>
      <c r="C1358" s="286"/>
      <c r="D1358" s="286"/>
      <c r="E1358" s="286"/>
      <c r="F1358" s="286"/>
      <c r="G1358" s="286"/>
      <c r="H1358" s="286"/>
      <c r="I1358" s="285"/>
      <c r="J1358" s="286"/>
      <c r="K1358" s="286"/>
      <c r="L1358" s="286"/>
      <c r="M1358" s="285"/>
      <c r="N1358" s="286"/>
      <c r="O1358" s="10"/>
    </row>
    <row r="1359" spans="1:15" x14ac:dyDescent="0.3">
      <c r="A1359" s="285"/>
      <c r="B1359" s="286"/>
      <c r="C1359" s="286"/>
      <c r="D1359" s="286"/>
      <c r="E1359" s="286"/>
      <c r="F1359" s="286"/>
      <c r="G1359" s="286"/>
      <c r="H1359" s="286"/>
      <c r="I1359" s="285"/>
      <c r="J1359" s="286"/>
      <c r="K1359" s="286"/>
      <c r="L1359" s="286"/>
      <c r="M1359" s="285"/>
      <c r="N1359" s="286"/>
      <c r="O1359" s="10"/>
    </row>
    <row r="1360" spans="1:15" x14ac:dyDescent="0.3">
      <c r="A1360" s="285"/>
      <c r="B1360" s="286"/>
      <c r="C1360" s="286"/>
      <c r="D1360" s="286"/>
      <c r="E1360" s="286"/>
      <c r="F1360" s="286"/>
      <c r="G1360" s="286"/>
      <c r="H1360" s="286"/>
      <c r="I1360" s="285"/>
      <c r="J1360" s="286"/>
      <c r="K1360" s="286"/>
      <c r="L1360" s="286"/>
      <c r="M1360" s="285"/>
      <c r="N1360" s="286"/>
      <c r="O1360" s="10"/>
    </row>
    <row r="1361" spans="1:15" x14ac:dyDescent="0.3">
      <c r="A1361" s="285"/>
      <c r="B1361" s="286"/>
      <c r="C1361" s="286"/>
      <c r="D1361" s="286"/>
      <c r="E1361" s="286"/>
      <c r="F1361" s="286"/>
      <c r="G1361" s="286"/>
      <c r="H1361" s="286"/>
      <c r="I1361" s="285"/>
      <c r="J1361" s="286"/>
      <c r="K1361" s="286"/>
      <c r="L1361" s="286"/>
      <c r="M1361" s="285"/>
      <c r="N1361" s="286"/>
      <c r="O1361" s="10"/>
    </row>
    <row r="1362" spans="1:15" x14ac:dyDescent="0.3">
      <c r="A1362" s="285"/>
      <c r="B1362" s="286"/>
      <c r="C1362" s="286"/>
      <c r="D1362" s="286"/>
      <c r="E1362" s="286"/>
      <c r="F1362" s="286"/>
      <c r="G1362" s="286"/>
      <c r="H1362" s="286"/>
      <c r="I1362" s="285"/>
      <c r="J1362" s="286"/>
      <c r="K1362" s="286"/>
      <c r="L1362" s="286"/>
      <c r="M1362" s="285"/>
      <c r="N1362" s="286"/>
      <c r="O1362" s="10"/>
    </row>
    <row r="1363" spans="1:15" x14ac:dyDescent="0.3">
      <c r="A1363" s="285"/>
      <c r="B1363" s="286"/>
      <c r="C1363" s="286"/>
      <c r="D1363" s="286"/>
      <c r="E1363" s="286"/>
      <c r="F1363" s="286"/>
      <c r="G1363" s="286"/>
      <c r="H1363" s="286"/>
      <c r="I1363" s="285"/>
      <c r="J1363" s="286"/>
      <c r="K1363" s="286"/>
      <c r="L1363" s="286"/>
      <c r="M1363" s="285"/>
      <c r="N1363" s="286"/>
      <c r="O1363" s="10"/>
    </row>
    <row r="1364" spans="1:15" x14ac:dyDescent="0.3">
      <c r="A1364" s="285"/>
      <c r="B1364" s="286"/>
      <c r="C1364" s="286"/>
      <c r="D1364" s="286"/>
      <c r="E1364" s="286"/>
      <c r="F1364" s="286"/>
      <c r="G1364" s="286"/>
      <c r="H1364" s="286"/>
      <c r="I1364" s="285"/>
      <c r="J1364" s="286"/>
      <c r="K1364" s="286"/>
      <c r="L1364" s="286"/>
      <c r="M1364" s="285"/>
      <c r="N1364" s="286"/>
      <c r="O1364" s="10"/>
    </row>
    <row r="1365" spans="1:15" x14ac:dyDescent="0.3">
      <c r="A1365" s="285"/>
      <c r="B1365" s="286"/>
      <c r="C1365" s="286"/>
      <c r="D1365" s="286"/>
      <c r="E1365" s="286"/>
      <c r="F1365" s="286"/>
      <c r="G1365" s="286"/>
      <c r="H1365" s="286"/>
      <c r="I1365" s="285"/>
      <c r="J1365" s="286"/>
      <c r="K1365" s="286"/>
      <c r="L1365" s="286"/>
      <c r="M1365" s="285"/>
      <c r="N1365" s="286"/>
      <c r="O1365" s="10"/>
    </row>
    <row r="1366" spans="1:15" x14ac:dyDescent="0.3">
      <c r="A1366" s="285"/>
      <c r="B1366" s="286"/>
      <c r="C1366" s="286"/>
      <c r="D1366" s="286"/>
      <c r="E1366" s="286"/>
      <c r="F1366" s="286"/>
      <c r="G1366" s="286"/>
      <c r="H1366" s="286"/>
      <c r="I1366" s="285"/>
      <c r="J1366" s="286"/>
      <c r="K1366" s="286"/>
      <c r="L1366" s="286"/>
      <c r="M1366" s="285"/>
      <c r="N1366" s="286"/>
      <c r="O1366" s="10"/>
    </row>
    <row r="1367" spans="1:15" x14ac:dyDescent="0.3">
      <c r="A1367" s="285"/>
      <c r="B1367" s="286"/>
      <c r="C1367" s="286"/>
      <c r="D1367" s="286"/>
      <c r="E1367" s="286"/>
      <c r="F1367" s="286"/>
      <c r="G1367" s="286"/>
      <c r="H1367" s="286"/>
      <c r="I1367" s="285"/>
      <c r="J1367" s="286"/>
      <c r="K1367" s="286"/>
      <c r="L1367" s="286"/>
      <c r="M1367" s="285"/>
      <c r="N1367" s="286"/>
      <c r="O1367" s="10"/>
    </row>
    <row r="1368" spans="1:15" x14ac:dyDescent="0.3">
      <c r="A1368" s="285"/>
      <c r="B1368" s="286"/>
      <c r="C1368" s="286"/>
      <c r="D1368" s="286"/>
      <c r="E1368" s="286"/>
      <c r="F1368" s="286"/>
      <c r="G1368" s="286"/>
      <c r="H1368" s="286"/>
      <c r="I1368" s="285"/>
      <c r="J1368" s="286"/>
      <c r="K1368" s="286"/>
      <c r="L1368" s="286"/>
      <c r="M1368" s="285"/>
      <c r="N1368" s="286"/>
      <c r="O1368" s="10"/>
    </row>
    <row r="1369" spans="1:15" x14ac:dyDescent="0.3">
      <c r="A1369" s="285"/>
      <c r="B1369" s="286"/>
      <c r="C1369" s="286"/>
      <c r="D1369" s="286"/>
      <c r="E1369" s="286"/>
      <c r="F1369" s="286"/>
      <c r="G1369" s="286"/>
      <c r="H1369" s="286"/>
      <c r="I1369" s="285"/>
      <c r="J1369" s="286"/>
      <c r="K1369" s="286"/>
      <c r="L1369" s="286"/>
      <c r="M1369" s="285"/>
      <c r="N1369" s="286"/>
      <c r="O1369" s="10"/>
    </row>
    <row r="1370" spans="1:15" x14ac:dyDescent="0.3">
      <c r="A1370" s="285"/>
      <c r="B1370" s="286"/>
      <c r="C1370" s="286"/>
      <c r="D1370" s="286"/>
      <c r="E1370" s="286"/>
      <c r="F1370" s="286"/>
      <c r="G1370" s="286"/>
      <c r="H1370" s="286"/>
      <c r="I1370" s="285"/>
      <c r="J1370" s="286"/>
      <c r="K1370" s="286"/>
      <c r="L1370" s="286"/>
      <c r="M1370" s="285"/>
      <c r="N1370" s="286"/>
      <c r="O1370" s="10"/>
    </row>
    <row r="1371" spans="1:15" x14ac:dyDescent="0.3">
      <c r="A1371" s="285"/>
      <c r="B1371" s="286"/>
      <c r="C1371" s="286"/>
      <c r="D1371" s="286"/>
      <c r="E1371" s="286"/>
      <c r="F1371" s="286"/>
      <c r="G1371" s="286"/>
      <c r="H1371" s="286"/>
      <c r="I1371" s="285"/>
      <c r="J1371" s="286"/>
      <c r="K1371" s="286"/>
      <c r="L1371" s="286"/>
      <c r="M1371" s="285"/>
      <c r="N1371" s="286"/>
      <c r="O1371" s="10"/>
    </row>
    <row r="1372" spans="1:15" x14ac:dyDescent="0.3">
      <c r="A1372" s="285"/>
      <c r="B1372" s="286"/>
      <c r="C1372" s="286"/>
      <c r="D1372" s="286"/>
      <c r="E1372" s="286"/>
      <c r="F1372" s="286"/>
      <c r="G1372" s="286"/>
      <c r="H1372" s="286"/>
      <c r="I1372" s="285"/>
      <c r="J1372" s="286"/>
      <c r="K1372" s="286"/>
      <c r="L1372" s="286"/>
      <c r="M1372" s="285"/>
      <c r="N1372" s="286"/>
      <c r="O1372" s="10"/>
    </row>
    <row r="1373" spans="1:15" x14ac:dyDescent="0.3">
      <c r="A1373" s="285"/>
      <c r="B1373" s="286"/>
      <c r="C1373" s="286"/>
      <c r="D1373" s="286"/>
      <c r="E1373" s="286"/>
      <c r="F1373" s="286"/>
      <c r="G1373" s="286"/>
      <c r="H1373" s="286"/>
      <c r="I1373" s="285"/>
      <c r="J1373" s="286"/>
      <c r="K1373" s="286"/>
      <c r="L1373" s="286"/>
      <c r="M1373" s="285"/>
      <c r="N1373" s="286"/>
      <c r="O1373" s="10"/>
    </row>
    <row r="1374" spans="1:15" x14ac:dyDescent="0.3">
      <c r="A1374" s="285"/>
      <c r="B1374" s="286"/>
      <c r="C1374" s="286"/>
      <c r="D1374" s="286"/>
      <c r="E1374" s="286"/>
      <c r="F1374" s="286"/>
      <c r="G1374" s="286"/>
      <c r="H1374" s="286"/>
      <c r="I1374" s="285"/>
      <c r="J1374" s="286"/>
      <c r="K1374" s="286"/>
      <c r="L1374" s="286"/>
      <c r="M1374" s="285"/>
      <c r="N1374" s="286"/>
      <c r="O1374" s="10"/>
    </row>
    <row r="1375" spans="1:15" x14ac:dyDescent="0.3">
      <c r="A1375" s="285"/>
      <c r="B1375" s="286"/>
      <c r="C1375" s="286"/>
      <c r="D1375" s="286"/>
      <c r="E1375" s="286"/>
      <c r="F1375" s="286"/>
      <c r="G1375" s="286"/>
      <c r="H1375" s="286"/>
      <c r="I1375" s="285"/>
      <c r="J1375" s="286"/>
      <c r="K1375" s="286"/>
      <c r="L1375" s="286"/>
      <c r="M1375" s="285"/>
      <c r="N1375" s="286"/>
      <c r="O1375" s="10"/>
    </row>
    <row r="1376" spans="1:15" x14ac:dyDescent="0.3">
      <c r="A1376" s="285"/>
      <c r="B1376" s="286"/>
      <c r="C1376" s="286"/>
      <c r="D1376" s="286"/>
      <c r="E1376" s="286"/>
      <c r="F1376" s="286"/>
      <c r="G1376" s="286"/>
      <c r="H1376" s="286"/>
      <c r="I1376" s="285"/>
      <c r="J1376" s="286"/>
      <c r="K1376" s="286"/>
      <c r="L1376" s="286"/>
      <c r="M1376" s="285"/>
      <c r="N1376" s="286"/>
      <c r="O1376" s="10"/>
    </row>
    <row r="1377" spans="1:15" x14ac:dyDescent="0.3">
      <c r="A1377" s="285"/>
      <c r="B1377" s="286"/>
      <c r="C1377" s="286"/>
      <c r="D1377" s="286"/>
      <c r="E1377" s="286"/>
      <c r="F1377" s="286"/>
      <c r="G1377" s="286"/>
      <c r="H1377" s="286"/>
      <c r="I1377" s="285"/>
      <c r="J1377" s="286"/>
      <c r="K1377" s="286"/>
      <c r="L1377" s="286"/>
      <c r="M1377" s="285"/>
      <c r="N1377" s="286"/>
      <c r="O1377" s="10"/>
    </row>
    <row r="1378" spans="1:15" x14ac:dyDescent="0.3">
      <c r="A1378" s="285"/>
      <c r="B1378" s="286"/>
      <c r="C1378" s="286"/>
      <c r="D1378" s="286"/>
      <c r="E1378" s="286"/>
      <c r="F1378" s="286"/>
      <c r="G1378" s="286"/>
      <c r="H1378" s="286"/>
      <c r="I1378" s="285"/>
      <c r="J1378" s="286"/>
      <c r="K1378" s="286"/>
      <c r="L1378" s="286"/>
      <c r="M1378" s="285"/>
      <c r="N1378" s="286"/>
      <c r="O1378" s="10"/>
    </row>
    <row r="1379" spans="1:15" x14ac:dyDescent="0.3">
      <c r="A1379" s="285"/>
      <c r="B1379" s="286"/>
      <c r="C1379" s="286"/>
      <c r="D1379" s="286"/>
      <c r="E1379" s="286"/>
      <c r="F1379" s="286"/>
      <c r="G1379" s="286"/>
      <c r="H1379" s="286"/>
      <c r="I1379" s="285"/>
      <c r="J1379" s="286"/>
      <c r="K1379" s="286"/>
      <c r="L1379" s="286"/>
      <c r="M1379" s="285"/>
      <c r="N1379" s="286"/>
      <c r="O1379" s="10"/>
    </row>
    <row r="1380" spans="1:15" x14ac:dyDescent="0.3">
      <c r="A1380" s="285"/>
      <c r="B1380" s="286"/>
      <c r="C1380" s="286"/>
      <c r="D1380" s="286"/>
      <c r="E1380" s="286"/>
      <c r="F1380" s="286"/>
      <c r="G1380" s="286"/>
      <c r="H1380" s="286"/>
      <c r="I1380" s="285"/>
      <c r="J1380" s="286"/>
      <c r="K1380" s="286"/>
      <c r="L1380" s="286"/>
      <c r="M1380" s="285"/>
      <c r="N1380" s="286"/>
      <c r="O1380" s="10"/>
    </row>
    <row r="1381" spans="1:15" x14ac:dyDescent="0.3">
      <c r="A1381" s="285"/>
      <c r="B1381" s="286"/>
      <c r="C1381" s="286"/>
      <c r="D1381" s="286"/>
      <c r="E1381" s="286"/>
      <c r="F1381" s="286"/>
      <c r="G1381" s="286"/>
      <c r="H1381" s="286"/>
      <c r="I1381" s="285"/>
      <c r="J1381" s="286"/>
      <c r="K1381" s="286"/>
      <c r="L1381" s="286"/>
      <c r="M1381" s="285"/>
      <c r="N1381" s="286"/>
      <c r="O1381" s="10"/>
    </row>
    <row r="1382" spans="1:15" x14ac:dyDescent="0.3">
      <c r="A1382" s="285"/>
      <c r="B1382" s="286"/>
      <c r="C1382" s="286"/>
      <c r="D1382" s="286"/>
      <c r="E1382" s="286"/>
      <c r="F1382" s="286"/>
      <c r="G1382" s="286"/>
      <c r="H1382" s="286"/>
      <c r="I1382" s="285"/>
      <c r="J1382" s="286"/>
      <c r="K1382" s="286"/>
      <c r="L1382" s="286"/>
      <c r="M1382" s="285"/>
      <c r="N1382" s="286"/>
      <c r="O1382" s="10"/>
    </row>
    <row r="1383" spans="1:15" x14ac:dyDescent="0.3">
      <c r="A1383" s="285"/>
      <c r="B1383" s="286"/>
      <c r="C1383" s="286"/>
      <c r="D1383" s="286"/>
      <c r="E1383" s="286"/>
      <c r="F1383" s="286"/>
      <c r="G1383" s="286"/>
      <c r="H1383" s="286"/>
      <c r="I1383" s="285"/>
      <c r="J1383" s="286"/>
      <c r="K1383" s="286"/>
      <c r="L1383" s="286"/>
      <c r="M1383" s="285"/>
      <c r="N1383" s="286"/>
      <c r="O1383" s="10"/>
    </row>
    <row r="1384" spans="1:15" x14ac:dyDescent="0.3">
      <c r="A1384" s="285"/>
      <c r="B1384" s="286"/>
      <c r="C1384" s="286"/>
      <c r="D1384" s="286"/>
      <c r="E1384" s="286"/>
      <c r="F1384" s="286"/>
      <c r="G1384" s="286"/>
      <c r="H1384" s="286"/>
      <c r="I1384" s="285"/>
      <c r="J1384" s="286"/>
      <c r="K1384" s="286"/>
      <c r="L1384" s="286"/>
      <c r="M1384" s="285"/>
      <c r="N1384" s="286"/>
      <c r="O1384" s="10"/>
    </row>
    <row r="1385" spans="1:15" x14ac:dyDescent="0.3">
      <c r="A1385" s="285"/>
      <c r="B1385" s="286"/>
      <c r="C1385" s="286"/>
      <c r="D1385" s="286"/>
      <c r="E1385" s="286"/>
      <c r="F1385" s="286"/>
      <c r="G1385" s="286"/>
      <c r="H1385" s="286"/>
      <c r="I1385" s="285"/>
      <c r="J1385" s="286"/>
      <c r="K1385" s="286"/>
      <c r="L1385" s="286"/>
      <c r="M1385" s="285"/>
      <c r="N1385" s="286"/>
      <c r="O1385" s="10"/>
    </row>
    <row r="1386" spans="1:15" x14ac:dyDescent="0.3">
      <c r="A1386" s="285"/>
      <c r="B1386" s="286"/>
      <c r="C1386" s="286"/>
      <c r="D1386" s="286"/>
      <c r="E1386" s="286"/>
      <c r="F1386" s="286"/>
      <c r="G1386" s="286"/>
      <c r="H1386" s="286"/>
      <c r="I1386" s="285"/>
      <c r="J1386" s="286"/>
      <c r="K1386" s="286"/>
      <c r="L1386" s="286"/>
      <c r="M1386" s="285"/>
      <c r="N1386" s="286"/>
      <c r="O1386" s="10"/>
    </row>
    <row r="1387" spans="1:15" x14ac:dyDescent="0.3">
      <c r="A1387" s="285"/>
      <c r="B1387" s="286"/>
      <c r="C1387" s="286"/>
      <c r="D1387" s="286"/>
      <c r="E1387" s="286"/>
      <c r="F1387" s="286"/>
      <c r="G1387" s="286"/>
      <c r="H1387" s="286"/>
      <c r="I1387" s="285"/>
      <c r="J1387" s="286"/>
      <c r="K1387" s="286"/>
      <c r="L1387" s="286"/>
      <c r="M1387" s="285"/>
      <c r="N1387" s="286"/>
      <c r="O1387" s="10"/>
    </row>
    <row r="1388" spans="1:15" x14ac:dyDescent="0.3">
      <c r="A1388" s="285"/>
      <c r="B1388" s="286"/>
      <c r="C1388" s="286"/>
      <c r="D1388" s="286"/>
      <c r="E1388" s="286"/>
      <c r="F1388" s="286"/>
      <c r="G1388" s="286"/>
      <c r="H1388" s="286"/>
      <c r="I1388" s="285"/>
      <c r="J1388" s="286"/>
      <c r="K1388" s="286"/>
      <c r="L1388" s="286"/>
      <c r="M1388" s="285"/>
      <c r="N1388" s="286"/>
      <c r="O1388" s="10"/>
    </row>
    <row r="1389" spans="1:15" x14ac:dyDescent="0.3">
      <c r="A1389" s="285"/>
      <c r="B1389" s="286"/>
      <c r="C1389" s="286"/>
      <c r="D1389" s="286"/>
      <c r="E1389" s="286"/>
      <c r="F1389" s="286"/>
      <c r="G1389" s="286"/>
      <c r="H1389" s="286"/>
      <c r="I1389" s="285"/>
      <c r="J1389" s="286"/>
      <c r="K1389" s="286"/>
      <c r="L1389" s="286"/>
      <c r="M1389" s="285"/>
      <c r="N1389" s="286"/>
      <c r="O1389" s="10"/>
    </row>
    <row r="1390" spans="1:15" x14ac:dyDescent="0.3">
      <c r="A1390" s="285"/>
      <c r="B1390" s="286"/>
      <c r="C1390" s="286"/>
      <c r="D1390" s="286"/>
      <c r="E1390" s="286"/>
      <c r="F1390" s="286"/>
      <c r="G1390" s="286"/>
      <c r="H1390" s="286"/>
      <c r="I1390" s="285"/>
      <c r="J1390" s="286"/>
      <c r="K1390" s="286"/>
      <c r="L1390" s="286"/>
      <c r="M1390" s="285"/>
      <c r="N1390" s="286"/>
      <c r="O1390" s="10"/>
    </row>
    <row r="1391" spans="1:15" x14ac:dyDescent="0.3">
      <c r="A1391" s="285"/>
      <c r="B1391" s="286"/>
      <c r="C1391" s="286"/>
      <c r="D1391" s="286"/>
      <c r="E1391" s="286"/>
      <c r="F1391" s="286"/>
      <c r="G1391" s="286"/>
      <c r="H1391" s="286"/>
      <c r="I1391" s="285"/>
      <c r="J1391" s="286"/>
      <c r="K1391" s="286"/>
      <c r="L1391" s="286"/>
      <c r="M1391" s="285"/>
      <c r="N1391" s="286"/>
      <c r="O1391" s="10"/>
    </row>
    <row r="1392" spans="1:15" x14ac:dyDescent="0.3">
      <c r="A1392" s="285"/>
      <c r="B1392" s="286"/>
      <c r="C1392" s="286"/>
      <c r="D1392" s="286"/>
      <c r="E1392" s="286"/>
      <c r="F1392" s="286"/>
      <c r="G1392" s="286"/>
      <c r="H1392" s="286"/>
      <c r="I1392" s="285"/>
      <c r="J1392" s="286"/>
      <c r="K1392" s="286"/>
      <c r="L1392" s="286"/>
      <c r="M1392" s="285"/>
      <c r="N1392" s="286"/>
      <c r="O1392" s="10"/>
    </row>
    <row r="1393" spans="1:15" x14ac:dyDescent="0.3">
      <c r="A1393" s="285"/>
      <c r="B1393" s="286"/>
      <c r="C1393" s="286"/>
      <c r="D1393" s="286"/>
      <c r="E1393" s="286"/>
      <c r="F1393" s="286"/>
      <c r="G1393" s="286"/>
      <c r="H1393" s="286"/>
      <c r="I1393" s="285"/>
      <c r="J1393" s="286"/>
      <c r="K1393" s="286"/>
      <c r="L1393" s="286"/>
      <c r="M1393" s="285"/>
      <c r="N1393" s="286"/>
      <c r="O1393" s="10"/>
    </row>
    <row r="1394" spans="1:15" x14ac:dyDescent="0.3">
      <c r="A1394" s="285"/>
      <c r="B1394" s="286"/>
      <c r="C1394" s="286"/>
      <c r="D1394" s="286"/>
      <c r="E1394" s="286"/>
      <c r="F1394" s="286"/>
      <c r="G1394" s="286"/>
      <c r="H1394" s="286"/>
      <c r="I1394" s="285"/>
      <c r="J1394" s="286"/>
      <c r="K1394" s="286"/>
      <c r="L1394" s="286"/>
      <c r="M1394" s="285"/>
      <c r="N1394" s="286"/>
      <c r="O1394" s="10"/>
    </row>
    <row r="1395" spans="1:15" x14ac:dyDescent="0.3">
      <c r="A1395" s="285"/>
      <c r="B1395" s="286"/>
      <c r="C1395" s="286"/>
      <c r="D1395" s="286"/>
      <c r="E1395" s="286"/>
      <c r="F1395" s="286"/>
      <c r="G1395" s="286"/>
      <c r="H1395" s="286"/>
      <c r="I1395" s="285"/>
      <c r="J1395" s="286"/>
      <c r="K1395" s="286"/>
      <c r="L1395" s="286"/>
      <c r="M1395" s="285"/>
      <c r="N1395" s="286"/>
      <c r="O1395" s="10"/>
    </row>
    <row r="1396" spans="1:15" x14ac:dyDescent="0.3">
      <c r="A1396" s="285"/>
      <c r="B1396" s="286"/>
      <c r="C1396" s="286"/>
      <c r="D1396" s="286"/>
      <c r="E1396" s="286"/>
      <c r="F1396" s="286"/>
      <c r="G1396" s="286"/>
      <c r="H1396" s="286"/>
      <c r="I1396" s="285"/>
      <c r="J1396" s="286"/>
      <c r="K1396" s="286"/>
      <c r="L1396" s="286"/>
      <c r="M1396" s="285"/>
      <c r="N1396" s="286"/>
      <c r="O1396" s="10"/>
    </row>
    <row r="1397" spans="1:15" x14ac:dyDescent="0.3">
      <c r="A1397" s="285"/>
      <c r="B1397" s="286"/>
      <c r="C1397" s="286"/>
      <c r="D1397" s="286"/>
      <c r="E1397" s="286"/>
      <c r="F1397" s="286"/>
      <c r="G1397" s="286"/>
      <c r="H1397" s="286"/>
      <c r="I1397" s="285"/>
      <c r="J1397" s="286"/>
      <c r="K1397" s="286"/>
      <c r="L1397" s="286"/>
      <c r="M1397" s="285"/>
      <c r="N1397" s="286"/>
      <c r="O1397" s="10"/>
    </row>
    <row r="1398" spans="1:15" x14ac:dyDescent="0.3">
      <c r="A1398" s="285"/>
      <c r="B1398" s="286"/>
      <c r="C1398" s="286"/>
      <c r="D1398" s="286"/>
      <c r="E1398" s="286"/>
      <c r="F1398" s="286"/>
      <c r="G1398" s="286"/>
      <c r="H1398" s="286"/>
      <c r="I1398" s="285"/>
      <c r="J1398" s="286"/>
      <c r="K1398" s="286"/>
      <c r="L1398" s="286"/>
      <c r="M1398" s="285"/>
      <c r="N1398" s="286"/>
      <c r="O1398" s="10"/>
    </row>
  </sheetData>
  <autoFilter ref="A1:O1280" xr:uid="{9A51F5C2-1A2A-4E1C-BE70-750FB91EDD59}"/>
  <sortState ref="A2:O1280">
    <sortCondition ref="A2:A1280"/>
    <sortCondition ref="B2:B1280"/>
    <sortCondition ref="C2:C128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48E0-9E82-49CC-AD98-567DC9D453EA}">
  <dimension ref="A1:AG692"/>
  <sheetViews>
    <sheetView tabSelected="1" zoomScale="80" zoomScaleNormal="80" workbookViewId="0">
      <pane ySplit="1032" topLeftCell="A687" activePane="bottomLeft"/>
      <selection activeCell="D1" sqref="A1:XFD1"/>
      <selection pane="bottomLeft" activeCell="F690" sqref="F690"/>
    </sheetView>
  </sheetViews>
  <sheetFormatPr defaultRowHeight="14.4" x14ac:dyDescent="0.3"/>
  <cols>
    <col min="1" max="1" width="11.33203125" customWidth="1"/>
    <col min="2" max="2" width="4.88671875" customWidth="1"/>
    <col min="3" max="3" width="12.109375" customWidth="1"/>
    <col min="4" max="4" width="8.33203125" customWidth="1"/>
    <col min="5" max="5" width="12" customWidth="1"/>
    <col min="6" max="6" width="61.33203125" customWidth="1"/>
    <col min="7" max="7" width="15.44140625" customWidth="1"/>
    <col min="8" max="8" width="12.44140625" customWidth="1"/>
    <col min="9" max="9" width="8.33203125" customWidth="1"/>
    <col min="11" max="12" width="6.44140625" customWidth="1"/>
    <col min="13" max="13" width="8.33203125" customWidth="1"/>
    <col min="14" max="14" width="8.44140625" customWidth="1"/>
    <col min="15" max="15" width="10.6640625" customWidth="1"/>
    <col min="16" max="16" width="11.6640625" customWidth="1"/>
    <col min="17" max="17" width="10.6640625" customWidth="1"/>
    <col min="18" max="18" width="21.33203125" customWidth="1"/>
    <col min="19" max="19" width="38.6640625" customWidth="1"/>
    <col min="20" max="20" width="10" customWidth="1"/>
    <col min="23" max="23" width="8.5546875" customWidth="1"/>
    <col min="25" max="25" width="18.6640625" customWidth="1"/>
    <col min="26" max="26" width="17.88671875" customWidth="1"/>
    <col min="27" max="27" width="10.6640625" customWidth="1"/>
    <col min="30" max="30" width="7.88671875" customWidth="1"/>
    <col min="31" max="31" width="5.6640625" customWidth="1"/>
    <col min="32" max="32" width="5.5546875" customWidth="1"/>
    <col min="33" max="33" width="11" customWidth="1"/>
  </cols>
  <sheetData>
    <row r="1" spans="1:33" ht="52.8" x14ac:dyDescent="0.3">
      <c r="A1" s="279" t="s">
        <v>4</v>
      </c>
      <c r="B1" s="279" t="s">
        <v>6016</v>
      </c>
      <c r="C1" s="279" t="s">
        <v>287</v>
      </c>
      <c r="D1" s="280" t="s">
        <v>6001</v>
      </c>
      <c r="E1" s="279" t="s">
        <v>5673</v>
      </c>
      <c r="F1" s="280" t="s">
        <v>0</v>
      </c>
      <c r="G1" s="280" t="s">
        <v>1</v>
      </c>
      <c r="H1" s="280" t="s">
        <v>6002</v>
      </c>
      <c r="I1" s="280" t="s">
        <v>6</v>
      </c>
      <c r="J1" s="281" t="s">
        <v>6007</v>
      </c>
      <c r="K1" s="281" t="s">
        <v>6008</v>
      </c>
      <c r="L1" s="280" t="s">
        <v>6009</v>
      </c>
      <c r="M1" s="280" t="s">
        <v>6010</v>
      </c>
      <c r="N1" s="280" t="s">
        <v>5</v>
      </c>
      <c r="O1" s="280" t="s">
        <v>6003</v>
      </c>
      <c r="P1" s="280" t="s">
        <v>6004</v>
      </c>
      <c r="Q1" s="280" t="s">
        <v>6005</v>
      </c>
      <c r="R1" s="280" t="s">
        <v>3</v>
      </c>
      <c r="S1" s="280" t="s">
        <v>6035</v>
      </c>
      <c r="T1" s="280" t="s">
        <v>6013</v>
      </c>
      <c r="U1" s="280" t="s">
        <v>8</v>
      </c>
      <c r="V1" s="280" t="s">
        <v>9</v>
      </c>
      <c r="W1" s="280" t="s">
        <v>6011</v>
      </c>
      <c r="X1" s="280" t="s">
        <v>6012</v>
      </c>
      <c r="Y1" s="280" t="s">
        <v>6014</v>
      </c>
      <c r="Z1" s="280" t="s">
        <v>6015</v>
      </c>
      <c r="AA1" s="280" t="s">
        <v>6021</v>
      </c>
      <c r="AB1" s="282" t="s">
        <v>2</v>
      </c>
      <c r="AC1" s="280" t="s">
        <v>6020</v>
      </c>
      <c r="AD1" s="280" t="s">
        <v>6019</v>
      </c>
      <c r="AE1" s="280" t="s">
        <v>6017</v>
      </c>
      <c r="AF1" s="280" t="s">
        <v>6018</v>
      </c>
      <c r="AG1" s="282" t="s">
        <v>6006</v>
      </c>
    </row>
    <row r="2" spans="1:33" ht="26.4" x14ac:dyDescent="0.3">
      <c r="A2" s="290"/>
      <c r="B2" s="290" t="s">
        <v>6036</v>
      </c>
      <c r="C2" s="290" t="s">
        <v>19</v>
      </c>
      <c r="D2" s="290">
        <v>3</v>
      </c>
      <c r="E2" s="290" t="s">
        <v>10</v>
      </c>
      <c r="F2" s="290" t="s">
        <v>11</v>
      </c>
      <c r="G2" s="290" t="s">
        <v>12</v>
      </c>
      <c r="H2" s="290" t="s">
        <v>14</v>
      </c>
      <c r="I2" s="290" t="s">
        <v>5675</v>
      </c>
      <c r="J2" s="290" t="s">
        <v>5675</v>
      </c>
      <c r="K2" s="290" t="s">
        <v>5675</v>
      </c>
      <c r="L2" s="290" t="s">
        <v>5675</v>
      </c>
      <c r="M2" s="290" t="s">
        <v>6022</v>
      </c>
      <c r="N2" s="290" t="s">
        <v>5675</v>
      </c>
      <c r="O2" s="290" t="s">
        <v>5675</v>
      </c>
      <c r="P2" s="290" t="s">
        <v>20</v>
      </c>
      <c r="Q2" s="290"/>
      <c r="R2" s="290"/>
      <c r="S2" s="290"/>
      <c r="T2" s="290"/>
      <c r="U2" s="290" t="s">
        <v>5675</v>
      </c>
      <c r="V2" s="290" t="s">
        <v>5675</v>
      </c>
      <c r="W2" s="290" t="s">
        <v>5675</v>
      </c>
      <c r="X2" s="290"/>
      <c r="Y2" s="291">
        <v>43305.722222222219</v>
      </c>
      <c r="Z2" s="291">
        <v>43305.722222222219</v>
      </c>
      <c r="AA2" s="290"/>
      <c r="AB2" s="290" t="s">
        <v>13</v>
      </c>
      <c r="AC2" s="290">
        <v>12578</v>
      </c>
      <c r="AD2" s="290">
        <v>14900</v>
      </c>
      <c r="AE2" s="290" t="s">
        <v>6036</v>
      </c>
      <c r="AF2" s="290" t="s">
        <v>6037</v>
      </c>
      <c r="AG2" s="290" t="s">
        <v>15</v>
      </c>
    </row>
    <row r="3" spans="1:33" ht="26.4" x14ac:dyDescent="0.3">
      <c r="A3" s="290"/>
      <c r="B3" s="290" t="s">
        <v>6036</v>
      </c>
      <c r="C3" s="290" t="s">
        <v>19</v>
      </c>
      <c r="D3" s="290">
        <v>4</v>
      </c>
      <c r="E3" s="290" t="s">
        <v>21</v>
      </c>
      <c r="F3" s="290" t="s">
        <v>22</v>
      </c>
      <c r="G3" s="290" t="s">
        <v>23</v>
      </c>
      <c r="H3" s="290" t="s">
        <v>24</v>
      </c>
      <c r="I3" s="290" t="s">
        <v>5675</v>
      </c>
      <c r="J3" s="290" t="s">
        <v>5675</v>
      </c>
      <c r="K3" s="290" t="s">
        <v>5675</v>
      </c>
      <c r="L3" s="290" t="s">
        <v>5675</v>
      </c>
      <c r="M3" s="290" t="s">
        <v>6022</v>
      </c>
      <c r="N3" s="290" t="s">
        <v>5675</v>
      </c>
      <c r="O3" s="290" t="s">
        <v>5675</v>
      </c>
      <c r="P3" s="290" t="s">
        <v>26</v>
      </c>
      <c r="Q3" s="290"/>
      <c r="R3" s="290"/>
      <c r="S3" s="290"/>
      <c r="T3" s="290"/>
      <c r="U3" s="290" t="s">
        <v>5675</v>
      </c>
      <c r="V3" s="290" t="s">
        <v>5675</v>
      </c>
      <c r="W3" s="290" t="s">
        <v>5675</v>
      </c>
      <c r="X3" s="290"/>
      <c r="Y3" s="291">
        <v>43306.722222222219</v>
      </c>
      <c r="Z3" s="291">
        <v>43306.722222222219</v>
      </c>
      <c r="AA3" s="290"/>
      <c r="AB3" s="290" t="s">
        <v>13</v>
      </c>
      <c r="AC3" s="290">
        <v>12578</v>
      </c>
      <c r="AD3" s="290">
        <v>14910</v>
      </c>
      <c r="AE3" s="290" t="s">
        <v>6036</v>
      </c>
      <c r="AF3" s="290" t="s">
        <v>6037</v>
      </c>
      <c r="AG3" s="290" t="s">
        <v>15</v>
      </c>
    </row>
    <row r="4" spans="1:33" ht="96.6" customHeight="1" x14ac:dyDescent="0.3">
      <c r="A4" s="290"/>
      <c r="B4" s="290" t="s">
        <v>6036</v>
      </c>
      <c r="C4" s="290" t="s">
        <v>32</v>
      </c>
      <c r="D4" s="290" t="s">
        <v>31</v>
      </c>
      <c r="E4" s="290" t="s">
        <v>27</v>
      </c>
      <c r="F4" s="290" t="s">
        <v>28</v>
      </c>
      <c r="G4" s="290" t="s">
        <v>29</v>
      </c>
      <c r="H4" s="290" t="s">
        <v>24</v>
      </c>
      <c r="I4" s="290" t="s">
        <v>5675</v>
      </c>
      <c r="J4" s="290" t="s">
        <v>5675</v>
      </c>
      <c r="K4" s="290" t="s">
        <v>5675</v>
      </c>
      <c r="L4" s="290" t="s">
        <v>5675</v>
      </c>
      <c r="M4" s="290" t="s">
        <v>6022</v>
      </c>
      <c r="N4" s="290" t="s">
        <v>5675</v>
      </c>
      <c r="O4" s="290" t="s">
        <v>5675</v>
      </c>
      <c r="P4" s="290"/>
      <c r="Q4" s="290"/>
      <c r="R4" s="290"/>
      <c r="S4" s="290" t="s">
        <v>6134</v>
      </c>
      <c r="T4" s="290"/>
      <c r="U4" s="290" t="s">
        <v>5675</v>
      </c>
      <c r="V4" s="290" t="s">
        <v>5675</v>
      </c>
      <c r="W4" s="290" t="s">
        <v>5675</v>
      </c>
      <c r="X4" s="290"/>
      <c r="Y4" s="291">
        <v>43340.590138888889</v>
      </c>
      <c r="Z4" s="291">
        <v>43351.802557870367</v>
      </c>
      <c r="AA4" s="290"/>
      <c r="AB4" s="290" t="s">
        <v>13</v>
      </c>
      <c r="AC4" s="290">
        <v>12578</v>
      </c>
      <c r="AD4" s="290">
        <v>14920</v>
      </c>
      <c r="AE4" s="290" t="s">
        <v>6036</v>
      </c>
      <c r="AF4" s="290" t="s">
        <v>6037</v>
      </c>
      <c r="AG4" s="290"/>
    </row>
    <row r="5" spans="1:33" ht="26.4" x14ac:dyDescent="0.3">
      <c r="A5" s="290"/>
      <c r="B5" s="290" t="s">
        <v>6036</v>
      </c>
      <c r="C5" s="290" t="s">
        <v>32</v>
      </c>
      <c r="D5" s="290" t="s">
        <v>31</v>
      </c>
      <c r="E5" s="290" t="s">
        <v>33</v>
      </c>
      <c r="F5" s="290" t="s">
        <v>34</v>
      </c>
      <c r="G5" s="290" t="s">
        <v>23</v>
      </c>
      <c r="H5" s="290" t="s">
        <v>35</v>
      </c>
      <c r="I5" s="290" t="s">
        <v>5675</v>
      </c>
      <c r="J5" s="290" t="s">
        <v>5675</v>
      </c>
      <c r="K5" s="290" t="s">
        <v>5675</v>
      </c>
      <c r="L5" s="290" t="s">
        <v>5675</v>
      </c>
      <c r="M5" s="290" t="s">
        <v>6022</v>
      </c>
      <c r="N5" s="290" t="s">
        <v>5675</v>
      </c>
      <c r="O5" s="290" t="s">
        <v>5675</v>
      </c>
      <c r="P5" s="290"/>
      <c r="Q5" s="290"/>
      <c r="R5" s="290"/>
      <c r="S5" s="290"/>
      <c r="T5" s="290"/>
      <c r="U5" s="290" t="s">
        <v>5675</v>
      </c>
      <c r="V5" s="290" t="s">
        <v>5675</v>
      </c>
      <c r="W5" s="290" t="s">
        <v>5675</v>
      </c>
      <c r="X5" s="290"/>
      <c r="Y5" s="291">
        <v>43340.590138888889</v>
      </c>
      <c r="Z5" s="291">
        <v>43351.802557870367</v>
      </c>
      <c r="AA5" s="290"/>
      <c r="AB5" s="290" t="s">
        <v>13</v>
      </c>
      <c r="AC5" s="290">
        <v>12578</v>
      </c>
      <c r="AD5" s="290">
        <v>14930</v>
      </c>
      <c r="AE5" s="290" t="s">
        <v>6036</v>
      </c>
      <c r="AF5" s="290" t="s">
        <v>6037</v>
      </c>
      <c r="AG5" s="290" t="s">
        <v>36</v>
      </c>
    </row>
    <row r="6" spans="1:33" ht="83.4" customHeight="1" x14ac:dyDescent="0.3">
      <c r="A6" s="290"/>
      <c r="B6" s="290" t="s">
        <v>6036</v>
      </c>
      <c r="C6" s="290" t="s">
        <v>32</v>
      </c>
      <c r="D6" s="290" t="s">
        <v>41</v>
      </c>
      <c r="E6" s="290" t="s">
        <v>37</v>
      </c>
      <c r="F6" s="290" t="s">
        <v>38</v>
      </c>
      <c r="G6" s="290" t="s">
        <v>39</v>
      </c>
      <c r="H6" s="290" t="s">
        <v>24</v>
      </c>
      <c r="I6" s="290" t="s">
        <v>5675</v>
      </c>
      <c r="J6" s="290" t="s">
        <v>5675</v>
      </c>
      <c r="K6" s="290" t="s">
        <v>5675</v>
      </c>
      <c r="L6" s="290" t="s">
        <v>5675</v>
      </c>
      <c r="M6" s="290" t="s">
        <v>6022</v>
      </c>
      <c r="N6" s="290" t="s">
        <v>5675</v>
      </c>
      <c r="O6" s="290" t="s">
        <v>5675</v>
      </c>
      <c r="P6" s="290"/>
      <c r="Q6" s="290"/>
      <c r="R6" s="290"/>
      <c r="S6" s="290" t="s">
        <v>6135</v>
      </c>
      <c r="T6" s="290"/>
      <c r="U6" s="290" t="s">
        <v>5675</v>
      </c>
      <c r="V6" s="290" t="s">
        <v>5675</v>
      </c>
      <c r="W6" s="290" t="s">
        <v>5675</v>
      </c>
      <c r="X6" s="290"/>
      <c r="Y6" s="291">
        <v>43340.590138888889</v>
      </c>
      <c r="Z6" s="291">
        <v>43354.018368055556</v>
      </c>
      <c r="AA6" s="290"/>
      <c r="AB6" s="290" t="s">
        <v>13</v>
      </c>
      <c r="AC6" s="290">
        <v>12578</v>
      </c>
      <c r="AD6" s="290">
        <v>14940</v>
      </c>
      <c r="AE6" s="290" t="s">
        <v>6036</v>
      </c>
      <c r="AF6" s="290" t="s">
        <v>6037</v>
      </c>
      <c r="AG6" s="290"/>
    </row>
    <row r="7" spans="1:33" ht="26.4" x14ac:dyDescent="0.3">
      <c r="A7" s="290"/>
      <c r="B7" s="290" t="s">
        <v>6036</v>
      </c>
      <c r="C7" s="290" t="s">
        <v>32</v>
      </c>
      <c r="D7" s="290" t="s">
        <v>41</v>
      </c>
      <c r="E7" s="290" t="s">
        <v>42</v>
      </c>
      <c r="F7" s="290" t="s">
        <v>43</v>
      </c>
      <c r="G7" s="290" t="s">
        <v>23</v>
      </c>
      <c r="H7" s="290" t="s">
        <v>35</v>
      </c>
      <c r="I7" s="290" t="s">
        <v>5675</v>
      </c>
      <c r="J7" s="290" t="s">
        <v>5675</v>
      </c>
      <c r="K7" s="290" t="s">
        <v>5675</v>
      </c>
      <c r="L7" s="290" t="s">
        <v>5675</v>
      </c>
      <c r="M7" s="290" t="s">
        <v>6022</v>
      </c>
      <c r="N7" s="290" t="s">
        <v>5675</v>
      </c>
      <c r="O7" s="290" t="s">
        <v>5675</v>
      </c>
      <c r="P7" s="290"/>
      <c r="Q7" s="290"/>
      <c r="R7" s="290"/>
      <c r="S7" s="290"/>
      <c r="T7" s="290"/>
      <c r="U7" s="290" t="s">
        <v>5675</v>
      </c>
      <c r="V7" s="290" t="s">
        <v>5675</v>
      </c>
      <c r="W7" s="290" t="s">
        <v>5675</v>
      </c>
      <c r="X7" s="290"/>
      <c r="Y7" s="291">
        <v>43340.590138888889</v>
      </c>
      <c r="Z7" s="291">
        <v>43349.543333333335</v>
      </c>
      <c r="AA7" s="290"/>
      <c r="AB7" s="290" t="s">
        <v>13</v>
      </c>
      <c r="AC7" s="290">
        <v>12578</v>
      </c>
      <c r="AD7" s="290">
        <v>15000</v>
      </c>
      <c r="AE7" s="290" t="s">
        <v>6036</v>
      </c>
      <c r="AF7" s="290" t="s">
        <v>6037</v>
      </c>
      <c r="AG7" s="290" t="s">
        <v>36</v>
      </c>
    </row>
    <row r="8" spans="1:33" ht="89.4" customHeight="1" x14ac:dyDescent="0.3">
      <c r="A8" s="290"/>
      <c r="B8" s="290" t="s">
        <v>6036</v>
      </c>
      <c r="C8" s="290" t="s">
        <v>32</v>
      </c>
      <c r="D8" s="290" t="s">
        <v>48</v>
      </c>
      <c r="E8" s="290" t="s">
        <v>44</v>
      </c>
      <c r="F8" s="290" t="s">
        <v>45</v>
      </c>
      <c r="G8" s="290" t="s">
        <v>46</v>
      </c>
      <c r="H8" s="290" t="s">
        <v>24</v>
      </c>
      <c r="I8" s="290" t="s">
        <v>5675</v>
      </c>
      <c r="J8" s="290" t="s">
        <v>5675</v>
      </c>
      <c r="K8" s="290" t="s">
        <v>5675</v>
      </c>
      <c r="L8" s="290" t="s">
        <v>5675</v>
      </c>
      <c r="M8" s="290" t="s">
        <v>6022</v>
      </c>
      <c r="N8" s="290" t="s">
        <v>5675</v>
      </c>
      <c r="O8" s="290" t="s">
        <v>5675</v>
      </c>
      <c r="P8" s="290"/>
      <c r="Q8" s="290"/>
      <c r="R8" s="290"/>
      <c r="S8" s="290" t="s">
        <v>6136</v>
      </c>
      <c r="T8" s="290"/>
      <c r="U8" s="290" t="s">
        <v>5675</v>
      </c>
      <c r="V8" s="290" t="s">
        <v>5675</v>
      </c>
      <c r="W8" s="290" t="s">
        <v>5675</v>
      </c>
      <c r="X8" s="290"/>
      <c r="Y8" s="291">
        <v>43340.590138888889</v>
      </c>
      <c r="Z8" s="291">
        <v>43351.802557870367</v>
      </c>
      <c r="AA8" s="290"/>
      <c r="AB8" s="290" t="s">
        <v>13</v>
      </c>
      <c r="AC8" s="290">
        <v>12578</v>
      </c>
      <c r="AD8" s="290">
        <v>14960</v>
      </c>
      <c r="AE8" s="290" t="s">
        <v>6036</v>
      </c>
      <c r="AF8" s="290" t="s">
        <v>6037</v>
      </c>
      <c r="AG8" s="290"/>
    </row>
    <row r="9" spans="1:33" ht="26.4" x14ac:dyDescent="0.3">
      <c r="A9" s="290"/>
      <c r="B9" s="290" t="s">
        <v>6036</v>
      </c>
      <c r="C9" s="290" t="s">
        <v>32</v>
      </c>
      <c r="D9" s="290" t="s">
        <v>48</v>
      </c>
      <c r="E9" s="290" t="s">
        <v>49</v>
      </c>
      <c r="F9" s="290" t="s">
        <v>50</v>
      </c>
      <c r="G9" s="290" t="s">
        <v>23</v>
      </c>
      <c r="H9" s="290" t="s">
        <v>35</v>
      </c>
      <c r="I9" s="290" t="s">
        <v>5675</v>
      </c>
      <c r="J9" s="290" t="s">
        <v>5675</v>
      </c>
      <c r="K9" s="290" t="s">
        <v>5675</v>
      </c>
      <c r="L9" s="290" t="s">
        <v>5675</v>
      </c>
      <c r="M9" s="290" t="s">
        <v>6022</v>
      </c>
      <c r="N9" s="290" t="s">
        <v>5675</v>
      </c>
      <c r="O9" s="290" t="s">
        <v>5675</v>
      </c>
      <c r="P9" s="290"/>
      <c r="Q9" s="290"/>
      <c r="R9" s="290"/>
      <c r="S9" s="290"/>
      <c r="T9" s="290"/>
      <c r="U9" s="290" t="s">
        <v>5675</v>
      </c>
      <c r="V9" s="290" t="s">
        <v>5675</v>
      </c>
      <c r="W9" s="290" t="s">
        <v>5675</v>
      </c>
      <c r="X9" s="290"/>
      <c r="Y9" s="291">
        <v>43340.590138888889</v>
      </c>
      <c r="Z9" s="291">
        <v>43352.156747685185</v>
      </c>
      <c r="AA9" s="290"/>
      <c r="AB9" s="290" t="s">
        <v>13</v>
      </c>
      <c r="AC9" s="290">
        <v>12578</v>
      </c>
      <c r="AD9" s="290">
        <v>14970</v>
      </c>
      <c r="AE9" s="290" t="s">
        <v>6036</v>
      </c>
      <c r="AF9" s="290" t="s">
        <v>6037</v>
      </c>
      <c r="AG9" s="290" t="s">
        <v>36</v>
      </c>
    </row>
    <row r="10" spans="1:33" ht="96.6" customHeight="1" x14ac:dyDescent="0.3">
      <c r="A10" s="290"/>
      <c r="B10" s="290" t="s">
        <v>6036</v>
      </c>
      <c r="C10" s="290" t="s">
        <v>32</v>
      </c>
      <c r="D10" s="290" t="s">
        <v>55</v>
      </c>
      <c r="E10" s="290" t="s">
        <v>51</v>
      </c>
      <c r="F10" s="290" t="s">
        <v>52</v>
      </c>
      <c r="G10" s="290" t="s">
        <v>53</v>
      </c>
      <c r="H10" s="290" t="s">
        <v>24</v>
      </c>
      <c r="I10" s="290" t="s">
        <v>5675</v>
      </c>
      <c r="J10" s="290" t="s">
        <v>5675</v>
      </c>
      <c r="K10" s="290" t="s">
        <v>5675</v>
      </c>
      <c r="L10" s="290" t="s">
        <v>5675</v>
      </c>
      <c r="M10" s="290" t="s">
        <v>6022</v>
      </c>
      <c r="N10" s="290" t="s">
        <v>5675</v>
      </c>
      <c r="O10" s="290" t="s">
        <v>5675</v>
      </c>
      <c r="P10" s="290"/>
      <c r="Q10" s="290"/>
      <c r="R10" s="290"/>
      <c r="S10" s="290" t="s">
        <v>6137</v>
      </c>
      <c r="T10" s="290"/>
      <c r="U10" s="290" t="s">
        <v>5675</v>
      </c>
      <c r="V10" s="290" t="s">
        <v>5675</v>
      </c>
      <c r="W10" s="290" t="s">
        <v>5675</v>
      </c>
      <c r="X10" s="290"/>
      <c r="Y10" s="291">
        <v>43340.590138888889</v>
      </c>
      <c r="Z10" s="291">
        <v>43354.018368055556</v>
      </c>
      <c r="AA10" s="290"/>
      <c r="AB10" s="290" t="s">
        <v>13</v>
      </c>
      <c r="AC10" s="290">
        <v>12578</v>
      </c>
      <c r="AD10" s="290">
        <v>14980</v>
      </c>
      <c r="AE10" s="290" t="s">
        <v>6036</v>
      </c>
      <c r="AF10" s="290" t="s">
        <v>6037</v>
      </c>
      <c r="AG10" s="290"/>
    </row>
    <row r="11" spans="1:33" ht="26.4" x14ac:dyDescent="0.3">
      <c r="A11" s="290"/>
      <c r="B11" s="290" t="s">
        <v>6036</v>
      </c>
      <c r="C11" s="290" t="s">
        <v>32</v>
      </c>
      <c r="D11" s="290" t="s">
        <v>55</v>
      </c>
      <c r="E11" s="290" t="s">
        <v>56</v>
      </c>
      <c r="F11" s="290" t="s">
        <v>57</v>
      </c>
      <c r="G11" s="290" t="s">
        <v>23</v>
      </c>
      <c r="H11" s="290" t="s">
        <v>35</v>
      </c>
      <c r="I11" s="290" t="s">
        <v>5675</v>
      </c>
      <c r="J11" s="290" t="s">
        <v>5675</v>
      </c>
      <c r="K11" s="290" t="s">
        <v>5675</v>
      </c>
      <c r="L11" s="290" t="s">
        <v>5675</v>
      </c>
      <c r="M11" s="290" t="s">
        <v>6022</v>
      </c>
      <c r="N11" s="290" t="s">
        <v>5675</v>
      </c>
      <c r="O11" s="290" t="s">
        <v>5675</v>
      </c>
      <c r="P11" s="290"/>
      <c r="Q11" s="290"/>
      <c r="R11" s="290"/>
      <c r="S11" s="290"/>
      <c r="T11" s="290"/>
      <c r="U11" s="290" t="s">
        <v>5675</v>
      </c>
      <c r="V11" s="290" t="s">
        <v>5675</v>
      </c>
      <c r="W11" s="290" t="s">
        <v>5675</v>
      </c>
      <c r="X11" s="290"/>
      <c r="Y11" s="291">
        <v>43340.590138888889</v>
      </c>
      <c r="Z11" s="291">
        <v>43349.543333333335</v>
      </c>
      <c r="AA11" s="290"/>
      <c r="AB11" s="290" t="s">
        <v>13</v>
      </c>
      <c r="AC11" s="290">
        <v>12578</v>
      </c>
      <c r="AD11" s="290">
        <v>204500</v>
      </c>
      <c r="AE11" s="290" t="s">
        <v>6036</v>
      </c>
      <c r="AF11" s="290" t="s">
        <v>6037</v>
      </c>
      <c r="AG11" s="290" t="s">
        <v>36</v>
      </c>
    </row>
    <row r="12" spans="1:33" ht="93" customHeight="1" x14ac:dyDescent="0.3">
      <c r="A12" s="290"/>
      <c r="B12" s="290" t="s">
        <v>6036</v>
      </c>
      <c r="C12" s="290" t="s">
        <v>32</v>
      </c>
      <c r="D12" s="290" t="s">
        <v>62</v>
      </c>
      <c r="E12" s="290" t="s">
        <v>58</v>
      </c>
      <c r="F12" s="290" t="s">
        <v>59</v>
      </c>
      <c r="G12" s="290" t="s">
        <v>60</v>
      </c>
      <c r="H12" s="290" t="s">
        <v>24</v>
      </c>
      <c r="I12" s="290" t="s">
        <v>5675</v>
      </c>
      <c r="J12" s="290" t="s">
        <v>5675</v>
      </c>
      <c r="K12" s="290" t="s">
        <v>5675</v>
      </c>
      <c r="L12" s="290" t="s">
        <v>5675</v>
      </c>
      <c r="M12" s="290" t="s">
        <v>6022</v>
      </c>
      <c r="N12" s="290" t="s">
        <v>5675</v>
      </c>
      <c r="O12" s="290" t="s">
        <v>5675</v>
      </c>
      <c r="P12" s="290"/>
      <c r="Q12" s="290"/>
      <c r="R12" s="290"/>
      <c r="S12" s="290" t="s">
        <v>6138</v>
      </c>
      <c r="T12" s="290"/>
      <c r="U12" s="290" t="s">
        <v>5675</v>
      </c>
      <c r="V12" s="290" t="s">
        <v>5675</v>
      </c>
      <c r="W12" s="290" t="s">
        <v>5675</v>
      </c>
      <c r="X12" s="290"/>
      <c r="Y12" s="291">
        <v>43340.590138888889</v>
      </c>
      <c r="Z12" s="291">
        <v>43351.802557870367</v>
      </c>
      <c r="AA12" s="290"/>
      <c r="AB12" s="290" t="s">
        <v>13</v>
      </c>
      <c r="AC12" s="290">
        <v>12578</v>
      </c>
      <c r="AD12" s="290">
        <v>15000</v>
      </c>
      <c r="AE12" s="290" t="s">
        <v>6036</v>
      </c>
      <c r="AF12" s="290" t="s">
        <v>6037</v>
      </c>
      <c r="AG12" s="290"/>
    </row>
    <row r="13" spans="1:33" ht="26.4" x14ac:dyDescent="0.3">
      <c r="A13" s="290"/>
      <c r="B13" s="290" t="s">
        <v>6036</v>
      </c>
      <c r="C13" s="290" t="s">
        <v>32</v>
      </c>
      <c r="D13" s="290" t="s">
        <v>62</v>
      </c>
      <c r="E13" s="290" t="s">
        <v>63</v>
      </c>
      <c r="F13" s="290" t="s">
        <v>64</v>
      </c>
      <c r="G13" s="290" t="s">
        <v>23</v>
      </c>
      <c r="H13" s="290" t="s">
        <v>35</v>
      </c>
      <c r="I13" s="290" t="s">
        <v>5675</v>
      </c>
      <c r="J13" s="290" t="s">
        <v>5675</v>
      </c>
      <c r="K13" s="290" t="s">
        <v>5675</v>
      </c>
      <c r="L13" s="290" t="s">
        <v>5675</v>
      </c>
      <c r="M13" s="290" t="s">
        <v>6022</v>
      </c>
      <c r="N13" s="290" t="s">
        <v>5675</v>
      </c>
      <c r="O13" s="290" t="s">
        <v>5675</v>
      </c>
      <c r="P13" s="290"/>
      <c r="Q13" s="290"/>
      <c r="R13" s="290"/>
      <c r="S13" s="290"/>
      <c r="T13" s="290"/>
      <c r="U13" s="290" t="s">
        <v>5675</v>
      </c>
      <c r="V13" s="290" t="s">
        <v>5675</v>
      </c>
      <c r="W13" s="290" t="s">
        <v>5675</v>
      </c>
      <c r="X13" s="290"/>
      <c r="Y13" s="291">
        <v>43340.590138888889</v>
      </c>
      <c r="Z13" s="291">
        <v>43349.543333333335</v>
      </c>
      <c r="AA13" s="290"/>
      <c r="AB13" s="290" t="s">
        <v>13</v>
      </c>
      <c r="AC13" s="290">
        <v>12578</v>
      </c>
      <c r="AD13" s="290">
        <v>15020</v>
      </c>
      <c r="AE13" s="290" t="s">
        <v>6036</v>
      </c>
      <c r="AF13" s="290" t="s">
        <v>6037</v>
      </c>
      <c r="AG13" s="290" t="s">
        <v>36</v>
      </c>
    </row>
    <row r="14" spans="1:33" ht="52.8" x14ac:dyDescent="0.3">
      <c r="A14" s="290"/>
      <c r="B14" s="290" t="s">
        <v>6036</v>
      </c>
      <c r="C14" s="290" t="s">
        <v>68</v>
      </c>
      <c r="D14" s="290" t="s">
        <v>62</v>
      </c>
      <c r="E14" s="290" t="s">
        <v>65</v>
      </c>
      <c r="F14" s="290" t="s">
        <v>66</v>
      </c>
      <c r="G14" s="290" t="s">
        <v>67</v>
      </c>
      <c r="H14" s="290" t="s">
        <v>24</v>
      </c>
      <c r="I14" s="290" t="s">
        <v>5675</v>
      </c>
      <c r="J14" s="290" t="s">
        <v>5675</v>
      </c>
      <c r="K14" s="290" t="s">
        <v>5675</v>
      </c>
      <c r="L14" s="290" t="s">
        <v>5675</v>
      </c>
      <c r="M14" s="290" t="s">
        <v>6022</v>
      </c>
      <c r="N14" s="290" t="s">
        <v>5675</v>
      </c>
      <c r="O14" s="290" t="s">
        <v>5675</v>
      </c>
      <c r="P14" s="290"/>
      <c r="Q14" s="290"/>
      <c r="R14" s="290"/>
      <c r="S14" s="290" t="s">
        <v>6139</v>
      </c>
      <c r="T14" s="290"/>
      <c r="U14" s="290" t="s">
        <v>5675</v>
      </c>
      <c r="V14" s="290" t="s">
        <v>5675</v>
      </c>
      <c r="W14" s="290" t="s">
        <v>5675</v>
      </c>
      <c r="X14" s="290"/>
      <c r="Y14" s="291">
        <v>43340.590138888889</v>
      </c>
      <c r="Z14" s="291">
        <v>43348.735393518517</v>
      </c>
      <c r="AA14" s="290"/>
      <c r="AB14" s="290" t="s">
        <v>13</v>
      </c>
      <c r="AC14" s="290">
        <v>12578</v>
      </c>
      <c r="AD14" s="290">
        <v>15010</v>
      </c>
      <c r="AE14" s="290" t="s">
        <v>6036</v>
      </c>
      <c r="AF14" s="290" t="s">
        <v>6037</v>
      </c>
      <c r="AG14" s="290" t="s">
        <v>15</v>
      </c>
    </row>
    <row r="15" spans="1:33" ht="81.599999999999994" customHeight="1" x14ac:dyDescent="0.3">
      <c r="A15" s="290"/>
      <c r="B15" s="290" t="s">
        <v>6036</v>
      </c>
      <c r="C15" s="290" t="s">
        <v>32</v>
      </c>
      <c r="D15" s="290" t="s">
        <v>73</v>
      </c>
      <c r="E15" s="290" t="s">
        <v>69</v>
      </c>
      <c r="F15" s="290" t="s">
        <v>70</v>
      </c>
      <c r="G15" s="290" t="s">
        <v>71</v>
      </c>
      <c r="H15" s="290" t="s">
        <v>24</v>
      </c>
      <c r="I15" s="290" t="s">
        <v>5675</v>
      </c>
      <c r="J15" s="290" t="s">
        <v>5675</v>
      </c>
      <c r="K15" s="290" t="s">
        <v>5675</v>
      </c>
      <c r="L15" s="290" t="s">
        <v>5675</v>
      </c>
      <c r="M15" s="290" t="s">
        <v>6022</v>
      </c>
      <c r="N15" s="290" t="s">
        <v>5675</v>
      </c>
      <c r="O15" s="290" t="s">
        <v>5675</v>
      </c>
      <c r="P15" s="290"/>
      <c r="Q15" s="290"/>
      <c r="R15" s="290"/>
      <c r="S15" s="290" t="s">
        <v>6140</v>
      </c>
      <c r="T15" s="290"/>
      <c r="U15" s="290" t="s">
        <v>5675</v>
      </c>
      <c r="V15" s="290" t="s">
        <v>5675</v>
      </c>
      <c r="W15" s="290" t="s">
        <v>5675</v>
      </c>
      <c r="X15" s="290"/>
      <c r="Y15" s="291">
        <v>43340.590138888889</v>
      </c>
      <c r="Z15" s="291">
        <v>43351.802557870367</v>
      </c>
      <c r="AA15" s="290"/>
      <c r="AB15" s="290" t="s">
        <v>13</v>
      </c>
      <c r="AC15" s="290">
        <v>12578</v>
      </c>
      <c r="AD15" s="290">
        <v>15030</v>
      </c>
      <c r="AE15" s="290" t="s">
        <v>6036</v>
      </c>
      <c r="AF15" s="290" t="s">
        <v>6037</v>
      </c>
      <c r="AG15" s="290"/>
    </row>
    <row r="16" spans="1:33" ht="26.4" x14ac:dyDescent="0.3">
      <c r="A16" s="290"/>
      <c r="B16" s="290" t="s">
        <v>6036</v>
      </c>
      <c r="C16" s="290" t="s">
        <v>32</v>
      </c>
      <c r="D16" s="290" t="s">
        <v>73</v>
      </c>
      <c r="E16" s="290" t="s">
        <v>74</v>
      </c>
      <c r="F16" s="290" t="s">
        <v>75</v>
      </c>
      <c r="G16" s="290" t="s">
        <v>23</v>
      </c>
      <c r="H16" s="290" t="s">
        <v>35</v>
      </c>
      <c r="I16" s="290" t="s">
        <v>5675</v>
      </c>
      <c r="J16" s="290" t="s">
        <v>5675</v>
      </c>
      <c r="K16" s="290" t="s">
        <v>5675</v>
      </c>
      <c r="L16" s="290" t="s">
        <v>5675</v>
      </c>
      <c r="M16" s="290" t="s">
        <v>6022</v>
      </c>
      <c r="N16" s="290" t="s">
        <v>5675</v>
      </c>
      <c r="O16" s="290" t="s">
        <v>5675</v>
      </c>
      <c r="P16" s="290"/>
      <c r="Q16" s="290"/>
      <c r="R16" s="290"/>
      <c r="S16" s="290"/>
      <c r="T16" s="290"/>
      <c r="U16" s="290" t="s">
        <v>5675</v>
      </c>
      <c r="V16" s="290" t="s">
        <v>5675</v>
      </c>
      <c r="W16" s="290" t="s">
        <v>5675</v>
      </c>
      <c r="X16" s="290"/>
      <c r="Y16" s="291">
        <v>43340.590138888889</v>
      </c>
      <c r="Z16" s="291">
        <v>43343.62096064815</v>
      </c>
      <c r="AA16" s="290"/>
      <c r="AB16" s="290" t="s">
        <v>13</v>
      </c>
      <c r="AC16" s="290">
        <v>12578</v>
      </c>
      <c r="AD16" s="290">
        <v>16360</v>
      </c>
      <c r="AE16" s="290" t="s">
        <v>6036</v>
      </c>
      <c r="AF16" s="290" t="s">
        <v>6037</v>
      </c>
      <c r="AG16" s="290" t="s">
        <v>36</v>
      </c>
    </row>
    <row r="17" spans="1:33" ht="120.6" customHeight="1" x14ac:dyDescent="0.3">
      <c r="A17" s="290"/>
      <c r="B17" s="290" t="s">
        <v>6036</v>
      </c>
      <c r="C17" s="290" t="s">
        <v>32</v>
      </c>
      <c r="D17" s="290" t="s">
        <v>79</v>
      </c>
      <c r="E17" s="290" t="s">
        <v>76</v>
      </c>
      <c r="F17" s="290" t="s">
        <v>77</v>
      </c>
      <c r="G17" s="290" t="s">
        <v>78</v>
      </c>
      <c r="H17" s="290" t="s">
        <v>24</v>
      </c>
      <c r="I17" s="290" t="s">
        <v>5675</v>
      </c>
      <c r="J17" s="290" t="s">
        <v>5675</v>
      </c>
      <c r="K17" s="290" t="s">
        <v>5675</v>
      </c>
      <c r="L17" s="290" t="s">
        <v>5675</v>
      </c>
      <c r="M17" s="290" t="s">
        <v>6022</v>
      </c>
      <c r="N17" s="290" t="s">
        <v>5675</v>
      </c>
      <c r="O17" s="290" t="s">
        <v>5675</v>
      </c>
      <c r="P17" s="290"/>
      <c r="Q17" s="290"/>
      <c r="R17" s="290"/>
      <c r="S17" s="290" t="s">
        <v>6141</v>
      </c>
      <c r="T17" s="290"/>
      <c r="U17" s="290" t="s">
        <v>5675</v>
      </c>
      <c r="V17" s="290" t="s">
        <v>5675</v>
      </c>
      <c r="W17" s="290" t="s">
        <v>5675</v>
      </c>
      <c r="X17" s="290"/>
      <c r="Y17" s="291">
        <v>43340.590138888889</v>
      </c>
      <c r="Z17" s="291">
        <v>43351.802557870367</v>
      </c>
      <c r="AA17" s="290"/>
      <c r="AB17" s="290" t="s">
        <v>13</v>
      </c>
      <c r="AC17" s="290">
        <v>12578</v>
      </c>
      <c r="AD17" s="290">
        <v>15050</v>
      </c>
      <c r="AE17" s="290" t="s">
        <v>6036</v>
      </c>
      <c r="AF17" s="290" t="s">
        <v>6037</v>
      </c>
      <c r="AG17" s="290"/>
    </row>
    <row r="18" spans="1:33" ht="26.4" x14ac:dyDescent="0.3">
      <c r="A18" s="290"/>
      <c r="B18" s="290" t="s">
        <v>6036</v>
      </c>
      <c r="C18" s="290" t="s">
        <v>19</v>
      </c>
      <c r="D18" s="290" t="s">
        <v>82</v>
      </c>
      <c r="E18" s="290" t="s">
        <v>80</v>
      </c>
      <c r="F18" s="290" t="s">
        <v>81</v>
      </c>
      <c r="G18" s="290" t="s">
        <v>23</v>
      </c>
      <c r="H18" s="290" t="s">
        <v>24</v>
      </c>
      <c r="I18" s="290" t="s">
        <v>5675</v>
      </c>
      <c r="J18" s="290" t="s">
        <v>5675</v>
      </c>
      <c r="K18" s="290" t="s">
        <v>5675</v>
      </c>
      <c r="L18" s="290" t="s">
        <v>5675</v>
      </c>
      <c r="M18" s="290" t="s">
        <v>6022</v>
      </c>
      <c r="N18" s="290" t="s">
        <v>5675</v>
      </c>
      <c r="O18" s="290" t="s">
        <v>5675</v>
      </c>
      <c r="P18" s="290" t="s">
        <v>83</v>
      </c>
      <c r="Q18" s="290"/>
      <c r="R18" s="290"/>
      <c r="S18" s="290"/>
      <c r="T18" s="290"/>
      <c r="U18" s="290" t="s">
        <v>5675</v>
      </c>
      <c r="V18" s="290" t="s">
        <v>5675</v>
      </c>
      <c r="W18" s="290" t="s">
        <v>5675</v>
      </c>
      <c r="X18" s="290"/>
      <c r="Y18" s="291">
        <v>43340.590138888889</v>
      </c>
      <c r="Z18" s="291">
        <v>43353.070532407408</v>
      </c>
      <c r="AA18" s="290"/>
      <c r="AB18" s="290" t="s">
        <v>13</v>
      </c>
      <c r="AC18" s="290">
        <v>12578</v>
      </c>
      <c r="AD18" s="290">
        <v>15060</v>
      </c>
      <c r="AE18" s="290" t="s">
        <v>6036</v>
      </c>
      <c r="AF18" s="290" t="s">
        <v>6037</v>
      </c>
      <c r="AG18" s="290"/>
    </row>
    <row r="19" spans="1:33" ht="39.6" x14ac:dyDescent="0.3">
      <c r="A19" s="290"/>
      <c r="B19" s="290" t="s">
        <v>6036</v>
      </c>
      <c r="C19" s="290" t="s">
        <v>32</v>
      </c>
      <c r="D19" s="290" t="s">
        <v>87</v>
      </c>
      <c r="E19" s="290" t="s">
        <v>84</v>
      </c>
      <c r="F19" s="290" t="s">
        <v>85</v>
      </c>
      <c r="G19" s="290" t="s">
        <v>86</v>
      </c>
      <c r="H19" s="290" t="s">
        <v>24</v>
      </c>
      <c r="I19" s="290" t="s">
        <v>5675</v>
      </c>
      <c r="J19" s="290" t="s">
        <v>5675</v>
      </c>
      <c r="K19" s="290" t="s">
        <v>5675</v>
      </c>
      <c r="L19" s="290" t="s">
        <v>5675</v>
      </c>
      <c r="M19" s="290" t="s">
        <v>6022</v>
      </c>
      <c r="N19" s="290" t="s">
        <v>5675</v>
      </c>
      <c r="O19" s="290" t="s">
        <v>5675</v>
      </c>
      <c r="P19" s="290"/>
      <c r="Q19" s="290"/>
      <c r="R19" s="290"/>
      <c r="S19" s="290" t="s">
        <v>6046</v>
      </c>
      <c r="T19" s="290"/>
      <c r="U19" s="290" t="s">
        <v>5675</v>
      </c>
      <c r="V19" s="290" t="s">
        <v>5675</v>
      </c>
      <c r="W19" s="290" t="s">
        <v>5675</v>
      </c>
      <c r="X19" s="290"/>
      <c r="Y19" s="291">
        <v>43340.590138888889</v>
      </c>
      <c r="Z19" s="291">
        <v>43351.802557870367</v>
      </c>
      <c r="AA19" s="290"/>
      <c r="AB19" s="290" t="s">
        <v>13</v>
      </c>
      <c r="AC19" s="290">
        <v>12578</v>
      </c>
      <c r="AD19" s="290">
        <v>15070</v>
      </c>
      <c r="AE19" s="290" t="s">
        <v>6036</v>
      </c>
      <c r="AF19" s="290" t="s">
        <v>6037</v>
      </c>
      <c r="AG19" s="290"/>
    </row>
    <row r="20" spans="1:33" ht="26.4" x14ac:dyDescent="0.3">
      <c r="A20" s="290"/>
      <c r="B20" s="290" t="s">
        <v>6036</v>
      </c>
      <c r="C20" s="290" t="s">
        <v>19</v>
      </c>
      <c r="D20" s="290" t="s">
        <v>82</v>
      </c>
      <c r="E20" s="290" t="s">
        <v>88</v>
      </c>
      <c r="F20" s="290" t="s">
        <v>89</v>
      </c>
      <c r="G20" s="290" t="s">
        <v>23</v>
      </c>
      <c r="H20" s="290" t="s">
        <v>90</v>
      </c>
      <c r="I20" s="290" t="s">
        <v>5675</v>
      </c>
      <c r="J20" s="290" t="s">
        <v>5675</v>
      </c>
      <c r="K20" s="290" t="s">
        <v>5675</v>
      </c>
      <c r="L20" s="290" t="s">
        <v>5675</v>
      </c>
      <c r="M20" s="290" t="s">
        <v>6022</v>
      </c>
      <c r="N20" s="290" t="s">
        <v>5675</v>
      </c>
      <c r="O20" s="290" t="s">
        <v>5675</v>
      </c>
      <c r="P20" s="290" t="s">
        <v>91</v>
      </c>
      <c r="Q20" s="290"/>
      <c r="R20" s="290"/>
      <c r="S20" s="290"/>
      <c r="T20" s="290"/>
      <c r="U20" s="290" t="s">
        <v>5675</v>
      </c>
      <c r="V20" s="290" t="s">
        <v>5675</v>
      </c>
      <c r="W20" s="290" t="s">
        <v>5675</v>
      </c>
      <c r="X20" s="290"/>
      <c r="Y20" s="291">
        <v>43340.590138888889</v>
      </c>
      <c r="Z20" s="291">
        <v>43354.018368055556</v>
      </c>
      <c r="AA20" s="290"/>
      <c r="AB20" s="290" t="s">
        <v>13</v>
      </c>
      <c r="AC20" s="290">
        <v>12578</v>
      </c>
      <c r="AD20" s="290">
        <v>15080</v>
      </c>
      <c r="AE20" s="290" t="s">
        <v>6036</v>
      </c>
      <c r="AF20" s="290" t="s">
        <v>6037</v>
      </c>
      <c r="AG20" s="290" t="s">
        <v>36</v>
      </c>
    </row>
    <row r="21" spans="1:33" ht="118.8" x14ac:dyDescent="0.3">
      <c r="A21" s="290" t="s">
        <v>96</v>
      </c>
      <c r="B21" s="290" t="s">
        <v>6036</v>
      </c>
      <c r="C21" s="290" t="s">
        <v>97</v>
      </c>
      <c r="D21" s="290">
        <v>7</v>
      </c>
      <c r="E21" s="290" t="s">
        <v>92</v>
      </c>
      <c r="F21" s="290" t="s">
        <v>93</v>
      </c>
      <c r="G21" s="290" t="s">
        <v>94</v>
      </c>
      <c r="H21" s="290" t="s">
        <v>95</v>
      </c>
      <c r="I21" s="290" t="s">
        <v>5675</v>
      </c>
      <c r="J21" s="290" t="s">
        <v>5675</v>
      </c>
      <c r="K21" s="290" t="s">
        <v>5675</v>
      </c>
      <c r="L21" s="290" t="s">
        <v>5675</v>
      </c>
      <c r="M21" s="290" t="s">
        <v>6022</v>
      </c>
      <c r="N21" s="290" t="s">
        <v>5675</v>
      </c>
      <c r="O21" s="290" t="s">
        <v>5675</v>
      </c>
      <c r="P21" s="290"/>
      <c r="Q21" s="290"/>
      <c r="R21" s="290" t="s">
        <v>6047</v>
      </c>
      <c r="S21" s="290" t="s">
        <v>6142</v>
      </c>
      <c r="T21" s="290" t="s">
        <v>99</v>
      </c>
      <c r="U21" s="290" t="s">
        <v>98</v>
      </c>
      <c r="V21" s="290" t="s">
        <v>5675</v>
      </c>
      <c r="W21" s="290"/>
      <c r="X21" s="290" t="s">
        <v>100</v>
      </c>
      <c r="Y21" s="291">
        <v>43306.722222222219</v>
      </c>
      <c r="Z21" s="291">
        <v>43306.722222222219</v>
      </c>
      <c r="AA21" s="290"/>
      <c r="AB21" s="290" t="s">
        <v>13</v>
      </c>
      <c r="AC21" s="290">
        <v>12578</v>
      </c>
      <c r="AD21" s="290">
        <v>15090</v>
      </c>
      <c r="AE21" s="290" t="s">
        <v>6036</v>
      </c>
      <c r="AF21" s="290" t="s">
        <v>6037</v>
      </c>
      <c r="AG21" s="290"/>
    </row>
    <row r="22" spans="1:33" ht="79.2" x14ac:dyDescent="0.3">
      <c r="A22" s="290"/>
      <c r="B22" s="290" t="s">
        <v>6036</v>
      </c>
      <c r="C22" s="290" t="s">
        <v>32</v>
      </c>
      <c r="D22" s="290" t="s">
        <v>105</v>
      </c>
      <c r="E22" s="290" t="s">
        <v>101</v>
      </c>
      <c r="F22" s="290" t="s">
        <v>102</v>
      </c>
      <c r="G22" s="290" t="s">
        <v>103</v>
      </c>
      <c r="H22" s="290" t="s">
        <v>95</v>
      </c>
      <c r="I22" s="290" t="s">
        <v>5675</v>
      </c>
      <c r="J22" s="290" t="s">
        <v>5675</v>
      </c>
      <c r="K22" s="290" t="s">
        <v>5675</v>
      </c>
      <c r="L22" s="290" t="s">
        <v>5675</v>
      </c>
      <c r="M22" s="290" t="s">
        <v>6022</v>
      </c>
      <c r="N22" s="290" t="s">
        <v>106</v>
      </c>
      <c r="O22" s="290" t="s">
        <v>107</v>
      </c>
      <c r="P22" s="290"/>
      <c r="Q22" s="290"/>
      <c r="R22" s="290" t="s">
        <v>104</v>
      </c>
      <c r="S22" s="290" t="s">
        <v>6143</v>
      </c>
      <c r="T22" s="290" t="s">
        <v>111</v>
      </c>
      <c r="U22" s="290" t="s">
        <v>109</v>
      </c>
      <c r="V22" s="290" t="s">
        <v>110</v>
      </c>
      <c r="W22" s="290" t="s">
        <v>108</v>
      </c>
      <c r="X22" s="290"/>
      <c r="Y22" s="291">
        <v>43307.722222222219</v>
      </c>
      <c r="Z22" s="291">
        <v>43307.722222222219</v>
      </c>
      <c r="AA22" s="290"/>
      <c r="AB22" s="290" t="s">
        <v>13</v>
      </c>
      <c r="AC22" s="290">
        <v>12578</v>
      </c>
      <c r="AD22" s="290">
        <v>15380</v>
      </c>
      <c r="AE22" s="290" t="s">
        <v>6036</v>
      </c>
      <c r="AF22" s="290" t="s">
        <v>6037</v>
      </c>
      <c r="AG22" s="290"/>
    </row>
    <row r="23" spans="1:33" ht="52.8" x14ac:dyDescent="0.3">
      <c r="A23" s="290"/>
      <c r="B23" s="290" t="s">
        <v>6036</v>
      </c>
      <c r="C23" s="290" t="s">
        <v>32</v>
      </c>
      <c r="D23" s="290" t="s">
        <v>114</v>
      </c>
      <c r="E23" s="290" t="s">
        <v>112</v>
      </c>
      <c r="F23" s="290" t="s">
        <v>113</v>
      </c>
      <c r="G23" s="290" t="s">
        <v>103</v>
      </c>
      <c r="H23" s="290" t="s">
        <v>95</v>
      </c>
      <c r="I23" s="290" t="s">
        <v>5675</v>
      </c>
      <c r="J23" s="290" t="s">
        <v>5675</v>
      </c>
      <c r="K23" s="290" t="s">
        <v>5675</v>
      </c>
      <c r="L23" s="290" t="s">
        <v>5675</v>
      </c>
      <c r="M23" s="290" t="s">
        <v>6022</v>
      </c>
      <c r="N23" s="290" t="s">
        <v>106</v>
      </c>
      <c r="O23" s="290" t="s">
        <v>5675</v>
      </c>
      <c r="P23" s="290"/>
      <c r="Q23" s="290"/>
      <c r="R23" s="290" t="s">
        <v>104</v>
      </c>
      <c r="S23" s="290" t="s">
        <v>6144</v>
      </c>
      <c r="T23" s="290" t="s">
        <v>118</v>
      </c>
      <c r="U23" s="290" t="s">
        <v>116</v>
      </c>
      <c r="V23" s="290" t="s">
        <v>117</v>
      </c>
      <c r="W23" s="290" t="s">
        <v>115</v>
      </c>
      <c r="X23" s="290"/>
      <c r="Y23" s="291">
        <v>43308.722222222219</v>
      </c>
      <c r="Z23" s="291">
        <v>43308.722222222219</v>
      </c>
      <c r="AA23" s="290"/>
      <c r="AB23" s="290" t="s">
        <v>13</v>
      </c>
      <c r="AC23" s="290">
        <v>12578</v>
      </c>
      <c r="AD23" s="290">
        <v>15110</v>
      </c>
      <c r="AE23" s="290" t="s">
        <v>6036</v>
      </c>
      <c r="AF23" s="290" t="s">
        <v>6037</v>
      </c>
      <c r="AG23" s="290"/>
    </row>
    <row r="24" spans="1:33" ht="52.8" x14ac:dyDescent="0.3">
      <c r="A24" s="290"/>
      <c r="B24" s="290" t="s">
        <v>6036</v>
      </c>
      <c r="C24" s="290" t="s">
        <v>32</v>
      </c>
      <c r="D24" s="290" t="s">
        <v>122</v>
      </c>
      <c r="E24" s="290" t="s">
        <v>119</v>
      </c>
      <c r="F24" s="290" t="s">
        <v>120</v>
      </c>
      <c r="G24" s="290" t="s">
        <v>121</v>
      </c>
      <c r="H24" s="290" t="s">
        <v>95</v>
      </c>
      <c r="I24" s="290" t="s">
        <v>5675</v>
      </c>
      <c r="J24" s="290" t="s">
        <v>5675</v>
      </c>
      <c r="K24" s="290" t="s">
        <v>5675</v>
      </c>
      <c r="L24" s="290" t="s">
        <v>5675</v>
      </c>
      <c r="M24" s="290" t="s">
        <v>6022</v>
      </c>
      <c r="N24" s="290" t="s">
        <v>106</v>
      </c>
      <c r="O24" s="290" t="s">
        <v>123</v>
      </c>
      <c r="P24" s="290"/>
      <c r="Q24" s="290"/>
      <c r="R24" s="290" t="s">
        <v>104</v>
      </c>
      <c r="S24" s="290" t="s">
        <v>6145</v>
      </c>
      <c r="T24" s="290" t="s">
        <v>127</v>
      </c>
      <c r="U24" s="290" t="s">
        <v>125</v>
      </c>
      <c r="V24" s="290" t="s">
        <v>126</v>
      </c>
      <c r="W24" s="290" t="s">
        <v>124</v>
      </c>
      <c r="X24" s="290"/>
      <c r="Y24" s="291">
        <v>43309.722222222219</v>
      </c>
      <c r="Z24" s="291">
        <v>43309.722222222219</v>
      </c>
      <c r="AA24" s="290"/>
      <c r="AB24" s="290" t="s">
        <v>13</v>
      </c>
      <c r="AC24" s="290">
        <v>12578</v>
      </c>
      <c r="AD24" s="290">
        <v>15120</v>
      </c>
      <c r="AE24" s="290" t="s">
        <v>6036</v>
      </c>
      <c r="AF24" s="290" t="s">
        <v>6037</v>
      </c>
      <c r="AG24" s="290"/>
    </row>
    <row r="25" spans="1:33" ht="39.6" x14ac:dyDescent="0.3">
      <c r="A25" s="290" t="s">
        <v>130</v>
      </c>
      <c r="B25" s="290" t="s">
        <v>6036</v>
      </c>
      <c r="C25" s="290" t="s">
        <v>32</v>
      </c>
      <c r="D25" s="290">
        <v>7</v>
      </c>
      <c r="E25" s="290" t="s">
        <v>128</v>
      </c>
      <c r="F25" s="290" t="s">
        <v>129</v>
      </c>
      <c r="G25" s="290" t="s">
        <v>125</v>
      </c>
      <c r="H25" s="290" t="s">
        <v>95</v>
      </c>
      <c r="I25" s="290" t="s">
        <v>5675</v>
      </c>
      <c r="J25" s="290" t="s">
        <v>5675</v>
      </c>
      <c r="K25" s="290" t="s">
        <v>5675</v>
      </c>
      <c r="L25" s="290" t="s">
        <v>5675</v>
      </c>
      <c r="M25" s="290" t="s">
        <v>6022</v>
      </c>
      <c r="N25" s="290" t="s">
        <v>106</v>
      </c>
      <c r="O25" s="290" t="s">
        <v>131</v>
      </c>
      <c r="P25" s="290"/>
      <c r="Q25" s="290"/>
      <c r="R25" s="290" t="s">
        <v>104</v>
      </c>
      <c r="S25" s="290" t="s">
        <v>6146</v>
      </c>
      <c r="T25" s="290" t="s">
        <v>134</v>
      </c>
      <c r="U25" s="290" t="s">
        <v>132</v>
      </c>
      <c r="V25" s="290" t="s">
        <v>133</v>
      </c>
      <c r="W25" s="290"/>
      <c r="X25" s="290"/>
      <c r="Y25" s="291">
        <v>43310.722222222219</v>
      </c>
      <c r="Z25" s="291">
        <v>43310.722222222219</v>
      </c>
      <c r="AA25" s="290"/>
      <c r="AB25" s="290" t="s">
        <v>13</v>
      </c>
      <c r="AC25" s="290">
        <v>12578</v>
      </c>
      <c r="AD25" s="290">
        <v>15130</v>
      </c>
      <c r="AE25" s="290" t="s">
        <v>6036</v>
      </c>
      <c r="AF25" s="290" t="s">
        <v>6037</v>
      </c>
      <c r="AG25" s="290"/>
    </row>
    <row r="26" spans="1:33" ht="52.8" x14ac:dyDescent="0.3">
      <c r="A26" s="290"/>
      <c r="B26" s="290" t="s">
        <v>6036</v>
      </c>
      <c r="C26" s="290" t="s">
        <v>32</v>
      </c>
      <c r="D26" s="290" t="s">
        <v>138</v>
      </c>
      <c r="E26" s="290" t="s">
        <v>135</v>
      </c>
      <c r="F26" s="290" t="s">
        <v>136</v>
      </c>
      <c r="G26" s="290" t="s">
        <v>137</v>
      </c>
      <c r="H26" s="290" t="s">
        <v>95</v>
      </c>
      <c r="I26" s="290" t="s">
        <v>5675</v>
      </c>
      <c r="J26" s="290" t="s">
        <v>5675</v>
      </c>
      <c r="K26" s="290" t="s">
        <v>5675</v>
      </c>
      <c r="L26" s="290" t="s">
        <v>5675</v>
      </c>
      <c r="M26" s="290" t="s">
        <v>6022</v>
      </c>
      <c r="N26" s="290" t="s">
        <v>139</v>
      </c>
      <c r="O26" s="290" t="s">
        <v>140</v>
      </c>
      <c r="P26" s="290"/>
      <c r="Q26" s="290"/>
      <c r="R26" s="290" t="s">
        <v>104</v>
      </c>
      <c r="S26" s="290" t="s">
        <v>6147</v>
      </c>
      <c r="T26" s="290" t="s">
        <v>144</v>
      </c>
      <c r="U26" s="290" t="s">
        <v>142</v>
      </c>
      <c r="V26" s="290" t="s">
        <v>143</v>
      </c>
      <c r="W26" s="290" t="s">
        <v>141</v>
      </c>
      <c r="X26" s="290"/>
      <c r="Y26" s="291">
        <v>43311.722222222219</v>
      </c>
      <c r="Z26" s="291">
        <v>43311.722222222219</v>
      </c>
      <c r="AA26" s="290"/>
      <c r="AB26" s="290" t="s">
        <v>13</v>
      </c>
      <c r="AC26" s="290">
        <v>12578</v>
      </c>
      <c r="AD26" s="290">
        <v>15210</v>
      </c>
      <c r="AE26" s="290" t="s">
        <v>6036</v>
      </c>
      <c r="AF26" s="290" t="s">
        <v>6037</v>
      </c>
      <c r="AG26" s="290"/>
    </row>
    <row r="27" spans="1:33" ht="100.95" customHeight="1" x14ac:dyDescent="0.3">
      <c r="A27" s="290" t="s">
        <v>149</v>
      </c>
      <c r="B27" s="290" t="s">
        <v>6036</v>
      </c>
      <c r="C27" s="290" t="s">
        <v>97</v>
      </c>
      <c r="D27" s="290" t="s">
        <v>150</v>
      </c>
      <c r="E27" s="290" t="s">
        <v>145</v>
      </c>
      <c r="F27" s="290" t="s">
        <v>146</v>
      </c>
      <c r="G27" s="290" t="s">
        <v>147</v>
      </c>
      <c r="H27" s="290" t="s">
        <v>95</v>
      </c>
      <c r="I27" s="290" t="s">
        <v>5675</v>
      </c>
      <c r="J27" s="290" t="s">
        <v>5675</v>
      </c>
      <c r="K27" s="290" t="s">
        <v>5675</v>
      </c>
      <c r="L27" s="290" t="s">
        <v>5675</v>
      </c>
      <c r="M27" s="290" t="s">
        <v>6022</v>
      </c>
      <c r="N27" s="290" t="s">
        <v>106</v>
      </c>
      <c r="O27" s="290" t="s">
        <v>151</v>
      </c>
      <c r="P27" s="290"/>
      <c r="Q27" s="290"/>
      <c r="R27" s="290" t="s">
        <v>148</v>
      </c>
      <c r="S27" s="290" t="s">
        <v>6148</v>
      </c>
      <c r="T27" s="290" t="s">
        <v>153</v>
      </c>
      <c r="U27" s="290" t="s">
        <v>117</v>
      </c>
      <c r="V27" s="290" t="s">
        <v>152</v>
      </c>
      <c r="W27" s="290"/>
      <c r="X27" s="290" t="s">
        <v>154</v>
      </c>
      <c r="Y27" s="291">
        <v>43312.722222222219</v>
      </c>
      <c r="Z27" s="291">
        <v>43312.722222222219</v>
      </c>
      <c r="AA27" s="290"/>
      <c r="AB27" s="290" t="s">
        <v>13</v>
      </c>
      <c r="AC27" s="290">
        <v>12578</v>
      </c>
      <c r="AD27" s="290">
        <v>15150</v>
      </c>
      <c r="AE27" s="290" t="s">
        <v>6036</v>
      </c>
      <c r="AF27" s="290" t="s">
        <v>6037</v>
      </c>
      <c r="AG27" s="290"/>
    </row>
    <row r="28" spans="1:33" ht="99" customHeight="1" x14ac:dyDescent="0.3">
      <c r="A28" s="290" t="s">
        <v>159</v>
      </c>
      <c r="B28" s="290" t="s">
        <v>6036</v>
      </c>
      <c r="C28" s="290" t="s">
        <v>97</v>
      </c>
      <c r="D28" s="290" t="s">
        <v>160</v>
      </c>
      <c r="E28" s="290" t="s">
        <v>155</v>
      </c>
      <c r="F28" s="290" t="s">
        <v>156</v>
      </c>
      <c r="G28" s="290" t="s">
        <v>157</v>
      </c>
      <c r="H28" s="290" t="s">
        <v>95</v>
      </c>
      <c r="I28" s="290" t="s">
        <v>5675</v>
      </c>
      <c r="J28" s="290" t="s">
        <v>5675</v>
      </c>
      <c r="K28" s="290" t="s">
        <v>5675</v>
      </c>
      <c r="L28" s="290" t="s">
        <v>5675</v>
      </c>
      <c r="M28" s="290" t="s">
        <v>6022</v>
      </c>
      <c r="N28" s="290" t="s">
        <v>5675</v>
      </c>
      <c r="O28" s="290" t="s">
        <v>5675</v>
      </c>
      <c r="P28" s="290"/>
      <c r="Q28" s="290"/>
      <c r="R28" s="290" t="s">
        <v>158</v>
      </c>
      <c r="S28" s="290"/>
      <c r="T28" s="290" t="s">
        <v>162</v>
      </c>
      <c r="U28" s="290" t="s">
        <v>161</v>
      </c>
      <c r="V28" s="290" t="s">
        <v>5675</v>
      </c>
      <c r="W28" s="290"/>
      <c r="X28" s="290" t="s">
        <v>163</v>
      </c>
      <c r="Y28" s="291">
        <v>43313.722222222219</v>
      </c>
      <c r="Z28" s="291">
        <v>43313.722222222219</v>
      </c>
      <c r="AA28" s="290"/>
      <c r="AB28" s="290" t="s">
        <v>13</v>
      </c>
      <c r="AC28" s="290">
        <v>12578</v>
      </c>
      <c r="AD28" s="290">
        <v>15160</v>
      </c>
      <c r="AE28" s="290" t="s">
        <v>6036</v>
      </c>
      <c r="AF28" s="290" t="s">
        <v>6037</v>
      </c>
      <c r="AG28" s="290"/>
    </row>
    <row r="29" spans="1:33" ht="87" customHeight="1" x14ac:dyDescent="0.3">
      <c r="A29" s="290"/>
      <c r="B29" s="290" t="s">
        <v>6036</v>
      </c>
      <c r="C29" s="290" t="s">
        <v>32</v>
      </c>
      <c r="D29" s="290" t="s">
        <v>168</v>
      </c>
      <c r="E29" s="290" t="s">
        <v>164</v>
      </c>
      <c r="F29" s="290" t="s">
        <v>165</v>
      </c>
      <c r="G29" s="290" t="s">
        <v>166</v>
      </c>
      <c r="H29" s="290" t="s">
        <v>95</v>
      </c>
      <c r="I29" s="290" t="s">
        <v>5675</v>
      </c>
      <c r="J29" s="290" t="s">
        <v>5675</v>
      </c>
      <c r="K29" s="290" t="s">
        <v>5675</v>
      </c>
      <c r="L29" s="290" t="s">
        <v>5675</v>
      </c>
      <c r="M29" s="290" t="s">
        <v>6022</v>
      </c>
      <c r="N29" s="290" t="s">
        <v>5675</v>
      </c>
      <c r="O29" s="290" t="s">
        <v>5675</v>
      </c>
      <c r="P29" s="290"/>
      <c r="Q29" s="290"/>
      <c r="R29" s="290" t="s">
        <v>167</v>
      </c>
      <c r="S29" s="290" t="s">
        <v>6149</v>
      </c>
      <c r="T29" s="290" t="s">
        <v>170</v>
      </c>
      <c r="U29" s="290" t="s">
        <v>169</v>
      </c>
      <c r="V29" s="290" t="s">
        <v>5675</v>
      </c>
      <c r="W29" s="290"/>
      <c r="X29" s="290"/>
      <c r="Y29" s="291">
        <v>43314.722222222219</v>
      </c>
      <c r="Z29" s="291">
        <v>43314.722222222219</v>
      </c>
      <c r="AA29" s="290"/>
      <c r="AB29" s="290" t="s">
        <v>13</v>
      </c>
      <c r="AC29" s="290">
        <v>12578</v>
      </c>
      <c r="AD29" s="290">
        <v>15170</v>
      </c>
      <c r="AE29" s="290" t="s">
        <v>6036</v>
      </c>
      <c r="AF29" s="290" t="s">
        <v>6037</v>
      </c>
      <c r="AG29" s="290"/>
    </row>
    <row r="30" spans="1:33" ht="124.2" customHeight="1" x14ac:dyDescent="0.3">
      <c r="A30" s="290"/>
      <c r="B30" s="290" t="s">
        <v>6036</v>
      </c>
      <c r="C30" s="290" t="s">
        <v>32</v>
      </c>
      <c r="D30" s="290" t="s">
        <v>168</v>
      </c>
      <c r="E30" s="290" t="s">
        <v>171</v>
      </c>
      <c r="F30" s="290" t="s">
        <v>172</v>
      </c>
      <c r="G30" s="290" t="s">
        <v>166</v>
      </c>
      <c r="H30" s="290" t="s">
        <v>95</v>
      </c>
      <c r="I30" s="290" t="s">
        <v>5675</v>
      </c>
      <c r="J30" s="290" t="s">
        <v>5675</v>
      </c>
      <c r="K30" s="290" t="s">
        <v>5675</v>
      </c>
      <c r="L30" s="290" t="s">
        <v>5675</v>
      </c>
      <c r="M30" s="290" t="s">
        <v>6022</v>
      </c>
      <c r="N30" s="290" t="s">
        <v>5675</v>
      </c>
      <c r="O30" s="290" t="s">
        <v>5675</v>
      </c>
      <c r="P30" s="290"/>
      <c r="Q30" s="290"/>
      <c r="R30" s="290" t="s">
        <v>104</v>
      </c>
      <c r="S30" s="290" t="s">
        <v>6150</v>
      </c>
      <c r="T30" s="290" t="s">
        <v>174</v>
      </c>
      <c r="U30" s="290" t="s">
        <v>173</v>
      </c>
      <c r="V30" s="290" t="s">
        <v>169</v>
      </c>
      <c r="W30" s="290"/>
      <c r="X30" s="290"/>
      <c r="Y30" s="291">
        <v>43315.722222222219</v>
      </c>
      <c r="Z30" s="291">
        <v>43315.722222222219</v>
      </c>
      <c r="AA30" s="290"/>
      <c r="AB30" s="290" t="s">
        <v>13</v>
      </c>
      <c r="AC30" s="290">
        <v>12578</v>
      </c>
      <c r="AD30" s="290">
        <v>15180</v>
      </c>
      <c r="AE30" s="290" t="s">
        <v>6036</v>
      </c>
      <c r="AF30" s="290" t="s">
        <v>6037</v>
      </c>
      <c r="AG30" s="290"/>
    </row>
    <row r="31" spans="1:33" ht="93.6" customHeight="1" x14ac:dyDescent="0.3">
      <c r="A31" s="290"/>
      <c r="B31" s="290" t="s">
        <v>6036</v>
      </c>
      <c r="C31" s="290" t="s">
        <v>32</v>
      </c>
      <c r="D31" s="290" t="s">
        <v>178</v>
      </c>
      <c r="E31" s="290" t="s">
        <v>175</v>
      </c>
      <c r="F31" s="290" t="s">
        <v>176</v>
      </c>
      <c r="G31" s="290" t="s">
        <v>166</v>
      </c>
      <c r="H31" s="290" t="s">
        <v>95</v>
      </c>
      <c r="I31" s="290" t="s">
        <v>5675</v>
      </c>
      <c r="J31" s="290" t="s">
        <v>5675</v>
      </c>
      <c r="K31" s="290" t="s">
        <v>5675</v>
      </c>
      <c r="L31" s="290" t="s">
        <v>5675</v>
      </c>
      <c r="M31" s="290" t="s">
        <v>6022</v>
      </c>
      <c r="N31" s="290" t="s">
        <v>5675</v>
      </c>
      <c r="O31" s="290" t="s">
        <v>5675</v>
      </c>
      <c r="P31" s="290"/>
      <c r="Q31" s="290"/>
      <c r="R31" s="290" t="s">
        <v>177</v>
      </c>
      <c r="S31" s="290" t="s">
        <v>6151</v>
      </c>
      <c r="T31" s="290" t="s">
        <v>180</v>
      </c>
      <c r="U31" s="290" t="s">
        <v>179</v>
      </c>
      <c r="V31" s="290" t="s">
        <v>5675</v>
      </c>
      <c r="W31" s="290"/>
      <c r="X31" s="290"/>
      <c r="Y31" s="291">
        <v>43316.722222222219</v>
      </c>
      <c r="Z31" s="291">
        <v>43316.722222222219</v>
      </c>
      <c r="AA31" s="290"/>
      <c r="AB31" s="290" t="s">
        <v>13</v>
      </c>
      <c r="AC31" s="290">
        <v>12578</v>
      </c>
      <c r="AD31" s="290">
        <v>15190</v>
      </c>
      <c r="AE31" s="290" t="s">
        <v>6036</v>
      </c>
      <c r="AF31" s="290" t="s">
        <v>6037</v>
      </c>
      <c r="AG31" s="290"/>
    </row>
    <row r="32" spans="1:33" ht="151.94999999999999" customHeight="1" x14ac:dyDescent="0.3">
      <c r="A32" s="290" t="s">
        <v>184</v>
      </c>
      <c r="B32" s="290" t="s">
        <v>6036</v>
      </c>
      <c r="C32" s="290" t="s">
        <v>97</v>
      </c>
      <c r="D32" s="290" t="s">
        <v>178</v>
      </c>
      <c r="E32" s="290" t="s">
        <v>181</v>
      </c>
      <c r="F32" s="290" t="s">
        <v>182</v>
      </c>
      <c r="G32" s="290" t="s">
        <v>166</v>
      </c>
      <c r="H32" s="290" t="s">
        <v>95</v>
      </c>
      <c r="I32" s="290" t="s">
        <v>5675</v>
      </c>
      <c r="J32" s="290" t="s">
        <v>5675</v>
      </c>
      <c r="K32" s="290" t="s">
        <v>5675</v>
      </c>
      <c r="L32" s="290" t="s">
        <v>5675</v>
      </c>
      <c r="M32" s="290" t="s">
        <v>6022</v>
      </c>
      <c r="N32" s="290" t="s">
        <v>5675</v>
      </c>
      <c r="O32" s="290" t="s">
        <v>5675</v>
      </c>
      <c r="P32" s="290"/>
      <c r="Q32" s="290"/>
      <c r="R32" s="290" t="s">
        <v>183</v>
      </c>
      <c r="S32" s="290" t="s">
        <v>6049</v>
      </c>
      <c r="T32" s="290" t="s">
        <v>186</v>
      </c>
      <c r="U32" s="290" t="s">
        <v>6050</v>
      </c>
      <c r="V32" s="290" t="s">
        <v>185</v>
      </c>
      <c r="W32" s="290"/>
      <c r="X32" s="290" t="s">
        <v>187</v>
      </c>
      <c r="Y32" s="291">
        <v>43317.722222222219</v>
      </c>
      <c r="Z32" s="291">
        <v>43317.722222222219</v>
      </c>
      <c r="AA32" s="290"/>
      <c r="AB32" s="290" t="s">
        <v>13</v>
      </c>
      <c r="AC32" s="290">
        <v>12578</v>
      </c>
      <c r="AD32" s="290">
        <v>15200</v>
      </c>
      <c r="AE32" s="290" t="s">
        <v>6036</v>
      </c>
      <c r="AF32" s="290" t="s">
        <v>6037</v>
      </c>
      <c r="AG32" s="290"/>
    </row>
    <row r="33" spans="1:33" ht="39.6" x14ac:dyDescent="0.3">
      <c r="A33" s="290" t="s">
        <v>190</v>
      </c>
      <c r="B33" s="290" t="s">
        <v>6036</v>
      </c>
      <c r="C33" s="290" t="s">
        <v>97</v>
      </c>
      <c r="D33" s="290">
        <v>7</v>
      </c>
      <c r="E33" s="290" t="s">
        <v>188</v>
      </c>
      <c r="F33" s="290" t="s">
        <v>189</v>
      </c>
      <c r="G33" s="290" t="s">
        <v>109</v>
      </c>
      <c r="H33" s="290" t="s">
        <v>95</v>
      </c>
      <c r="I33" s="290" t="s">
        <v>5675</v>
      </c>
      <c r="J33" s="290" t="s">
        <v>5675</v>
      </c>
      <c r="K33" s="290" t="s">
        <v>5675</v>
      </c>
      <c r="L33" s="290" t="s">
        <v>5675</v>
      </c>
      <c r="M33" s="290" t="s">
        <v>6022</v>
      </c>
      <c r="N33" s="290" t="s">
        <v>106</v>
      </c>
      <c r="O33" s="290" t="s">
        <v>5675</v>
      </c>
      <c r="P33" s="290"/>
      <c r="Q33" s="290"/>
      <c r="R33" s="290" t="s">
        <v>167</v>
      </c>
      <c r="S33" s="290"/>
      <c r="T33" s="290" t="s">
        <v>191</v>
      </c>
      <c r="U33" s="290" t="s">
        <v>117</v>
      </c>
      <c r="V33" s="290" t="s">
        <v>5675</v>
      </c>
      <c r="W33" s="290"/>
      <c r="X33" s="290" t="s">
        <v>192</v>
      </c>
      <c r="Y33" s="291">
        <v>43340.590150462966</v>
      </c>
      <c r="Z33" s="291">
        <v>43345.497546296298</v>
      </c>
      <c r="AA33" s="290"/>
      <c r="AB33" s="290" t="s">
        <v>13</v>
      </c>
      <c r="AC33" s="290">
        <v>12578</v>
      </c>
      <c r="AD33" s="290">
        <v>15240</v>
      </c>
      <c r="AE33" s="290" t="s">
        <v>6036</v>
      </c>
      <c r="AF33" s="290" t="s">
        <v>6037</v>
      </c>
      <c r="AG33" s="290"/>
    </row>
    <row r="34" spans="1:33" ht="39.6" x14ac:dyDescent="0.3">
      <c r="A34" s="290"/>
      <c r="B34" s="290" t="s">
        <v>6036</v>
      </c>
      <c r="C34" s="290" t="s">
        <v>32</v>
      </c>
      <c r="D34" s="290" t="s">
        <v>196</v>
      </c>
      <c r="E34" s="290" t="s">
        <v>193</v>
      </c>
      <c r="F34" s="290" t="s">
        <v>194</v>
      </c>
      <c r="G34" s="290" t="s">
        <v>195</v>
      </c>
      <c r="H34" s="290" t="s">
        <v>95</v>
      </c>
      <c r="I34" s="290" t="s">
        <v>5675</v>
      </c>
      <c r="J34" s="290" t="s">
        <v>5675</v>
      </c>
      <c r="K34" s="290" t="s">
        <v>5675</v>
      </c>
      <c r="L34" s="290" t="s">
        <v>5675</v>
      </c>
      <c r="M34" s="290" t="s">
        <v>6022</v>
      </c>
      <c r="N34" s="290" t="s">
        <v>106</v>
      </c>
      <c r="O34" s="290" t="s">
        <v>197</v>
      </c>
      <c r="P34" s="290"/>
      <c r="Q34" s="290"/>
      <c r="R34" s="290" t="s">
        <v>104</v>
      </c>
      <c r="S34" s="290" t="s">
        <v>6152</v>
      </c>
      <c r="T34" s="290" t="s">
        <v>200</v>
      </c>
      <c r="U34" s="290" t="s">
        <v>198</v>
      </c>
      <c r="V34" s="290" t="s">
        <v>199</v>
      </c>
      <c r="W34" s="290"/>
      <c r="X34" s="290"/>
      <c r="Y34" s="291">
        <v>43340.590150462966</v>
      </c>
      <c r="Z34" s="291">
        <v>43345.497546296298</v>
      </c>
      <c r="AA34" s="290"/>
      <c r="AB34" s="290" t="s">
        <v>13</v>
      </c>
      <c r="AC34" s="290">
        <v>12578</v>
      </c>
      <c r="AD34" s="290">
        <v>15220</v>
      </c>
      <c r="AE34" s="290" t="s">
        <v>6036</v>
      </c>
      <c r="AF34" s="290" t="s">
        <v>6037</v>
      </c>
      <c r="AG34" s="290"/>
    </row>
    <row r="35" spans="1:33" ht="61.2" customHeight="1" x14ac:dyDescent="0.3">
      <c r="A35" s="290" t="s">
        <v>203</v>
      </c>
      <c r="B35" s="290" t="s">
        <v>6036</v>
      </c>
      <c r="C35" s="290" t="s">
        <v>32</v>
      </c>
      <c r="D35" s="290" t="s">
        <v>204</v>
      </c>
      <c r="E35" s="290" t="s">
        <v>201</v>
      </c>
      <c r="F35" s="290" t="s">
        <v>202</v>
      </c>
      <c r="G35" s="290" t="s">
        <v>94</v>
      </c>
      <c r="H35" s="290" t="s">
        <v>95</v>
      </c>
      <c r="I35" s="290" t="s">
        <v>5675</v>
      </c>
      <c r="J35" s="290" t="s">
        <v>5675</v>
      </c>
      <c r="K35" s="290" t="s">
        <v>5675</v>
      </c>
      <c r="L35" s="290" t="s">
        <v>5675</v>
      </c>
      <c r="M35" s="290" t="s">
        <v>6022</v>
      </c>
      <c r="N35" s="290" t="s">
        <v>205</v>
      </c>
      <c r="O35" s="290" t="s">
        <v>206</v>
      </c>
      <c r="P35" s="290"/>
      <c r="Q35" s="290"/>
      <c r="R35" s="290" t="s">
        <v>104</v>
      </c>
      <c r="S35" s="290" t="s">
        <v>6153</v>
      </c>
      <c r="T35" s="290" t="s">
        <v>208</v>
      </c>
      <c r="U35" s="290" t="s">
        <v>198</v>
      </c>
      <c r="V35" s="290" t="s">
        <v>207</v>
      </c>
      <c r="W35" s="290"/>
      <c r="X35" s="290"/>
      <c r="Y35" s="291">
        <v>43340.590150462966</v>
      </c>
      <c r="Z35" s="291">
        <v>43345.497546296298</v>
      </c>
      <c r="AA35" s="290"/>
      <c r="AB35" s="290" t="s">
        <v>13</v>
      </c>
      <c r="AC35" s="290">
        <v>12578</v>
      </c>
      <c r="AD35" s="290">
        <v>1010</v>
      </c>
      <c r="AE35" s="290" t="s">
        <v>6036</v>
      </c>
      <c r="AF35" s="290" t="s">
        <v>6037</v>
      </c>
      <c r="AG35" s="290"/>
    </row>
    <row r="36" spans="1:33" ht="63" customHeight="1" x14ac:dyDescent="0.3">
      <c r="A36" s="290" t="s">
        <v>211</v>
      </c>
      <c r="B36" s="290" t="s">
        <v>6036</v>
      </c>
      <c r="C36" s="290" t="s">
        <v>97</v>
      </c>
      <c r="D36" s="290">
        <v>14</v>
      </c>
      <c r="E36" s="290" t="s">
        <v>209</v>
      </c>
      <c r="F36" s="290" t="s">
        <v>210</v>
      </c>
      <c r="G36" s="290" t="s">
        <v>147</v>
      </c>
      <c r="H36" s="290" t="s">
        <v>95</v>
      </c>
      <c r="I36" s="290" t="s">
        <v>5675</v>
      </c>
      <c r="J36" s="290" t="s">
        <v>5675</v>
      </c>
      <c r="K36" s="290" t="s">
        <v>5675</v>
      </c>
      <c r="L36" s="290" t="s">
        <v>5675</v>
      </c>
      <c r="M36" s="290" t="s">
        <v>6022</v>
      </c>
      <c r="N36" s="290" t="s">
        <v>212</v>
      </c>
      <c r="O36" s="290" t="s">
        <v>213</v>
      </c>
      <c r="P36" s="290"/>
      <c r="Q36" s="290"/>
      <c r="R36" s="290" t="s">
        <v>104</v>
      </c>
      <c r="S36" s="290" t="s">
        <v>6154</v>
      </c>
      <c r="T36" s="290" t="s">
        <v>215</v>
      </c>
      <c r="U36" s="290" t="s">
        <v>198</v>
      </c>
      <c r="V36" s="290" t="s">
        <v>214</v>
      </c>
      <c r="W36" s="290"/>
      <c r="X36" s="290" t="s">
        <v>216</v>
      </c>
      <c r="Y36" s="291">
        <v>43340.590150462966</v>
      </c>
      <c r="Z36" s="291">
        <v>43345.497546296298</v>
      </c>
      <c r="AA36" s="290"/>
      <c r="AB36" s="290" t="s">
        <v>13</v>
      </c>
      <c r="AC36" s="290">
        <v>12578</v>
      </c>
      <c r="AD36" s="290">
        <v>19430</v>
      </c>
      <c r="AE36" s="290" t="s">
        <v>6036</v>
      </c>
      <c r="AF36" s="290" t="s">
        <v>6037</v>
      </c>
      <c r="AG36" s="290"/>
    </row>
    <row r="37" spans="1:33" ht="66" customHeight="1" x14ac:dyDescent="0.3">
      <c r="A37" s="290"/>
      <c r="B37" s="290" t="s">
        <v>6036</v>
      </c>
      <c r="C37" s="290" t="s">
        <v>32</v>
      </c>
      <c r="D37" s="290" t="s">
        <v>220</v>
      </c>
      <c r="E37" s="290" t="s">
        <v>217</v>
      </c>
      <c r="F37" s="290" t="s">
        <v>218</v>
      </c>
      <c r="G37" s="290" t="s">
        <v>198</v>
      </c>
      <c r="H37" s="290" t="s">
        <v>95</v>
      </c>
      <c r="I37" s="290" t="s">
        <v>5675</v>
      </c>
      <c r="J37" s="290" t="s">
        <v>5675</v>
      </c>
      <c r="K37" s="290" t="s">
        <v>5675</v>
      </c>
      <c r="L37" s="290" t="s">
        <v>5675</v>
      </c>
      <c r="M37" s="290" t="s">
        <v>6022</v>
      </c>
      <c r="N37" s="290" t="s">
        <v>205</v>
      </c>
      <c r="O37" s="290" t="s">
        <v>206</v>
      </c>
      <c r="P37" s="290"/>
      <c r="Q37" s="290"/>
      <c r="R37" s="290" t="s">
        <v>219</v>
      </c>
      <c r="S37" s="290" t="s">
        <v>6155</v>
      </c>
      <c r="T37" s="290" t="s">
        <v>221</v>
      </c>
      <c r="U37" s="290" t="s">
        <v>117</v>
      </c>
      <c r="V37" s="290" t="s">
        <v>5675</v>
      </c>
      <c r="W37" s="290"/>
      <c r="X37" s="290"/>
      <c r="Y37" s="291">
        <v>43340.590150462966</v>
      </c>
      <c r="Z37" s="291">
        <v>43345.497546296298</v>
      </c>
      <c r="AA37" s="290"/>
      <c r="AB37" s="290" t="s">
        <v>13</v>
      </c>
      <c r="AC37" s="290">
        <v>12578</v>
      </c>
      <c r="AD37" s="290">
        <v>1040</v>
      </c>
      <c r="AE37" s="290" t="s">
        <v>6036</v>
      </c>
      <c r="AF37" s="290" t="s">
        <v>6037</v>
      </c>
      <c r="AG37" s="290"/>
    </row>
    <row r="38" spans="1:33" ht="66" x14ac:dyDescent="0.3">
      <c r="A38" s="290" t="s">
        <v>211</v>
      </c>
      <c r="B38" s="290" t="s">
        <v>6036</v>
      </c>
      <c r="C38" s="290" t="s">
        <v>32</v>
      </c>
      <c r="D38" s="290">
        <v>14</v>
      </c>
      <c r="E38" s="290" t="s">
        <v>222</v>
      </c>
      <c r="F38" s="290" t="s">
        <v>223</v>
      </c>
      <c r="G38" s="290" t="s">
        <v>198</v>
      </c>
      <c r="H38" s="290" t="s">
        <v>95</v>
      </c>
      <c r="I38" s="290" t="s">
        <v>5675</v>
      </c>
      <c r="J38" s="290" t="s">
        <v>5675</v>
      </c>
      <c r="K38" s="290" t="s">
        <v>5675</v>
      </c>
      <c r="L38" s="290" t="s">
        <v>5675</v>
      </c>
      <c r="M38" s="290" t="s">
        <v>6022</v>
      </c>
      <c r="N38" s="290" t="s">
        <v>212</v>
      </c>
      <c r="O38" s="290" t="s">
        <v>213</v>
      </c>
      <c r="P38" s="290"/>
      <c r="Q38" s="290"/>
      <c r="R38" s="290" t="s">
        <v>104</v>
      </c>
      <c r="S38" s="290" t="s">
        <v>6156</v>
      </c>
      <c r="T38" s="290" t="s">
        <v>225</v>
      </c>
      <c r="U38" s="290" t="s">
        <v>147</v>
      </c>
      <c r="V38" s="290" t="s">
        <v>214</v>
      </c>
      <c r="W38" s="290" t="s">
        <v>224</v>
      </c>
      <c r="X38" s="290"/>
      <c r="Y38" s="291">
        <v>43340.590150462966</v>
      </c>
      <c r="Z38" s="291">
        <v>43345.497546296298</v>
      </c>
      <c r="AA38" s="290"/>
      <c r="AB38" s="290" t="s">
        <v>13</v>
      </c>
      <c r="AC38" s="290">
        <v>12578</v>
      </c>
      <c r="AD38" s="290">
        <v>19480</v>
      </c>
      <c r="AE38" s="290" t="s">
        <v>6036</v>
      </c>
      <c r="AF38" s="290" t="s">
        <v>6037</v>
      </c>
      <c r="AG38" s="290"/>
    </row>
    <row r="39" spans="1:33" ht="39.6" x14ac:dyDescent="0.3">
      <c r="A39" s="290"/>
      <c r="B39" s="290" t="s">
        <v>6036</v>
      </c>
      <c r="C39" s="290" t="s">
        <v>32</v>
      </c>
      <c r="D39" s="290" t="s">
        <v>204</v>
      </c>
      <c r="E39" s="290" t="s">
        <v>226</v>
      </c>
      <c r="F39" s="290" t="s">
        <v>227</v>
      </c>
      <c r="G39" s="290" t="s">
        <v>198</v>
      </c>
      <c r="H39" s="290" t="s">
        <v>95</v>
      </c>
      <c r="I39" s="290" t="s">
        <v>5675</v>
      </c>
      <c r="J39" s="290" t="s">
        <v>5675</v>
      </c>
      <c r="K39" s="290" t="s">
        <v>5675</v>
      </c>
      <c r="L39" s="290" t="s">
        <v>5675</v>
      </c>
      <c r="M39" s="290" t="s">
        <v>6022</v>
      </c>
      <c r="N39" s="290" t="s">
        <v>205</v>
      </c>
      <c r="O39" s="290" t="s">
        <v>228</v>
      </c>
      <c r="P39" s="290"/>
      <c r="Q39" s="290"/>
      <c r="R39" s="290" t="s">
        <v>104</v>
      </c>
      <c r="S39" s="290" t="s">
        <v>6153</v>
      </c>
      <c r="T39" s="290" t="s">
        <v>230</v>
      </c>
      <c r="U39" s="290" t="s">
        <v>229</v>
      </c>
      <c r="V39" s="290" t="s">
        <v>117</v>
      </c>
      <c r="W39" s="290"/>
      <c r="X39" s="290"/>
      <c r="Y39" s="291">
        <v>43340.590150462966</v>
      </c>
      <c r="Z39" s="291">
        <v>43345.497546296298</v>
      </c>
      <c r="AA39" s="290"/>
      <c r="AB39" s="290" t="s">
        <v>13</v>
      </c>
      <c r="AC39" s="290">
        <v>12578</v>
      </c>
      <c r="AD39" s="290">
        <v>1030</v>
      </c>
      <c r="AE39" s="290" t="s">
        <v>6036</v>
      </c>
      <c r="AF39" s="290" t="s">
        <v>6037</v>
      </c>
      <c r="AG39" s="290"/>
    </row>
    <row r="40" spans="1:33" ht="184.8" x14ac:dyDescent="0.3">
      <c r="A40" s="290" t="s">
        <v>234</v>
      </c>
      <c r="B40" s="290" t="s">
        <v>6036</v>
      </c>
      <c r="C40" s="290" t="s">
        <v>97</v>
      </c>
      <c r="D40" s="290" t="s">
        <v>235</v>
      </c>
      <c r="E40" s="290" t="s">
        <v>231</v>
      </c>
      <c r="F40" s="290" t="s">
        <v>232</v>
      </c>
      <c r="G40" s="290" t="s">
        <v>233</v>
      </c>
      <c r="H40" s="290" t="s">
        <v>95</v>
      </c>
      <c r="I40" s="290" t="s">
        <v>5675</v>
      </c>
      <c r="J40" s="290" t="s">
        <v>5675</v>
      </c>
      <c r="K40" s="290" t="s">
        <v>5675</v>
      </c>
      <c r="L40" s="290" t="s">
        <v>5675</v>
      </c>
      <c r="M40" s="290" t="s">
        <v>6022</v>
      </c>
      <c r="N40" s="290" t="s">
        <v>106</v>
      </c>
      <c r="O40" s="290" t="s">
        <v>236</v>
      </c>
      <c r="P40" s="290"/>
      <c r="Q40" s="290"/>
      <c r="R40" s="290" t="s">
        <v>167</v>
      </c>
      <c r="S40" s="290" t="s">
        <v>6157</v>
      </c>
      <c r="T40" s="290" t="s">
        <v>237</v>
      </c>
      <c r="U40" s="290" t="s">
        <v>117</v>
      </c>
      <c r="V40" s="290" t="s">
        <v>121</v>
      </c>
      <c r="W40" s="290"/>
      <c r="X40" s="290" t="s">
        <v>238</v>
      </c>
      <c r="Y40" s="291">
        <v>43340.590150462966</v>
      </c>
      <c r="Z40" s="291">
        <v>43345.497546296298</v>
      </c>
      <c r="AA40" s="290"/>
      <c r="AB40" s="290" t="s">
        <v>13</v>
      </c>
      <c r="AC40" s="290">
        <v>12578</v>
      </c>
      <c r="AD40" s="290">
        <v>16350</v>
      </c>
      <c r="AE40" s="290" t="s">
        <v>6036</v>
      </c>
      <c r="AF40" s="290" t="s">
        <v>6037</v>
      </c>
      <c r="AG40" s="290"/>
    </row>
    <row r="41" spans="1:33" ht="66" x14ac:dyDescent="0.3">
      <c r="A41" s="290" t="s">
        <v>130</v>
      </c>
      <c r="B41" s="290" t="s">
        <v>6036</v>
      </c>
      <c r="C41" s="290" t="s">
        <v>32</v>
      </c>
      <c r="D41" s="290">
        <v>7</v>
      </c>
      <c r="E41" s="290" t="s">
        <v>239</v>
      </c>
      <c r="F41" s="290" t="s">
        <v>240</v>
      </c>
      <c r="G41" s="290" t="s">
        <v>241</v>
      </c>
      <c r="H41" s="290" t="s">
        <v>95</v>
      </c>
      <c r="I41" s="290" t="s">
        <v>5675</v>
      </c>
      <c r="J41" s="290" t="s">
        <v>5675</v>
      </c>
      <c r="K41" s="290" t="s">
        <v>5675</v>
      </c>
      <c r="L41" s="290" t="s">
        <v>5675</v>
      </c>
      <c r="M41" s="290" t="s">
        <v>6022</v>
      </c>
      <c r="N41" s="290" t="s">
        <v>106</v>
      </c>
      <c r="O41" s="290" t="s">
        <v>131</v>
      </c>
      <c r="P41" s="290"/>
      <c r="Q41" s="290"/>
      <c r="R41" s="290" t="s">
        <v>242</v>
      </c>
      <c r="S41" s="290" t="s">
        <v>6146</v>
      </c>
      <c r="T41" s="290" t="s">
        <v>245</v>
      </c>
      <c r="U41" s="290" t="s">
        <v>125</v>
      </c>
      <c r="V41" s="290" t="s">
        <v>244</v>
      </c>
      <c r="W41" s="290" t="s">
        <v>243</v>
      </c>
      <c r="X41" s="290"/>
      <c r="Y41" s="291">
        <v>43340.590150462966</v>
      </c>
      <c r="Z41" s="291">
        <v>43345.497546296298</v>
      </c>
      <c r="AA41" s="290"/>
      <c r="AB41" s="290" t="s">
        <v>13</v>
      </c>
      <c r="AC41" s="290">
        <v>12578</v>
      </c>
      <c r="AD41" s="290">
        <v>15140</v>
      </c>
      <c r="AE41" s="290" t="s">
        <v>6036</v>
      </c>
      <c r="AF41" s="290" t="s">
        <v>6037</v>
      </c>
      <c r="AG41" s="290"/>
    </row>
    <row r="42" spans="1:33" ht="92.4" x14ac:dyDescent="0.3">
      <c r="A42" s="290"/>
      <c r="B42" s="290" t="s">
        <v>6036</v>
      </c>
      <c r="C42" s="290" t="s">
        <v>32</v>
      </c>
      <c r="D42" s="290" t="s">
        <v>114</v>
      </c>
      <c r="E42" s="290" t="s">
        <v>246</v>
      </c>
      <c r="F42" s="290" t="s">
        <v>247</v>
      </c>
      <c r="G42" s="290" t="s">
        <v>248</v>
      </c>
      <c r="H42" s="290" t="s">
        <v>95</v>
      </c>
      <c r="I42" s="290" t="s">
        <v>5675</v>
      </c>
      <c r="J42" s="290" t="s">
        <v>5675</v>
      </c>
      <c r="K42" s="290" t="s">
        <v>5675</v>
      </c>
      <c r="L42" s="290" t="s">
        <v>5675</v>
      </c>
      <c r="M42" s="290" t="s">
        <v>6022</v>
      </c>
      <c r="N42" s="290" t="s">
        <v>106</v>
      </c>
      <c r="O42" s="290" t="s">
        <v>249</v>
      </c>
      <c r="P42" s="290"/>
      <c r="Q42" s="290"/>
      <c r="R42" s="290" t="s">
        <v>104</v>
      </c>
      <c r="S42" s="290" t="s">
        <v>6048</v>
      </c>
      <c r="T42" s="290" t="s">
        <v>252</v>
      </c>
      <c r="U42" s="290" t="s">
        <v>250</v>
      </c>
      <c r="V42" s="290" t="s">
        <v>251</v>
      </c>
      <c r="W42" s="290"/>
      <c r="X42" s="290"/>
      <c r="Y42" s="291">
        <v>43340.590150462966</v>
      </c>
      <c r="Z42" s="291">
        <v>43345.497546296298</v>
      </c>
      <c r="AA42" s="290"/>
      <c r="AB42" s="290" t="s">
        <v>13</v>
      </c>
      <c r="AC42" s="290">
        <v>12578</v>
      </c>
      <c r="AD42" s="290">
        <v>15300</v>
      </c>
      <c r="AE42" s="290" t="s">
        <v>6036</v>
      </c>
      <c r="AF42" s="290" t="s">
        <v>6037</v>
      </c>
      <c r="AG42" s="290"/>
    </row>
    <row r="43" spans="1:33" ht="66" x14ac:dyDescent="0.3">
      <c r="A43" s="290"/>
      <c r="B43" s="290" t="s">
        <v>6036</v>
      </c>
      <c r="C43" s="290" t="s">
        <v>32</v>
      </c>
      <c r="D43" s="290" t="s">
        <v>257</v>
      </c>
      <c r="E43" s="290" t="s">
        <v>253</v>
      </c>
      <c r="F43" s="290" t="s">
        <v>254</v>
      </c>
      <c r="G43" s="290" t="s">
        <v>255</v>
      </c>
      <c r="H43" s="290" t="s">
        <v>95</v>
      </c>
      <c r="I43" s="290" t="s">
        <v>5675</v>
      </c>
      <c r="J43" s="290" t="s">
        <v>5675</v>
      </c>
      <c r="K43" s="290" t="s">
        <v>5675</v>
      </c>
      <c r="L43" s="290" t="s">
        <v>5675</v>
      </c>
      <c r="M43" s="290" t="s">
        <v>6022</v>
      </c>
      <c r="N43" s="290" t="s">
        <v>106</v>
      </c>
      <c r="O43" s="290" t="s">
        <v>258</v>
      </c>
      <c r="P43" s="290"/>
      <c r="Q43" s="290"/>
      <c r="R43" s="290" t="s">
        <v>256</v>
      </c>
      <c r="S43" s="290" t="s">
        <v>6158</v>
      </c>
      <c r="T43" s="290" t="s">
        <v>261</v>
      </c>
      <c r="U43" s="290" t="s">
        <v>259</v>
      </c>
      <c r="V43" s="290" t="s">
        <v>260</v>
      </c>
      <c r="W43" s="290"/>
      <c r="X43" s="290"/>
      <c r="Y43" s="291">
        <v>43340.590150462966</v>
      </c>
      <c r="Z43" s="291">
        <v>43345.497546296298</v>
      </c>
      <c r="AA43" s="290"/>
      <c r="AB43" s="290" t="s">
        <v>13</v>
      </c>
      <c r="AC43" s="290">
        <v>12578</v>
      </c>
      <c r="AD43" s="290">
        <v>15310</v>
      </c>
      <c r="AE43" s="290" t="s">
        <v>6036</v>
      </c>
      <c r="AF43" s="290" t="s">
        <v>6037</v>
      </c>
      <c r="AG43" s="290"/>
    </row>
    <row r="44" spans="1:33" ht="64.2" customHeight="1" x14ac:dyDescent="0.3">
      <c r="A44" s="290" t="s">
        <v>266</v>
      </c>
      <c r="B44" s="290" t="s">
        <v>6036</v>
      </c>
      <c r="C44" s="290" t="s">
        <v>32</v>
      </c>
      <c r="D44" s="290" t="s">
        <v>267</v>
      </c>
      <c r="E44" s="290" t="s">
        <v>262</v>
      </c>
      <c r="F44" s="290" t="s">
        <v>263</v>
      </c>
      <c r="G44" s="290" t="s">
        <v>264</v>
      </c>
      <c r="H44" s="290" t="s">
        <v>95</v>
      </c>
      <c r="I44" s="290" t="s">
        <v>5675</v>
      </c>
      <c r="J44" s="290" t="s">
        <v>5675</v>
      </c>
      <c r="K44" s="290" t="s">
        <v>5675</v>
      </c>
      <c r="L44" s="290" t="s">
        <v>5675</v>
      </c>
      <c r="M44" s="290" t="s">
        <v>6022</v>
      </c>
      <c r="N44" s="290" t="s">
        <v>205</v>
      </c>
      <c r="O44" s="290" t="s">
        <v>268</v>
      </c>
      <c r="P44" s="290"/>
      <c r="Q44" s="290"/>
      <c r="R44" s="290" t="s">
        <v>265</v>
      </c>
      <c r="S44" s="290" t="s">
        <v>6159</v>
      </c>
      <c r="T44" s="290" t="s">
        <v>271</v>
      </c>
      <c r="U44" s="290" t="s">
        <v>269</v>
      </c>
      <c r="V44" s="290" t="s">
        <v>270</v>
      </c>
      <c r="W44" s="290"/>
      <c r="X44" s="290"/>
      <c r="Y44" s="291">
        <v>43340.590150462966</v>
      </c>
      <c r="Z44" s="291">
        <v>43345.497546296298</v>
      </c>
      <c r="AA44" s="290"/>
      <c r="AB44" s="290" t="s">
        <v>13</v>
      </c>
      <c r="AC44" s="290">
        <v>12578</v>
      </c>
      <c r="AD44" s="290">
        <v>1000</v>
      </c>
      <c r="AE44" s="290" t="s">
        <v>6036</v>
      </c>
      <c r="AF44" s="290" t="s">
        <v>6037</v>
      </c>
      <c r="AG44" s="290"/>
    </row>
    <row r="45" spans="1:33" ht="76.2" customHeight="1" x14ac:dyDescent="0.3">
      <c r="A45" s="290"/>
      <c r="B45" s="290" t="s">
        <v>6036</v>
      </c>
      <c r="C45" s="290" t="s">
        <v>32</v>
      </c>
      <c r="D45" s="290">
        <v>7</v>
      </c>
      <c r="E45" s="290" t="s">
        <v>272</v>
      </c>
      <c r="F45" s="290" t="s">
        <v>273</v>
      </c>
      <c r="G45" s="290" t="s">
        <v>274</v>
      </c>
      <c r="H45" s="290" t="s">
        <v>95</v>
      </c>
      <c r="I45" s="290" t="s">
        <v>5675</v>
      </c>
      <c r="J45" s="290" t="s">
        <v>5675</v>
      </c>
      <c r="K45" s="290" t="s">
        <v>5675</v>
      </c>
      <c r="L45" s="290" t="s">
        <v>5675</v>
      </c>
      <c r="M45" s="290" t="s">
        <v>6022</v>
      </c>
      <c r="N45" s="290" t="s">
        <v>5675</v>
      </c>
      <c r="O45" s="290" t="s">
        <v>5675</v>
      </c>
      <c r="P45" s="290"/>
      <c r="Q45" s="290"/>
      <c r="R45" s="290" t="s">
        <v>158</v>
      </c>
      <c r="S45" s="290" t="s">
        <v>6048</v>
      </c>
      <c r="T45" s="290" t="s">
        <v>276</v>
      </c>
      <c r="U45" s="290" t="s">
        <v>275</v>
      </c>
      <c r="V45" s="290" t="s">
        <v>5675</v>
      </c>
      <c r="W45" s="290"/>
      <c r="X45" s="290"/>
      <c r="Y45" s="291">
        <v>43340.590150462966</v>
      </c>
      <c r="Z45" s="291">
        <v>43345.497546296298</v>
      </c>
      <c r="AA45" s="290"/>
      <c r="AB45" s="290" t="s">
        <v>13</v>
      </c>
      <c r="AC45" s="290">
        <v>12578</v>
      </c>
      <c r="AD45" s="290">
        <v>15330</v>
      </c>
      <c r="AE45" s="290" t="s">
        <v>6036</v>
      </c>
      <c r="AF45" s="290" t="s">
        <v>6037</v>
      </c>
      <c r="AG45" s="290"/>
    </row>
    <row r="46" spans="1:33" ht="66" x14ac:dyDescent="0.3">
      <c r="A46" s="290" t="s">
        <v>279</v>
      </c>
      <c r="B46" s="290" t="s">
        <v>6036</v>
      </c>
      <c r="C46" s="290" t="s">
        <v>32</v>
      </c>
      <c r="D46" s="290" t="s">
        <v>267</v>
      </c>
      <c r="E46" s="290" t="s">
        <v>277</v>
      </c>
      <c r="F46" s="290" t="s">
        <v>278</v>
      </c>
      <c r="G46" s="290" t="s">
        <v>121</v>
      </c>
      <c r="H46" s="290" t="s">
        <v>95</v>
      </c>
      <c r="I46" s="290" t="s">
        <v>5675</v>
      </c>
      <c r="J46" s="290" t="s">
        <v>5675</v>
      </c>
      <c r="K46" s="290" t="s">
        <v>5675</v>
      </c>
      <c r="L46" s="290" t="s">
        <v>5675</v>
      </c>
      <c r="M46" s="290" t="s">
        <v>6022</v>
      </c>
      <c r="N46" s="290" t="s">
        <v>205</v>
      </c>
      <c r="O46" s="290" t="s">
        <v>268</v>
      </c>
      <c r="P46" s="290"/>
      <c r="Q46" s="290"/>
      <c r="R46" s="290" t="s">
        <v>265</v>
      </c>
      <c r="S46" s="290" t="s">
        <v>6160</v>
      </c>
      <c r="T46" s="290" t="s">
        <v>280</v>
      </c>
      <c r="U46" s="290" t="s">
        <v>117</v>
      </c>
      <c r="V46" s="290" t="s">
        <v>5675</v>
      </c>
      <c r="W46" s="290"/>
      <c r="X46" s="290"/>
      <c r="Y46" s="291">
        <v>43340.590150462966</v>
      </c>
      <c r="Z46" s="291">
        <v>43345.497546296298</v>
      </c>
      <c r="AA46" s="290"/>
      <c r="AB46" s="290" t="s">
        <v>13</v>
      </c>
      <c r="AC46" s="290">
        <v>12578</v>
      </c>
      <c r="AD46" s="290">
        <v>1010</v>
      </c>
      <c r="AE46" s="290" t="s">
        <v>6036</v>
      </c>
      <c r="AF46" s="290" t="s">
        <v>6037</v>
      </c>
      <c r="AG46" s="290"/>
    </row>
    <row r="47" spans="1:33" ht="26.4" x14ac:dyDescent="0.3">
      <c r="A47" s="290"/>
      <c r="B47" s="290" t="s">
        <v>6036</v>
      </c>
      <c r="C47" s="290" t="s">
        <v>19</v>
      </c>
      <c r="D47" s="290">
        <v>3</v>
      </c>
      <c r="E47" s="290" t="s">
        <v>20</v>
      </c>
      <c r="F47" s="290" t="s">
        <v>281</v>
      </c>
      <c r="G47" s="290" t="s">
        <v>12</v>
      </c>
      <c r="H47" s="290" t="s">
        <v>14</v>
      </c>
      <c r="I47" s="290" t="s">
        <v>5675</v>
      </c>
      <c r="J47" s="290" t="s">
        <v>5675</v>
      </c>
      <c r="K47" s="290" t="s">
        <v>5675</v>
      </c>
      <c r="L47" s="290" t="s">
        <v>5675</v>
      </c>
      <c r="M47" s="290" t="s">
        <v>6022</v>
      </c>
      <c r="N47" s="290" t="s">
        <v>5675</v>
      </c>
      <c r="O47" s="290" t="s">
        <v>5675</v>
      </c>
      <c r="P47" s="290" t="s">
        <v>282</v>
      </c>
      <c r="Q47" s="290" t="s">
        <v>10</v>
      </c>
      <c r="R47" s="290"/>
      <c r="S47" s="290"/>
      <c r="T47" s="290"/>
      <c r="U47" s="290" t="s">
        <v>5675</v>
      </c>
      <c r="V47" s="290" t="s">
        <v>5675</v>
      </c>
      <c r="W47" s="290" t="s">
        <v>5675</v>
      </c>
      <c r="X47" s="290"/>
      <c r="Y47" s="291">
        <v>43340.590150462966</v>
      </c>
      <c r="Z47" s="291">
        <v>43340.59171296296</v>
      </c>
      <c r="AA47" s="290"/>
      <c r="AB47" s="290" t="s">
        <v>13</v>
      </c>
      <c r="AC47" s="290">
        <v>12578</v>
      </c>
      <c r="AD47" s="290">
        <v>15350</v>
      </c>
      <c r="AE47" s="290" t="s">
        <v>6036</v>
      </c>
      <c r="AF47" s="290" t="s">
        <v>6037</v>
      </c>
      <c r="AG47" s="290" t="s">
        <v>15</v>
      </c>
    </row>
    <row r="48" spans="1:33" ht="56.4" customHeight="1" x14ac:dyDescent="0.3">
      <c r="A48" s="290"/>
      <c r="B48" s="290" t="s">
        <v>6036</v>
      </c>
      <c r="C48" s="290" t="s">
        <v>32</v>
      </c>
      <c r="D48" s="290" t="s">
        <v>288</v>
      </c>
      <c r="E48" s="290" t="s">
        <v>283</v>
      </c>
      <c r="F48" s="290" t="s">
        <v>284</v>
      </c>
      <c r="G48" s="290" t="s">
        <v>285</v>
      </c>
      <c r="H48" s="290" t="s">
        <v>35</v>
      </c>
      <c r="I48" s="290" t="s">
        <v>5675</v>
      </c>
      <c r="J48" s="290" t="s">
        <v>5675</v>
      </c>
      <c r="K48" s="290" t="s">
        <v>5675</v>
      </c>
      <c r="L48" s="290" t="s">
        <v>5675</v>
      </c>
      <c r="M48" s="290" t="s">
        <v>6022</v>
      </c>
      <c r="N48" s="290" t="s">
        <v>106</v>
      </c>
      <c r="O48" s="290" t="s">
        <v>289</v>
      </c>
      <c r="P48" s="290"/>
      <c r="Q48" s="290"/>
      <c r="R48" s="290" t="s">
        <v>284</v>
      </c>
      <c r="S48" s="290" t="s">
        <v>6161</v>
      </c>
      <c r="T48" s="290"/>
      <c r="U48" s="290" t="s">
        <v>5675</v>
      </c>
      <c r="V48" s="290" t="s">
        <v>5675</v>
      </c>
      <c r="W48" s="290" t="s">
        <v>5675</v>
      </c>
      <c r="X48" s="290"/>
      <c r="Y48" s="291">
        <v>43340.774537037039</v>
      </c>
      <c r="Z48" s="291">
        <v>43346.908090277779</v>
      </c>
      <c r="AA48" s="290"/>
      <c r="AB48" s="290" t="s">
        <v>286</v>
      </c>
      <c r="AC48" s="290">
        <v>16986</v>
      </c>
      <c r="AD48" s="290">
        <v>16490</v>
      </c>
      <c r="AE48" s="290" t="s">
        <v>6036</v>
      </c>
      <c r="AF48" s="290" t="s">
        <v>6037</v>
      </c>
      <c r="AG48" s="290" t="s">
        <v>287</v>
      </c>
    </row>
    <row r="49" spans="1:33" ht="119.4" customHeight="1" x14ac:dyDescent="0.3">
      <c r="A49" s="290"/>
      <c r="B49" s="290" t="s">
        <v>6036</v>
      </c>
      <c r="C49" s="290" t="s">
        <v>32</v>
      </c>
      <c r="D49" s="290" t="s">
        <v>150</v>
      </c>
      <c r="E49" s="290" t="s">
        <v>290</v>
      </c>
      <c r="F49" s="290" t="s">
        <v>291</v>
      </c>
      <c r="G49" s="290" t="s">
        <v>285</v>
      </c>
      <c r="H49" s="290" t="s">
        <v>35</v>
      </c>
      <c r="I49" s="290" t="s">
        <v>5675</v>
      </c>
      <c r="J49" s="290" t="s">
        <v>5675</v>
      </c>
      <c r="K49" s="290" t="s">
        <v>5675</v>
      </c>
      <c r="L49" s="290" t="s">
        <v>5675</v>
      </c>
      <c r="M49" s="290" t="s">
        <v>6022</v>
      </c>
      <c r="N49" s="290" t="s">
        <v>106</v>
      </c>
      <c r="O49" s="290" t="s">
        <v>151</v>
      </c>
      <c r="P49" s="290"/>
      <c r="Q49" s="290"/>
      <c r="R49" s="290" t="s">
        <v>291</v>
      </c>
      <c r="S49" s="290" t="s">
        <v>6162</v>
      </c>
      <c r="T49" s="290"/>
      <c r="U49" s="290" t="s">
        <v>5675</v>
      </c>
      <c r="V49" s="290" t="s">
        <v>5675</v>
      </c>
      <c r="W49" s="290" t="s">
        <v>5675</v>
      </c>
      <c r="X49" s="290"/>
      <c r="Y49" s="291">
        <v>43340.774548611109</v>
      </c>
      <c r="Z49" s="291">
        <v>43346.908090277779</v>
      </c>
      <c r="AA49" s="290"/>
      <c r="AB49" s="290" t="s">
        <v>286</v>
      </c>
      <c r="AC49" s="290">
        <v>16986</v>
      </c>
      <c r="AD49" s="290">
        <v>16530</v>
      </c>
      <c r="AE49" s="290" t="s">
        <v>6036</v>
      </c>
      <c r="AF49" s="290" t="s">
        <v>6037</v>
      </c>
      <c r="AG49" s="290" t="s">
        <v>287</v>
      </c>
    </row>
    <row r="50" spans="1:33" ht="26.4" x14ac:dyDescent="0.3">
      <c r="A50" s="290"/>
      <c r="B50" s="290" t="s">
        <v>6036</v>
      </c>
      <c r="C50" s="290" t="s">
        <v>294</v>
      </c>
      <c r="D50" s="290" t="s">
        <v>105</v>
      </c>
      <c r="E50" s="290" t="s">
        <v>292</v>
      </c>
      <c r="F50" s="290" t="s">
        <v>293</v>
      </c>
      <c r="G50" s="290" t="s">
        <v>285</v>
      </c>
      <c r="H50" s="290" t="s">
        <v>35</v>
      </c>
      <c r="I50" s="290" t="s">
        <v>5675</v>
      </c>
      <c r="J50" s="290" t="s">
        <v>5675</v>
      </c>
      <c r="K50" s="290" t="s">
        <v>5675</v>
      </c>
      <c r="L50" s="290" t="s">
        <v>5675</v>
      </c>
      <c r="M50" s="290" t="s">
        <v>6022</v>
      </c>
      <c r="N50" s="290" t="s">
        <v>106</v>
      </c>
      <c r="O50" s="290" t="s">
        <v>295</v>
      </c>
      <c r="P50" s="290"/>
      <c r="Q50" s="290"/>
      <c r="R50" s="290" t="s">
        <v>293</v>
      </c>
      <c r="S50" s="290"/>
      <c r="T50" s="290"/>
      <c r="U50" s="290" t="s">
        <v>5675</v>
      </c>
      <c r="V50" s="290" t="s">
        <v>5675</v>
      </c>
      <c r="W50" s="290" t="s">
        <v>5675</v>
      </c>
      <c r="X50" s="290"/>
      <c r="Y50" s="291">
        <v>43340.774548611109</v>
      </c>
      <c r="Z50" s="291">
        <v>43346.908090277779</v>
      </c>
      <c r="AA50" s="290"/>
      <c r="AB50" s="290" t="s">
        <v>286</v>
      </c>
      <c r="AC50" s="290">
        <v>16986</v>
      </c>
      <c r="AD50" s="290">
        <v>16900</v>
      </c>
      <c r="AE50" s="290" t="s">
        <v>6036</v>
      </c>
      <c r="AF50" s="290" t="s">
        <v>6037</v>
      </c>
      <c r="AG50" s="290" t="s">
        <v>287</v>
      </c>
    </row>
    <row r="51" spans="1:33" ht="26.4" x14ac:dyDescent="0.3">
      <c r="A51" s="290"/>
      <c r="B51" s="290" t="s">
        <v>6036</v>
      </c>
      <c r="C51" s="290" t="s">
        <v>294</v>
      </c>
      <c r="D51" s="290" t="s">
        <v>204</v>
      </c>
      <c r="E51" s="290" t="s">
        <v>296</v>
      </c>
      <c r="F51" s="290" t="s">
        <v>297</v>
      </c>
      <c r="G51" s="290" t="s">
        <v>285</v>
      </c>
      <c r="H51" s="290" t="s">
        <v>35</v>
      </c>
      <c r="I51" s="290" t="s">
        <v>5675</v>
      </c>
      <c r="J51" s="290" t="s">
        <v>5675</v>
      </c>
      <c r="K51" s="290" t="s">
        <v>5675</v>
      </c>
      <c r="L51" s="290" t="s">
        <v>5675</v>
      </c>
      <c r="M51" s="290" t="s">
        <v>6022</v>
      </c>
      <c r="N51" s="290" t="s">
        <v>5675</v>
      </c>
      <c r="O51" s="290" t="s">
        <v>5675</v>
      </c>
      <c r="P51" s="290"/>
      <c r="Q51" s="290"/>
      <c r="R51" s="290" t="s">
        <v>297</v>
      </c>
      <c r="S51" s="290" t="s">
        <v>6051</v>
      </c>
      <c r="T51" s="290"/>
      <c r="U51" s="290" t="s">
        <v>5675</v>
      </c>
      <c r="V51" s="290" t="s">
        <v>5675</v>
      </c>
      <c r="W51" s="290" t="s">
        <v>5675</v>
      </c>
      <c r="X51" s="290"/>
      <c r="Y51" s="291">
        <v>43340.774548611109</v>
      </c>
      <c r="Z51" s="291">
        <v>43346.908090277779</v>
      </c>
      <c r="AA51" s="290"/>
      <c r="AB51" s="290" t="s">
        <v>286</v>
      </c>
      <c r="AC51" s="290">
        <v>16986</v>
      </c>
      <c r="AD51" s="290">
        <v>10030</v>
      </c>
      <c r="AE51" s="290" t="s">
        <v>6036</v>
      </c>
      <c r="AF51" s="290" t="s">
        <v>6037</v>
      </c>
      <c r="AG51" s="290" t="s">
        <v>287</v>
      </c>
    </row>
    <row r="52" spans="1:33" ht="39.6" x14ac:dyDescent="0.3">
      <c r="A52" s="290"/>
      <c r="B52" s="290" t="s">
        <v>6036</v>
      </c>
      <c r="C52" s="290" t="s">
        <v>32</v>
      </c>
      <c r="D52" s="290" t="s">
        <v>303</v>
      </c>
      <c r="E52" s="290" t="s">
        <v>298</v>
      </c>
      <c r="F52" s="290" t="s">
        <v>299</v>
      </c>
      <c r="G52" s="290" t="s">
        <v>300</v>
      </c>
      <c r="H52" s="290" t="s">
        <v>302</v>
      </c>
      <c r="I52" s="290" t="s">
        <v>5675</v>
      </c>
      <c r="J52" s="290" t="s">
        <v>5675</v>
      </c>
      <c r="K52" s="290" t="s">
        <v>5675</v>
      </c>
      <c r="L52" s="290" t="s">
        <v>5675</v>
      </c>
      <c r="M52" s="290" t="s">
        <v>6022</v>
      </c>
      <c r="N52" s="290" t="s">
        <v>205</v>
      </c>
      <c r="O52" s="290" t="s">
        <v>304</v>
      </c>
      <c r="P52" s="290"/>
      <c r="Q52" s="290"/>
      <c r="R52" s="290"/>
      <c r="S52" s="290"/>
      <c r="T52" s="290"/>
      <c r="U52" s="290" t="s">
        <v>5675</v>
      </c>
      <c r="V52" s="290" t="s">
        <v>5675</v>
      </c>
      <c r="W52" s="290" t="s">
        <v>5675</v>
      </c>
      <c r="X52" s="290"/>
      <c r="Y52" s="291">
        <v>43340.782511574071</v>
      </c>
      <c r="Z52" s="291">
        <v>43343.582708333335</v>
      </c>
      <c r="AA52" s="290"/>
      <c r="AB52" s="290" t="s">
        <v>301</v>
      </c>
      <c r="AC52" s="290">
        <v>17698</v>
      </c>
      <c r="AD52" s="290">
        <v>15400</v>
      </c>
      <c r="AE52" s="290" t="s">
        <v>6036</v>
      </c>
      <c r="AF52" s="290" t="s">
        <v>6037</v>
      </c>
      <c r="AG52" s="290"/>
    </row>
    <row r="53" spans="1:33" ht="26.4" x14ac:dyDescent="0.3">
      <c r="A53" s="290" t="s">
        <v>310</v>
      </c>
      <c r="B53" s="290" t="s">
        <v>6036</v>
      </c>
      <c r="C53" s="290" t="s">
        <v>294</v>
      </c>
      <c r="D53" s="290" t="s">
        <v>311</v>
      </c>
      <c r="E53" s="290" t="s">
        <v>305</v>
      </c>
      <c r="F53" s="290" t="s">
        <v>306</v>
      </c>
      <c r="G53" s="290" t="s">
        <v>307</v>
      </c>
      <c r="H53" s="290" t="s">
        <v>308</v>
      </c>
      <c r="I53" s="290" t="s">
        <v>5675</v>
      </c>
      <c r="J53" s="290" t="s">
        <v>5675</v>
      </c>
      <c r="K53" s="290" t="s">
        <v>5675</v>
      </c>
      <c r="L53" s="290" t="s">
        <v>5675</v>
      </c>
      <c r="M53" s="290" t="s">
        <v>6022</v>
      </c>
      <c r="N53" s="290" t="s">
        <v>106</v>
      </c>
      <c r="O53" s="290" t="s">
        <v>5675</v>
      </c>
      <c r="P53" s="290"/>
      <c r="Q53" s="290"/>
      <c r="R53" s="290" t="s">
        <v>309</v>
      </c>
      <c r="S53" s="290" t="s">
        <v>6052</v>
      </c>
      <c r="T53" s="290"/>
      <c r="U53" s="290" t="s">
        <v>5675</v>
      </c>
      <c r="V53" s="290" t="s">
        <v>5675</v>
      </c>
      <c r="W53" s="290" t="s">
        <v>5675</v>
      </c>
      <c r="X53" s="290"/>
      <c r="Y53" s="291">
        <v>43340.798680555556</v>
      </c>
      <c r="Z53" s="291">
        <v>43346.908090277779</v>
      </c>
      <c r="AA53" s="290"/>
      <c r="AB53" s="290" t="s">
        <v>286</v>
      </c>
      <c r="AC53" s="290">
        <v>16986</v>
      </c>
      <c r="AD53" s="290">
        <v>15410</v>
      </c>
      <c r="AE53" s="290" t="s">
        <v>6036</v>
      </c>
      <c r="AF53" s="290" t="s">
        <v>6037</v>
      </c>
      <c r="AG53" s="290" t="s">
        <v>15</v>
      </c>
    </row>
    <row r="54" spans="1:33" ht="26.4" x14ac:dyDescent="0.3">
      <c r="A54" s="290" t="s">
        <v>310</v>
      </c>
      <c r="B54" s="290" t="s">
        <v>6036</v>
      </c>
      <c r="C54" s="290" t="s">
        <v>19</v>
      </c>
      <c r="D54" s="290" t="s">
        <v>311</v>
      </c>
      <c r="E54" s="290" t="s">
        <v>312</v>
      </c>
      <c r="F54" s="290" t="s">
        <v>313</v>
      </c>
      <c r="G54" s="290" t="s">
        <v>307</v>
      </c>
      <c r="H54" s="290" t="s">
        <v>308</v>
      </c>
      <c r="I54" s="290" t="s">
        <v>5675</v>
      </c>
      <c r="J54" s="290" t="s">
        <v>5675</v>
      </c>
      <c r="K54" s="290" t="s">
        <v>5675</v>
      </c>
      <c r="L54" s="290" t="s">
        <v>5675</v>
      </c>
      <c r="M54" s="290" t="s">
        <v>6022</v>
      </c>
      <c r="N54" s="290" t="s">
        <v>106</v>
      </c>
      <c r="O54" s="290" t="s">
        <v>5675</v>
      </c>
      <c r="P54" s="290" t="s">
        <v>314</v>
      </c>
      <c r="Q54" s="290"/>
      <c r="R54" s="290"/>
      <c r="S54" s="290" t="s">
        <v>6052</v>
      </c>
      <c r="T54" s="290"/>
      <c r="U54" s="290" t="s">
        <v>5675</v>
      </c>
      <c r="V54" s="290" t="s">
        <v>5675</v>
      </c>
      <c r="W54" s="290" t="s">
        <v>5675</v>
      </c>
      <c r="X54" s="290"/>
      <c r="Y54" s="291">
        <v>43340.832719907405</v>
      </c>
      <c r="Z54" s="291">
        <v>43346.908090277779</v>
      </c>
      <c r="AA54" s="290"/>
      <c r="AB54" s="290" t="s">
        <v>286</v>
      </c>
      <c r="AC54" s="290">
        <v>16986</v>
      </c>
      <c r="AD54" s="290">
        <v>15420</v>
      </c>
      <c r="AE54" s="290" t="s">
        <v>6036</v>
      </c>
      <c r="AF54" s="290" t="s">
        <v>6037</v>
      </c>
      <c r="AG54" s="290" t="s">
        <v>15</v>
      </c>
    </row>
    <row r="55" spans="1:33" ht="37.950000000000003" customHeight="1" x14ac:dyDescent="0.3">
      <c r="A55" s="290"/>
      <c r="B55" s="290" t="s">
        <v>6036</v>
      </c>
      <c r="C55" s="290" t="s">
        <v>32</v>
      </c>
      <c r="D55" s="290" t="s">
        <v>319</v>
      </c>
      <c r="E55" s="290" t="s">
        <v>315</v>
      </c>
      <c r="F55" s="290" t="s">
        <v>316</v>
      </c>
      <c r="G55" s="290" t="s">
        <v>121</v>
      </c>
      <c r="H55" s="290" t="s">
        <v>302</v>
      </c>
      <c r="I55" s="290" t="s">
        <v>5675</v>
      </c>
      <c r="J55" s="290" t="s">
        <v>5675</v>
      </c>
      <c r="K55" s="290" t="s">
        <v>5675</v>
      </c>
      <c r="L55" s="290" t="s">
        <v>5675</v>
      </c>
      <c r="M55" s="290" t="s">
        <v>6022</v>
      </c>
      <c r="N55" s="290" t="s">
        <v>106</v>
      </c>
      <c r="O55" s="290" t="s">
        <v>320</v>
      </c>
      <c r="P55" s="290"/>
      <c r="Q55" s="290"/>
      <c r="R55" s="290" t="s">
        <v>318</v>
      </c>
      <c r="S55" s="290"/>
      <c r="T55" s="290"/>
      <c r="U55" s="290" t="s">
        <v>5675</v>
      </c>
      <c r="V55" s="290" t="s">
        <v>5675</v>
      </c>
      <c r="W55" s="290" t="s">
        <v>5675</v>
      </c>
      <c r="X55" s="290"/>
      <c r="Y55" s="291">
        <v>43341.349386574075</v>
      </c>
      <c r="Z55" s="291">
        <v>43346.908090277779</v>
      </c>
      <c r="AA55" s="290"/>
      <c r="AB55" s="290" t="s">
        <v>317</v>
      </c>
      <c r="AC55" s="290">
        <v>46899</v>
      </c>
      <c r="AD55" s="290">
        <v>15430</v>
      </c>
      <c r="AE55" s="290" t="s">
        <v>6036</v>
      </c>
      <c r="AF55" s="290" t="s">
        <v>6037</v>
      </c>
      <c r="AG55" s="290"/>
    </row>
    <row r="56" spans="1:33" ht="52.8" x14ac:dyDescent="0.3">
      <c r="A56" s="290" t="s">
        <v>326</v>
      </c>
      <c r="B56" s="290" t="s">
        <v>6036</v>
      </c>
      <c r="C56" s="290" t="s">
        <v>68</v>
      </c>
      <c r="D56" s="290" t="s">
        <v>319</v>
      </c>
      <c r="E56" s="290" t="s">
        <v>321</v>
      </c>
      <c r="F56" s="290" t="s">
        <v>322</v>
      </c>
      <c r="G56" s="290" t="s">
        <v>323</v>
      </c>
      <c r="H56" s="290" t="s">
        <v>324</v>
      </c>
      <c r="I56" s="290" t="s">
        <v>5675</v>
      </c>
      <c r="J56" s="290" t="s">
        <v>5675</v>
      </c>
      <c r="K56" s="290" t="s">
        <v>5675</v>
      </c>
      <c r="L56" s="290" t="s">
        <v>5675</v>
      </c>
      <c r="M56" s="290" t="s">
        <v>6022</v>
      </c>
      <c r="N56" s="290" t="s">
        <v>106</v>
      </c>
      <c r="O56" s="290" t="s">
        <v>320</v>
      </c>
      <c r="P56" s="290"/>
      <c r="Q56" s="290" t="s">
        <v>327</v>
      </c>
      <c r="R56" s="290" t="s">
        <v>325</v>
      </c>
      <c r="S56" s="290"/>
      <c r="T56" s="290"/>
      <c r="U56" s="290" t="s">
        <v>5675</v>
      </c>
      <c r="V56" s="290" t="s">
        <v>5675</v>
      </c>
      <c r="W56" s="290" t="s">
        <v>5675</v>
      </c>
      <c r="X56" s="290"/>
      <c r="Y56" s="291">
        <v>43341.352349537039</v>
      </c>
      <c r="Z56" s="291">
        <v>43346.908090277779</v>
      </c>
      <c r="AA56" s="290"/>
      <c r="AB56" s="290" t="s">
        <v>317</v>
      </c>
      <c r="AC56" s="290">
        <v>46899</v>
      </c>
      <c r="AD56" s="290">
        <v>15440</v>
      </c>
      <c r="AE56" s="290" t="s">
        <v>6036</v>
      </c>
      <c r="AF56" s="290" t="s">
        <v>6037</v>
      </c>
      <c r="AG56" s="290" t="s">
        <v>15</v>
      </c>
    </row>
    <row r="57" spans="1:33" ht="39.6" x14ac:dyDescent="0.3">
      <c r="A57" s="290"/>
      <c r="B57" s="290" t="s">
        <v>6036</v>
      </c>
      <c r="C57" s="290" t="s">
        <v>32</v>
      </c>
      <c r="D57" s="290" t="s">
        <v>331</v>
      </c>
      <c r="E57" s="290" t="s">
        <v>328</v>
      </c>
      <c r="F57" s="290" t="s">
        <v>329</v>
      </c>
      <c r="G57" s="290" t="s">
        <v>198</v>
      </c>
      <c r="H57" s="290" t="s">
        <v>302</v>
      </c>
      <c r="I57" s="290" t="s">
        <v>5675</v>
      </c>
      <c r="J57" s="290" t="s">
        <v>5675</v>
      </c>
      <c r="K57" s="290" t="s">
        <v>5675</v>
      </c>
      <c r="L57" s="290" t="s">
        <v>5675</v>
      </c>
      <c r="M57" s="290" t="s">
        <v>6022</v>
      </c>
      <c r="N57" s="290" t="s">
        <v>106</v>
      </c>
      <c r="O57" s="290" t="s">
        <v>332</v>
      </c>
      <c r="P57" s="290"/>
      <c r="Q57" s="290"/>
      <c r="R57" s="290"/>
      <c r="S57" s="290"/>
      <c r="T57" s="290"/>
      <c r="U57" s="290" t="s">
        <v>5675</v>
      </c>
      <c r="V57" s="290" t="s">
        <v>5675</v>
      </c>
      <c r="W57" s="290" t="s">
        <v>5675</v>
      </c>
      <c r="X57" s="290"/>
      <c r="Y57" s="291">
        <v>43341.394942129627</v>
      </c>
      <c r="Z57" s="291">
        <v>43346.908090277779</v>
      </c>
      <c r="AA57" s="290"/>
      <c r="AB57" s="290" t="s">
        <v>330</v>
      </c>
      <c r="AC57" s="290">
        <v>56972</v>
      </c>
      <c r="AD57" s="290">
        <v>1000</v>
      </c>
      <c r="AE57" s="290" t="s">
        <v>6036</v>
      </c>
      <c r="AF57" s="290" t="s">
        <v>6037</v>
      </c>
      <c r="AG57" s="290"/>
    </row>
    <row r="58" spans="1:33" ht="26.4" x14ac:dyDescent="0.3">
      <c r="A58" s="290"/>
      <c r="B58" s="290" t="s">
        <v>6036</v>
      </c>
      <c r="C58" s="290" t="s">
        <v>32</v>
      </c>
      <c r="D58" s="290" t="s">
        <v>335</v>
      </c>
      <c r="E58" s="290" t="s">
        <v>333</v>
      </c>
      <c r="F58" s="290" t="s">
        <v>334</v>
      </c>
      <c r="G58" s="290" t="s">
        <v>198</v>
      </c>
      <c r="H58" s="290" t="s">
        <v>302</v>
      </c>
      <c r="I58" s="290" t="s">
        <v>5675</v>
      </c>
      <c r="J58" s="290" t="s">
        <v>5675</v>
      </c>
      <c r="K58" s="290" t="s">
        <v>5675</v>
      </c>
      <c r="L58" s="290" t="s">
        <v>5675</v>
      </c>
      <c r="M58" s="290" t="s">
        <v>6022</v>
      </c>
      <c r="N58" s="290" t="s">
        <v>106</v>
      </c>
      <c r="O58" s="290" t="s">
        <v>336</v>
      </c>
      <c r="P58" s="290"/>
      <c r="Q58" s="290"/>
      <c r="R58" s="290"/>
      <c r="S58" s="290"/>
      <c r="T58" s="290"/>
      <c r="U58" s="290" t="s">
        <v>5675</v>
      </c>
      <c r="V58" s="290" t="s">
        <v>5675</v>
      </c>
      <c r="W58" s="290" t="s">
        <v>5675</v>
      </c>
      <c r="X58" s="290"/>
      <c r="Y58" s="291">
        <v>43341.394942129627</v>
      </c>
      <c r="Z58" s="291">
        <v>43346.908090277779</v>
      </c>
      <c r="AA58" s="290"/>
      <c r="AB58" s="290" t="s">
        <v>330</v>
      </c>
      <c r="AC58" s="290">
        <v>56972</v>
      </c>
      <c r="AD58" s="290">
        <v>9000</v>
      </c>
      <c r="AE58" s="290" t="s">
        <v>6036</v>
      </c>
      <c r="AF58" s="290" t="s">
        <v>6037</v>
      </c>
      <c r="AG58" s="290"/>
    </row>
    <row r="59" spans="1:33" ht="39.6" x14ac:dyDescent="0.3">
      <c r="A59" s="290"/>
      <c r="B59" s="290" t="s">
        <v>6036</v>
      </c>
      <c r="C59" s="290" t="s">
        <v>32</v>
      </c>
      <c r="D59" s="290" t="s">
        <v>335</v>
      </c>
      <c r="E59" s="290" t="s">
        <v>337</v>
      </c>
      <c r="F59" s="290" t="s">
        <v>338</v>
      </c>
      <c r="G59" s="290" t="s">
        <v>198</v>
      </c>
      <c r="H59" s="290" t="s">
        <v>302</v>
      </c>
      <c r="I59" s="290" t="s">
        <v>5675</v>
      </c>
      <c r="J59" s="290" t="s">
        <v>5675</v>
      </c>
      <c r="K59" s="290" t="s">
        <v>5675</v>
      </c>
      <c r="L59" s="290" t="s">
        <v>5675</v>
      </c>
      <c r="M59" s="290" t="s">
        <v>6022</v>
      </c>
      <c r="N59" s="290" t="s">
        <v>106</v>
      </c>
      <c r="O59" s="290" t="s">
        <v>339</v>
      </c>
      <c r="P59" s="290"/>
      <c r="Q59" s="290"/>
      <c r="R59" s="290"/>
      <c r="S59" s="290"/>
      <c r="T59" s="290"/>
      <c r="U59" s="290" t="s">
        <v>5675</v>
      </c>
      <c r="V59" s="290" t="s">
        <v>5675</v>
      </c>
      <c r="W59" s="290" t="s">
        <v>5675</v>
      </c>
      <c r="X59" s="290"/>
      <c r="Y59" s="291">
        <v>43341.394942129627</v>
      </c>
      <c r="Z59" s="291">
        <v>43346.908090277779</v>
      </c>
      <c r="AA59" s="290"/>
      <c r="AB59" s="290" t="s">
        <v>330</v>
      </c>
      <c r="AC59" s="290">
        <v>56972</v>
      </c>
      <c r="AD59" s="290">
        <v>4000</v>
      </c>
      <c r="AE59" s="290" t="s">
        <v>6036</v>
      </c>
      <c r="AF59" s="290" t="s">
        <v>6037</v>
      </c>
      <c r="AG59" s="290"/>
    </row>
    <row r="60" spans="1:33" ht="26.4" x14ac:dyDescent="0.3">
      <c r="A60" s="290" t="s">
        <v>310</v>
      </c>
      <c r="B60" s="290" t="s">
        <v>6036</v>
      </c>
      <c r="C60" s="290" t="s">
        <v>68</v>
      </c>
      <c r="D60" s="290" t="s">
        <v>331</v>
      </c>
      <c r="E60" s="290" t="s">
        <v>340</v>
      </c>
      <c r="F60" s="290" t="s">
        <v>341</v>
      </c>
      <c r="G60" s="290" t="s">
        <v>342</v>
      </c>
      <c r="H60" s="290" t="s">
        <v>324</v>
      </c>
      <c r="I60" s="290" t="s">
        <v>5675</v>
      </c>
      <c r="J60" s="290" t="s">
        <v>5675</v>
      </c>
      <c r="K60" s="290" t="s">
        <v>5675</v>
      </c>
      <c r="L60" s="290" t="s">
        <v>5675</v>
      </c>
      <c r="M60" s="290" t="s">
        <v>6022</v>
      </c>
      <c r="N60" s="290" t="s">
        <v>106</v>
      </c>
      <c r="O60" s="290" t="s">
        <v>332</v>
      </c>
      <c r="P60" s="290"/>
      <c r="Q60" s="290"/>
      <c r="R60" s="290" t="s">
        <v>343</v>
      </c>
      <c r="S60" s="290"/>
      <c r="T60" s="290"/>
      <c r="U60" s="290" t="s">
        <v>5675</v>
      </c>
      <c r="V60" s="290" t="s">
        <v>5675</v>
      </c>
      <c r="W60" s="290" t="s">
        <v>5675</v>
      </c>
      <c r="X60" s="290"/>
      <c r="Y60" s="291">
        <v>43341.394942129627</v>
      </c>
      <c r="Z60" s="291">
        <v>43346.908090277779</v>
      </c>
      <c r="AA60" s="290"/>
      <c r="AB60" s="290" t="s">
        <v>330</v>
      </c>
      <c r="AC60" s="290">
        <v>56972</v>
      </c>
      <c r="AD60" s="290">
        <v>1010</v>
      </c>
      <c r="AE60" s="290" t="s">
        <v>6036</v>
      </c>
      <c r="AF60" s="290" t="s">
        <v>6037</v>
      </c>
      <c r="AG60" s="290" t="s">
        <v>15</v>
      </c>
    </row>
    <row r="61" spans="1:33" ht="26.4" x14ac:dyDescent="0.3">
      <c r="A61" s="290" t="s">
        <v>310</v>
      </c>
      <c r="B61" s="290" t="s">
        <v>6036</v>
      </c>
      <c r="C61" s="290" t="s">
        <v>68</v>
      </c>
      <c r="D61" s="290" t="s">
        <v>335</v>
      </c>
      <c r="E61" s="290" t="s">
        <v>344</v>
      </c>
      <c r="F61" s="290" t="s">
        <v>345</v>
      </c>
      <c r="G61" s="290" t="s">
        <v>342</v>
      </c>
      <c r="H61" s="290" t="s">
        <v>324</v>
      </c>
      <c r="I61" s="290" t="s">
        <v>5675</v>
      </c>
      <c r="J61" s="290" t="s">
        <v>5675</v>
      </c>
      <c r="K61" s="290" t="s">
        <v>5675</v>
      </c>
      <c r="L61" s="290" t="s">
        <v>5675</v>
      </c>
      <c r="M61" s="290" t="s">
        <v>6022</v>
      </c>
      <c r="N61" s="290" t="s">
        <v>106</v>
      </c>
      <c r="O61" s="290" t="s">
        <v>336</v>
      </c>
      <c r="P61" s="290"/>
      <c r="Q61" s="290"/>
      <c r="R61" s="290" t="s">
        <v>346</v>
      </c>
      <c r="S61" s="290"/>
      <c r="T61" s="290"/>
      <c r="U61" s="290" t="s">
        <v>5675</v>
      </c>
      <c r="V61" s="290" t="s">
        <v>5675</v>
      </c>
      <c r="W61" s="290" t="s">
        <v>5675</v>
      </c>
      <c r="X61" s="290"/>
      <c r="Y61" s="291">
        <v>43341.394942129627</v>
      </c>
      <c r="Z61" s="291">
        <v>43346.908090277779</v>
      </c>
      <c r="AA61" s="290"/>
      <c r="AB61" s="290" t="s">
        <v>330</v>
      </c>
      <c r="AC61" s="290">
        <v>56972</v>
      </c>
      <c r="AD61" s="290">
        <v>9100</v>
      </c>
      <c r="AE61" s="290" t="s">
        <v>6036</v>
      </c>
      <c r="AF61" s="290" t="s">
        <v>6037</v>
      </c>
      <c r="AG61" s="290" t="s">
        <v>15</v>
      </c>
    </row>
    <row r="62" spans="1:33" ht="39.6" x14ac:dyDescent="0.3">
      <c r="A62" s="290"/>
      <c r="B62" s="290" t="s">
        <v>6036</v>
      </c>
      <c r="C62" s="290" t="s">
        <v>68</v>
      </c>
      <c r="D62" s="290" t="s">
        <v>335</v>
      </c>
      <c r="E62" s="290" t="s">
        <v>347</v>
      </c>
      <c r="F62" s="290" t="s">
        <v>348</v>
      </c>
      <c r="G62" s="290" t="s">
        <v>342</v>
      </c>
      <c r="H62" s="290" t="s">
        <v>324</v>
      </c>
      <c r="I62" s="290" t="s">
        <v>5675</v>
      </c>
      <c r="J62" s="290" t="s">
        <v>5675</v>
      </c>
      <c r="K62" s="290" t="s">
        <v>5675</v>
      </c>
      <c r="L62" s="290" t="s">
        <v>5675</v>
      </c>
      <c r="M62" s="290" t="s">
        <v>6022</v>
      </c>
      <c r="N62" s="290" t="s">
        <v>106</v>
      </c>
      <c r="O62" s="290" t="s">
        <v>339</v>
      </c>
      <c r="P62" s="290"/>
      <c r="Q62" s="290"/>
      <c r="R62" s="290" t="s">
        <v>349</v>
      </c>
      <c r="S62" s="290"/>
      <c r="T62" s="290"/>
      <c r="U62" s="290" t="s">
        <v>5675</v>
      </c>
      <c r="V62" s="290" t="s">
        <v>5675</v>
      </c>
      <c r="W62" s="290" t="s">
        <v>5675</v>
      </c>
      <c r="X62" s="290"/>
      <c r="Y62" s="291">
        <v>43341.394942129627</v>
      </c>
      <c r="Z62" s="291">
        <v>43346.908090277779</v>
      </c>
      <c r="AA62" s="290"/>
      <c r="AB62" s="290" t="s">
        <v>330</v>
      </c>
      <c r="AC62" s="290">
        <v>56972</v>
      </c>
      <c r="AD62" s="290">
        <v>4100</v>
      </c>
      <c r="AE62" s="290" t="s">
        <v>6036</v>
      </c>
      <c r="AF62" s="290" t="s">
        <v>6037</v>
      </c>
      <c r="AG62" s="290" t="s">
        <v>15</v>
      </c>
    </row>
    <row r="63" spans="1:33" ht="39.6" x14ac:dyDescent="0.3">
      <c r="A63" s="290" t="s">
        <v>355</v>
      </c>
      <c r="B63" s="290" t="s">
        <v>6036</v>
      </c>
      <c r="C63" s="290" t="s">
        <v>68</v>
      </c>
      <c r="D63" s="290" t="s">
        <v>356</v>
      </c>
      <c r="E63" s="290" t="s">
        <v>350</v>
      </c>
      <c r="F63" s="290" t="s">
        <v>351</v>
      </c>
      <c r="G63" s="290" t="s">
        <v>342</v>
      </c>
      <c r="H63" s="290" t="s">
        <v>353</v>
      </c>
      <c r="I63" s="290" t="s">
        <v>5675</v>
      </c>
      <c r="J63" s="290" t="s">
        <v>5675</v>
      </c>
      <c r="K63" s="290" t="s">
        <v>5675</v>
      </c>
      <c r="L63" s="290" t="s">
        <v>5675</v>
      </c>
      <c r="M63" s="290" t="s">
        <v>6022</v>
      </c>
      <c r="N63" s="290" t="s">
        <v>106</v>
      </c>
      <c r="O63" s="290" t="s">
        <v>357</v>
      </c>
      <c r="P63" s="290"/>
      <c r="Q63" s="290"/>
      <c r="R63" s="290" t="s">
        <v>354</v>
      </c>
      <c r="S63" s="290"/>
      <c r="T63" s="290"/>
      <c r="U63" s="290" t="s">
        <v>5675</v>
      </c>
      <c r="V63" s="290" t="s">
        <v>5675</v>
      </c>
      <c r="W63" s="290" t="s">
        <v>5675</v>
      </c>
      <c r="X63" s="290"/>
      <c r="Y63" s="291">
        <v>43341.401180555556</v>
      </c>
      <c r="Z63" s="291">
        <v>43346.908090277779</v>
      </c>
      <c r="AA63" s="290"/>
      <c r="AB63" s="290" t="s">
        <v>352</v>
      </c>
      <c r="AC63" s="290">
        <v>63414</v>
      </c>
      <c r="AD63" s="290">
        <v>15510</v>
      </c>
      <c r="AE63" s="290" t="s">
        <v>6036</v>
      </c>
      <c r="AF63" s="290" t="s">
        <v>6037</v>
      </c>
      <c r="AG63" s="290" t="s">
        <v>15</v>
      </c>
    </row>
    <row r="64" spans="1:33" ht="39.6" x14ac:dyDescent="0.3">
      <c r="A64" s="290" t="s">
        <v>361</v>
      </c>
      <c r="B64" s="290" t="s">
        <v>6036</v>
      </c>
      <c r="C64" s="290" t="s">
        <v>32</v>
      </c>
      <c r="D64" s="290" t="s">
        <v>356</v>
      </c>
      <c r="E64" s="290" t="s">
        <v>358</v>
      </c>
      <c r="F64" s="290" t="s">
        <v>359</v>
      </c>
      <c r="G64" s="290" t="s">
        <v>342</v>
      </c>
      <c r="H64" s="290" t="s">
        <v>302</v>
      </c>
      <c r="I64" s="290" t="s">
        <v>5675</v>
      </c>
      <c r="J64" s="290" t="s">
        <v>5675</v>
      </c>
      <c r="K64" s="290" t="s">
        <v>5675</v>
      </c>
      <c r="L64" s="290" t="s">
        <v>5675</v>
      </c>
      <c r="M64" s="290" t="s">
        <v>6022</v>
      </c>
      <c r="N64" s="290" t="s">
        <v>106</v>
      </c>
      <c r="O64" s="290" t="s">
        <v>357</v>
      </c>
      <c r="P64" s="290"/>
      <c r="Q64" s="290"/>
      <c r="R64" s="290" t="s">
        <v>360</v>
      </c>
      <c r="S64" s="290" t="s">
        <v>6053</v>
      </c>
      <c r="T64" s="290"/>
      <c r="U64" s="290" t="s">
        <v>5675</v>
      </c>
      <c r="V64" s="290" t="s">
        <v>5675</v>
      </c>
      <c r="W64" s="290" t="s">
        <v>5675</v>
      </c>
      <c r="X64" s="290"/>
      <c r="Y64" s="291">
        <v>43341.401180555556</v>
      </c>
      <c r="Z64" s="291">
        <v>43354.46670138889</v>
      </c>
      <c r="AA64" s="290"/>
      <c r="AB64" s="290" t="s">
        <v>352</v>
      </c>
      <c r="AC64" s="290">
        <v>63414</v>
      </c>
      <c r="AD64" s="290">
        <v>15520</v>
      </c>
      <c r="AE64" s="290" t="s">
        <v>6036</v>
      </c>
      <c r="AF64" s="290" t="s">
        <v>6037</v>
      </c>
      <c r="AG64" s="290" t="s">
        <v>15</v>
      </c>
    </row>
    <row r="65" spans="1:33" ht="39.6" x14ac:dyDescent="0.3">
      <c r="A65" s="290"/>
      <c r="B65" s="290" t="s">
        <v>6036</v>
      </c>
      <c r="C65" s="290" t="s">
        <v>68</v>
      </c>
      <c r="D65" s="290" t="s">
        <v>366</v>
      </c>
      <c r="E65" s="290" t="s">
        <v>362</v>
      </c>
      <c r="F65" s="290" t="s">
        <v>363</v>
      </c>
      <c r="G65" s="290" t="s">
        <v>300</v>
      </c>
      <c r="H65" s="290" t="s">
        <v>365</v>
      </c>
      <c r="I65" s="290" t="s">
        <v>5675</v>
      </c>
      <c r="J65" s="290" t="s">
        <v>5675</v>
      </c>
      <c r="K65" s="290" t="s">
        <v>5675</v>
      </c>
      <c r="L65" s="290" t="s">
        <v>5675</v>
      </c>
      <c r="M65" s="290" t="s">
        <v>6022</v>
      </c>
      <c r="N65" s="290" t="s">
        <v>367</v>
      </c>
      <c r="O65" s="290" t="s">
        <v>368</v>
      </c>
      <c r="P65" s="290"/>
      <c r="Q65" s="290"/>
      <c r="R65" s="290"/>
      <c r="S65" s="290"/>
      <c r="T65" s="290"/>
      <c r="U65" s="290" t="s">
        <v>5675</v>
      </c>
      <c r="V65" s="290" t="s">
        <v>5675</v>
      </c>
      <c r="W65" s="290" t="s">
        <v>5675</v>
      </c>
      <c r="X65" s="290"/>
      <c r="Y65" s="291">
        <v>43341.416412037041</v>
      </c>
      <c r="Z65" s="291">
        <v>43349.543333333335</v>
      </c>
      <c r="AA65" s="290"/>
      <c r="AB65" s="290" t="s">
        <v>364</v>
      </c>
      <c r="AC65" s="290">
        <v>28887</v>
      </c>
      <c r="AD65" s="290">
        <v>16061</v>
      </c>
      <c r="AE65" s="290" t="s">
        <v>6036</v>
      </c>
      <c r="AF65" s="290" t="s">
        <v>6037</v>
      </c>
      <c r="AG65" s="290" t="s">
        <v>15</v>
      </c>
    </row>
    <row r="66" spans="1:33" ht="39.6" x14ac:dyDescent="0.3">
      <c r="A66" s="290"/>
      <c r="B66" s="290" t="s">
        <v>6036</v>
      </c>
      <c r="C66" s="290" t="s">
        <v>68</v>
      </c>
      <c r="D66" s="290" t="s">
        <v>371</v>
      </c>
      <c r="E66" s="290" t="s">
        <v>369</v>
      </c>
      <c r="F66" s="290" t="s">
        <v>370</v>
      </c>
      <c r="G66" s="290" t="s">
        <v>300</v>
      </c>
      <c r="H66" s="290" t="s">
        <v>365</v>
      </c>
      <c r="I66" s="290" t="s">
        <v>5675</v>
      </c>
      <c r="J66" s="290" t="s">
        <v>5675</v>
      </c>
      <c r="K66" s="290" t="s">
        <v>5675</v>
      </c>
      <c r="L66" s="290" t="s">
        <v>5675</v>
      </c>
      <c r="M66" s="290" t="s">
        <v>6022</v>
      </c>
      <c r="N66" s="290" t="s">
        <v>139</v>
      </c>
      <c r="O66" s="290" t="s">
        <v>372</v>
      </c>
      <c r="P66" s="290"/>
      <c r="Q66" s="290"/>
      <c r="R66" s="290"/>
      <c r="S66" s="290"/>
      <c r="T66" s="290"/>
      <c r="U66" s="290" t="s">
        <v>5675</v>
      </c>
      <c r="V66" s="290" t="s">
        <v>5675</v>
      </c>
      <c r="W66" s="290" t="s">
        <v>5675</v>
      </c>
      <c r="X66" s="290"/>
      <c r="Y66" s="291">
        <v>43341.416412037041</v>
      </c>
      <c r="Z66" s="291">
        <v>43349.543333333335</v>
      </c>
      <c r="AA66" s="290"/>
      <c r="AB66" s="290" t="s">
        <v>364</v>
      </c>
      <c r="AC66" s="290">
        <v>28887</v>
      </c>
      <c r="AD66" s="290">
        <v>16320</v>
      </c>
      <c r="AE66" s="290" t="s">
        <v>6036</v>
      </c>
      <c r="AF66" s="290" t="s">
        <v>6037</v>
      </c>
      <c r="AG66" s="290" t="s">
        <v>15</v>
      </c>
    </row>
    <row r="67" spans="1:33" ht="39.6" x14ac:dyDescent="0.3">
      <c r="A67" s="290"/>
      <c r="B67" s="290" t="s">
        <v>6036</v>
      </c>
      <c r="C67" s="290" t="s">
        <v>68</v>
      </c>
      <c r="D67" s="290" t="s">
        <v>375</v>
      </c>
      <c r="E67" s="290" t="s">
        <v>373</v>
      </c>
      <c r="F67" s="290" t="s">
        <v>374</v>
      </c>
      <c r="G67" s="290" t="s">
        <v>300</v>
      </c>
      <c r="H67" s="290" t="s">
        <v>365</v>
      </c>
      <c r="I67" s="290" t="s">
        <v>5675</v>
      </c>
      <c r="J67" s="290" t="s">
        <v>5675</v>
      </c>
      <c r="K67" s="290" t="s">
        <v>5675</v>
      </c>
      <c r="L67" s="290" t="s">
        <v>5675</v>
      </c>
      <c r="M67" s="290" t="s">
        <v>6022</v>
      </c>
      <c r="N67" s="290" t="s">
        <v>139</v>
      </c>
      <c r="O67" s="290" t="s">
        <v>376</v>
      </c>
      <c r="P67" s="290"/>
      <c r="Q67" s="290"/>
      <c r="R67" s="290"/>
      <c r="S67" s="290"/>
      <c r="T67" s="290"/>
      <c r="U67" s="290" t="s">
        <v>5675</v>
      </c>
      <c r="V67" s="290" t="s">
        <v>5675</v>
      </c>
      <c r="W67" s="290" t="s">
        <v>5675</v>
      </c>
      <c r="X67" s="290"/>
      <c r="Y67" s="291">
        <v>43341.416412037041</v>
      </c>
      <c r="Z67" s="291">
        <v>43349.543333333335</v>
      </c>
      <c r="AA67" s="290"/>
      <c r="AB67" s="290" t="s">
        <v>364</v>
      </c>
      <c r="AC67" s="290">
        <v>28887</v>
      </c>
      <c r="AD67" s="290">
        <v>15100</v>
      </c>
      <c r="AE67" s="290" t="s">
        <v>6036</v>
      </c>
      <c r="AF67" s="290" t="s">
        <v>6037</v>
      </c>
      <c r="AG67" s="290" t="s">
        <v>15</v>
      </c>
    </row>
    <row r="68" spans="1:33" ht="52.8" x14ac:dyDescent="0.3">
      <c r="A68" s="290"/>
      <c r="B68" s="290" t="s">
        <v>6036</v>
      </c>
      <c r="C68" s="290" t="s">
        <v>68</v>
      </c>
      <c r="D68" s="290" t="s">
        <v>379</v>
      </c>
      <c r="E68" s="290" t="s">
        <v>377</v>
      </c>
      <c r="F68" s="290" t="s">
        <v>378</v>
      </c>
      <c r="G68" s="290" t="s">
        <v>300</v>
      </c>
      <c r="H68" s="290" t="s">
        <v>365</v>
      </c>
      <c r="I68" s="290" t="s">
        <v>5675</v>
      </c>
      <c r="J68" s="290" t="s">
        <v>5675</v>
      </c>
      <c r="K68" s="290" t="s">
        <v>5675</v>
      </c>
      <c r="L68" s="290" t="s">
        <v>5675</v>
      </c>
      <c r="M68" s="290" t="s">
        <v>6022</v>
      </c>
      <c r="N68" s="290" t="s">
        <v>139</v>
      </c>
      <c r="O68" s="290" t="s">
        <v>380</v>
      </c>
      <c r="P68" s="290"/>
      <c r="Q68" s="290"/>
      <c r="R68" s="290"/>
      <c r="S68" s="290"/>
      <c r="T68" s="290"/>
      <c r="U68" s="290" t="s">
        <v>5675</v>
      </c>
      <c r="V68" s="290" t="s">
        <v>5675</v>
      </c>
      <c r="W68" s="290" t="s">
        <v>5675</v>
      </c>
      <c r="X68" s="290"/>
      <c r="Y68" s="291">
        <v>43341.416412037041</v>
      </c>
      <c r="Z68" s="291">
        <v>43349.543333333335</v>
      </c>
      <c r="AA68" s="290"/>
      <c r="AB68" s="290" t="s">
        <v>364</v>
      </c>
      <c r="AC68" s="290">
        <v>28887</v>
      </c>
      <c r="AD68" s="290">
        <v>16840</v>
      </c>
      <c r="AE68" s="290" t="s">
        <v>6036</v>
      </c>
      <c r="AF68" s="290" t="s">
        <v>6037</v>
      </c>
      <c r="AG68" s="290" t="s">
        <v>15</v>
      </c>
    </row>
    <row r="69" spans="1:33" ht="39.6" x14ac:dyDescent="0.3">
      <c r="A69" s="290"/>
      <c r="B69" s="290" t="s">
        <v>6036</v>
      </c>
      <c r="C69" s="290" t="s">
        <v>68</v>
      </c>
      <c r="D69" s="290" t="s">
        <v>383</v>
      </c>
      <c r="E69" s="290" t="s">
        <v>381</v>
      </c>
      <c r="F69" s="290" t="s">
        <v>382</v>
      </c>
      <c r="G69" s="290" t="s">
        <v>300</v>
      </c>
      <c r="H69" s="290" t="s">
        <v>365</v>
      </c>
      <c r="I69" s="290" t="s">
        <v>5675</v>
      </c>
      <c r="J69" s="290" t="s">
        <v>5675</v>
      </c>
      <c r="K69" s="290" t="s">
        <v>5675</v>
      </c>
      <c r="L69" s="290" t="s">
        <v>5675</v>
      </c>
      <c r="M69" s="290" t="s">
        <v>6022</v>
      </c>
      <c r="N69" s="290" t="s">
        <v>139</v>
      </c>
      <c r="O69" s="290" t="s">
        <v>384</v>
      </c>
      <c r="P69" s="290"/>
      <c r="Q69" s="290"/>
      <c r="R69" s="290"/>
      <c r="S69" s="290"/>
      <c r="T69" s="290"/>
      <c r="U69" s="290" t="s">
        <v>5675</v>
      </c>
      <c r="V69" s="290" t="s">
        <v>5675</v>
      </c>
      <c r="W69" s="290" t="s">
        <v>5675</v>
      </c>
      <c r="X69" s="290"/>
      <c r="Y69" s="291">
        <v>43341.41642361111</v>
      </c>
      <c r="Z69" s="291">
        <v>43349.543333333335</v>
      </c>
      <c r="AA69" s="290"/>
      <c r="AB69" s="290" t="s">
        <v>364</v>
      </c>
      <c r="AC69" s="290">
        <v>28887</v>
      </c>
      <c r="AD69" s="290">
        <v>16070</v>
      </c>
      <c r="AE69" s="290" t="s">
        <v>6036</v>
      </c>
      <c r="AF69" s="290" t="s">
        <v>6037</v>
      </c>
      <c r="AG69" s="290" t="s">
        <v>15</v>
      </c>
    </row>
    <row r="70" spans="1:33" ht="46.2" customHeight="1" x14ac:dyDescent="0.3">
      <c r="A70" s="290"/>
      <c r="B70" s="290" t="s">
        <v>6036</v>
      </c>
      <c r="C70" s="290" t="s">
        <v>68</v>
      </c>
      <c r="D70" s="290" t="s">
        <v>387</v>
      </c>
      <c r="E70" s="290" t="s">
        <v>385</v>
      </c>
      <c r="F70" s="290" t="s">
        <v>386</v>
      </c>
      <c r="G70" s="290" t="s">
        <v>300</v>
      </c>
      <c r="H70" s="290" t="s">
        <v>365</v>
      </c>
      <c r="I70" s="290" t="s">
        <v>5675</v>
      </c>
      <c r="J70" s="290" t="s">
        <v>5675</v>
      </c>
      <c r="K70" s="290" t="s">
        <v>5675</v>
      </c>
      <c r="L70" s="290" t="s">
        <v>5675</v>
      </c>
      <c r="M70" s="290" t="s">
        <v>6022</v>
      </c>
      <c r="N70" s="290" t="s">
        <v>212</v>
      </c>
      <c r="O70" s="290" t="s">
        <v>388</v>
      </c>
      <c r="P70" s="290"/>
      <c r="Q70" s="290"/>
      <c r="R70" s="290"/>
      <c r="S70" s="290"/>
      <c r="T70" s="290"/>
      <c r="U70" s="290" t="s">
        <v>5675</v>
      </c>
      <c r="V70" s="290" t="s">
        <v>5675</v>
      </c>
      <c r="W70" s="290" t="s">
        <v>5675</v>
      </c>
      <c r="X70" s="290"/>
      <c r="Y70" s="291">
        <v>43341.41642361111</v>
      </c>
      <c r="Z70" s="291">
        <v>43349.543333333335</v>
      </c>
      <c r="AA70" s="290"/>
      <c r="AB70" s="290" t="s">
        <v>364</v>
      </c>
      <c r="AC70" s="290">
        <v>28887</v>
      </c>
      <c r="AD70" s="290">
        <v>16330</v>
      </c>
      <c r="AE70" s="290" t="s">
        <v>6036</v>
      </c>
      <c r="AF70" s="290" t="s">
        <v>6037</v>
      </c>
      <c r="AG70" s="290" t="s">
        <v>15</v>
      </c>
    </row>
    <row r="71" spans="1:33" ht="39.6" x14ac:dyDescent="0.3">
      <c r="A71" s="290"/>
      <c r="B71" s="290" t="s">
        <v>6036</v>
      </c>
      <c r="C71" s="290" t="s">
        <v>68</v>
      </c>
      <c r="D71" s="290" t="s">
        <v>391</v>
      </c>
      <c r="E71" s="290" t="s">
        <v>389</v>
      </c>
      <c r="F71" s="290" t="s">
        <v>390</v>
      </c>
      <c r="G71" s="290" t="s">
        <v>300</v>
      </c>
      <c r="H71" s="290" t="s">
        <v>365</v>
      </c>
      <c r="I71" s="290" t="s">
        <v>5675</v>
      </c>
      <c r="J71" s="290" t="s">
        <v>5675</v>
      </c>
      <c r="K71" s="290" t="s">
        <v>5675</v>
      </c>
      <c r="L71" s="290" t="s">
        <v>5675</v>
      </c>
      <c r="M71" s="290" t="s">
        <v>6022</v>
      </c>
      <c r="N71" s="290" t="s">
        <v>212</v>
      </c>
      <c r="O71" s="290" t="s">
        <v>392</v>
      </c>
      <c r="P71" s="290"/>
      <c r="Q71" s="290"/>
      <c r="R71" s="290"/>
      <c r="S71" s="290"/>
      <c r="T71" s="290"/>
      <c r="U71" s="290" t="s">
        <v>5675</v>
      </c>
      <c r="V71" s="290" t="s">
        <v>5675</v>
      </c>
      <c r="W71" s="290" t="s">
        <v>5675</v>
      </c>
      <c r="X71" s="290"/>
      <c r="Y71" s="291">
        <v>43341.41642361111</v>
      </c>
      <c r="Z71" s="291">
        <v>43349.543333333335</v>
      </c>
      <c r="AA71" s="290"/>
      <c r="AB71" s="290" t="s">
        <v>364</v>
      </c>
      <c r="AC71" s="290">
        <v>28887</v>
      </c>
      <c r="AD71" s="290">
        <v>15590</v>
      </c>
      <c r="AE71" s="290" t="s">
        <v>6036</v>
      </c>
      <c r="AF71" s="290" t="s">
        <v>6037</v>
      </c>
      <c r="AG71" s="290" t="s">
        <v>15</v>
      </c>
    </row>
    <row r="72" spans="1:33" ht="39.6" x14ac:dyDescent="0.3">
      <c r="A72" s="290"/>
      <c r="B72" s="290" t="s">
        <v>6036</v>
      </c>
      <c r="C72" s="290" t="s">
        <v>68</v>
      </c>
      <c r="D72" s="290" t="s">
        <v>138</v>
      </c>
      <c r="E72" s="290" t="s">
        <v>393</v>
      </c>
      <c r="F72" s="290" t="s">
        <v>394</v>
      </c>
      <c r="G72" s="290" t="s">
        <v>300</v>
      </c>
      <c r="H72" s="290" t="s">
        <v>365</v>
      </c>
      <c r="I72" s="290" t="s">
        <v>5675</v>
      </c>
      <c r="J72" s="290" t="s">
        <v>5675</v>
      </c>
      <c r="K72" s="290" t="s">
        <v>5675</v>
      </c>
      <c r="L72" s="290" t="s">
        <v>5675</v>
      </c>
      <c r="M72" s="290" t="s">
        <v>6022</v>
      </c>
      <c r="N72" s="290" t="s">
        <v>212</v>
      </c>
      <c r="O72" s="290" t="s">
        <v>395</v>
      </c>
      <c r="P72" s="290"/>
      <c r="Q72" s="290"/>
      <c r="R72" s="290"/>
      <c r="S72" s="290"/>
      <c r="T72" s="290"/>
      <c r="U72" s="290" t="s">
        <v>5675</v>
      </c>
      <c r="V72" s="290" t="s">
        <v>5675</v>
      </c>
      <c r="W72" s="290" t="s">
        <v>5675</v>
      </c>
      <c r="X72" s="290"/>
      <c r="Y72" s="291">
        <v>43341.41642361111</v>
      </c>
      <c r="Z72" s="291">
        <v>43349.543333333335</v>
      </c>
      <c r="AA72" s="290"/>
      <c r="AB72" s="290" t="s">
        <v>364</v>
      </c>
      <c r="AC72" s="290">
        <v>28887</v>
      </c>
      <c r="AD72" s="290">
        <v>16010</v>
      </c>
      <c r="AE72" s="290" t="s">
        <v>6036</v>
      </c>
      <c r="AF72" s="290" t="s">
        <v>6037</v>
      </c>
      <c r="AG72" s="290" t="s">
        <v>15</v>
      </c>
    </row>
    <row r="73" spans="1:33" ht="45.6" customHeight="1" x14ac:dyDescent="0.3">
      <c r="A73" s="290"/>
      <c r="B73" s="290" t="s">
        <v>6036</v>
      </c>
      <c r="C73" s="290" t="s">
        <v>68</v>
      </c>
      <c r="D73" s="290" t="s">
        <v>398</v>
      </c>
      <c r="E73" s="290" t="s">
        <v>396</v>
      </c>
      <c r="F73" s="290" t="s">
        <v>397</v>
      </c>
      <c r="G73" s="290" t="s">
        <v>300</v>
      </c>
      <c r="H73" s="290" t="s">
        <v>365</v>
      </c>
      <c r="I73" s="290" t="s">
        <v>5675</v>
      </c>
      <c r="J73" s="290" t="s">
        <v>5675</v>
      </c>
      <c r="K73" s="290" t="s">
        <v>5675</v>
      </c>
      <c r="L73" s="290" t="s">
        <v>5675</v>
      </c>
      <c r="M73" s="290" t="s">
        <v>6022</v>
      </c>
      <c r="N73" s="290" t="s">
        <v>212</v>
      </c>
      <c r="O73" s="290" t="s">
        <v>399</v>
      </c>
      <c r="P73" s="290"/>
      <c r="Q73" s="290"/>
      <c r="R73" s="290"/>
      <c r="S73" s="290"/>
      <c r="T73" s="290"/>
      <c r="U73" s="290" t="s">
        <v>5675</v>
      </c>
      <c r="V73" s="290" t="s">
        <v>5675</v>
      </c>
      <c r="W73" s="290" t="s">
        <v>5675</v>
      </c>
      <c r="X73" s="290"/>
      <c r="Y73" s="291">
        <v>43341.41642361111</v>
      </c>
      <c r="Z73" s="291">
        <v>43349.543333333335</v>
      </c>
      <c r="AA73" s="290"/>
      <c r="AB73" s="290" t="s">
        <v>364</v>
      </c>
      <c r="AC73" s="290">
        <v>28887</v>
      </c>
      <c r="AD73" s="290">
        <v>17500</v>
      </c>
      <c r="AE73" s="290" t="s">
        <v>6036</v>
      </c>
      <c r="AF73" s="290" t="s">
        <v>6037</v>
      </c>
      <c r="AG73" s="290" t="s">
        <v>15</v>
      </c>
    </row>
    <row r="74" spans="1:33" ht="39.6" x14ac:dyDescent="0.3">
      <c r="A74" s="290"/>
      <c r="B74" s="290" t="s">
        <v>6036</v>
      </c>
      <c r="C74" s="290" t="s">
        <v>68</v>
      </c>
      <c r="D74" s="290" t="s">
        <v>402</v>
      </c>
      <c r="E74" s="290" t="s">
        <v>400</v>
      </c>
      <c r="F74" s="290" t="s">
        <v>401</v>
      </c>
      <c r="G74" s="290" t="s">
        <v>300</v>
      </c>
      <c r="H74" s="290" t="s">
        <v>365</v>
      </c>
      <c r="I74" s="290" t="s">
        <v>5675</v>
      </c>
      <c r="J74" s="290" t="s">
        <v>5675</v>
      </c>
      <c r="K74" s="290" t="s">
        <v>5675</v>
      </c>
      <c r="L74" s="290" t="s">
        <v>5675</v>
      </c>
      <c r="M74" s="290" t="s">
        <v>6022</v>
      </c>
      <c r="N74" s="290" t="s">
        <v>212</v>
      </c>
      <c r="O74" s="290" t="s">
        <v>403</v>
      </c>
      <c r="P74" s="290"/>
      <c r="Q74" s="290"/>
      <c r="R74" s="290"/>
      <c r="S74" s="290"/>
      <c r="T74" s="290"/>
      <c r="U74" s="290" t="s">
        <v>5675</v>
      </c>
      <c r="V74" s="290" t="s">
        <v>5675</v>
      </c>
      <c r="W74" s="290" t="s">
        <v>5675</v>
      </c>
      <c r="X74" s="290"/>
      <c r="Y74" s="291">
        <v>43341.41642361111</v>
      </c>
      <c r="Z74" s="291">
        <v>43349.543333333335</v>
      </c>
      <c r="AA74" s="290"/>
      <c r="AB74" s="290" t="s">
        <v>364</v>
      </c>
      <c r="AC74" s="290">
        <v>28887</v>
      </c>
      <c r="AD74" s="290">
        <v>16080</v>
      </c>
      <c r="AE74" s="290" t="s">
        <v>6036</v>
      </c>
      <c r="AF74" s="290" t="s">
        <v>6037</v>
      </c>
      <c r="AG74" s="290" t="s">
        <v>15</v>
      </c>
    </row>
    <row r="75" spans="1:33" ht="39.6" x14ac:dyDescent="0.3">
      <c r="A75" s="290"/>
      <c r="B75" s="290" t="s">
        <v>6036</v>
      </c>
      <c r="C75" s="290" t="s">
        <v>68</v>
      </c>
      <c r="D75" s="290" t="s">
        <v>406</v>
      </c>
      <c r="E75" s="290" t="s">
        <v>404</v>
      </c>
      <c r="F75" s="290" t="s">
        <v>405</v>
      </c>
      <c r="G75" s="290" t="s">
        <v>300</v>
      </c>
      <c r="H75" s="290" t="s">
        <v>365</v>
      </c>
      <c r="I75" s="290" t="s">
        <v>5675</v>
      </c>
      <c r="J75" s="290" t="s">
        <v>5675</v>
      </c>
      <c r="K75" s="290" t="s">
        <v>5675</v>
      </c>
      <c r="L75" s="290" t="s">
        <v>5675</v>
      </c>
      <c r="M75" s="290" t="s">
        <v>6022</v>
      </c>
      <c r="N75" s="290" t="s">
        <v>212</v>
      </c>
      <c r="O75" s="290" t="s">
        <v>407</v>
      </c>
      <c r="P75" s="290"/>
      <c r="Q75" s="290"/>
      <c r="R75" s="290"/>
      <c r="S75" s="290"/>
      <c r="T75" s="290"/>
      <c r="U75" s="290" t="s">
        <v>5675</v>
      </c>
      <c r="V75" s="290" t="s">
        <v>5675</v>
      </c>
      <c r="W75" s="290" t="s">
        <v>5675</v>
      </c>
      <c r="X75" s="290"/>
      <c r="Y75" s="291">
        <v>43341.41642361111</v>
      </c>
      <c r="Z75" s="291">
        <v>43349.543333333335</v>
      </c>
      <c r="AA75" s="290"/>
      <c r="AB75" s="290" t="s">
        <v>364</v>
      </c>
      <c r="AC75" s="290">
        <v>28887</v>
      </c>
      <c r="AD75" s="290">
        <v>16020</v>
      </c>
      <c r="AE75" s="290" t="s">
        <v>6036</v>
      </c>
      <c r="AF75" s="290" t="s">
        <v>6037</v>
      </c>
      <c r="AG75" s="290" t="s">
        <v>15</v>
      </c>
    </row>
    <row r="76" spans="1:33" ht="26.4" x14ac:dyDescent="0.3">
      <c r="A76" s="290"/>
      <c r="B76" s="290" t="s">
        <v>6036</v>
      </c>
      <c r="C76" s="290" t="s">
        <v>68</v>
      </c>
      <c r="D76" s="290" t="s">
        <v>410</v>
      </c>
      <c r="E76" s="290" t="s">
        <v>408</v>
      </c>
      <c r="F76" s="290" t="s">
        <v>409</v>
      </c>
      <c r="G76" s="290" t="s">
        <v>300</v>
      </c>
      <c r="H76" s="290" t="s">
        <v>365</v>
      </c>
      <c r="I76" s="290" t="s">
        <v>5675</v>
      </c>
      <c r="J76" s="290" t="s">
        <v>5675</v>
      </c>
      <c r="K76" s="290" t="s">
        <v>5675</v>
      </c>
      <c r="L76" s="290" t="s">
        <v>5675</v>
      </c>
      <c r="M76" s="290" t="s">
        <v>6022</v>
      </c>
      <c r="N76" s="290" t="s">
        <v>212</v>
      </c>
      <c r="O76" s="290" t="s">
        <v>411</v>
      </c>
      <c r="P76" s="290"/>
      <c r="Q76" s="290"/>
      <c r="R76" s="290"/>
      <c r="S76" s="290"/>
      <c r="T76" s="290"/>
      <c r="U76" s="290" t="s">
        <v>5675</v>
      </c>
      <c r="V76" s="290" t="s">
        <v>5675</v>
      </c>
      <c r="W76" s="290" t="s">
        <v>5675</v>
      </c>
      <c r="X76" s="290"/>
      <c r="Y76" s="291">
        <v>43341.41642361111</v>
      </c>
      <c r="Z76" s="291">
        <v>43349.543333333335</v>
      </c>
      <c r="AA76" s="290"/>
      <c r="AB76" s="290" t="s">
        <v>364</v>
      </c>
      <c r="AC76" s="290">
        <v>28887</v>
      </c>
      <c r="AD76" s="290">
        <v>16810</v>
      </c>
      <c r="AE76" s="290" t="s">
        <v>6036</v>
      </c>
      <c r="AF76" s="290" t="s">
        <v>6037</v>
      </c>
      <c r="AG76" s="290" t="s">
        <v>15</v>
      </c>
    </row>
    <row r="77" spans="1:33" ht="52.8" x14ac:dyDescent="0.3">
      <c r="A77" s="290"/>
      <c r="B77" s="290" t="s">
        <v>6036</v>
      </c>
      <c r="C77" s="290" t="s">
        <v>68</v>
      </c>
      <c r="D77" s="290" t="s">
        <v>414</v>
      </c>
      <c r="E77" s="290" t="s">
        <v>412</v>
      </c>
      <c r="F77" s="290" t="s">
        <v>413</v>
      </c>
      <c r="G77" s="290" t="s">
        <v>300</v>
      </c>
      <c r="H77" s="290" t="s">
        <v>365</v>
      </c>
      <c r="I77" s="290" t="s">
        <v>5675</v>
      </c>
      <c r="J77" s="290" t="s">
        <v>5675</v>
      </c>
      <c r="K77" s="290" t="s">
        <v>5675</v>
      </c>
      <c r="L77" s="290" t="s">
        <v>5675</v>
      </c>
      <c r="M77" s="290" t="s">
        <v>6022</v>
      </c>
      <c r="N77" s="290" t="s">
        <v>212</v>
      </c>
      <c r="O77" s="290" t="s">
        <v>415</v>
      </c>
      <c r="P77" s="290"/>
      <c r="Q77" s="290"/>
      <c r="R77" s="290"/>
      <c r="S77" s="290"/>
      <c r="T77" s="290"/>
      <c r="U77" s="290" t="s">
        <v>5675</v>
      </c>
      <c r="V77" s="290" t="s">
        <v>5675</v>
      </c>
      <c r="W77" s="290" t="s">
        <v>5675</v>
      </c>
      <c r="X77" s="290"/>
      <c r="Y77" s="291">
        <v>43341.41642361111</v>
      </c>
      <c r="Z77" s="291">
        <v>43349.543333333335</v>
      </c>
      <c r="AA77" s="290"/>
      <c r="AB77" s="290" t="s">
        <v>364</v>
      </c>
      <c r="AC77" s="290">
        <v>28887</v>
      </c>
      <c r="AD77" s="290">
        <v>17660</v>
      </c>
      <c r="AE77" s="290" t="s">
        <v>6036</v>
      </c>
      <c r="AF77" s="290" t="s">
        <v>6037</v>
      </c>
      <c r="AG77" s="290" t="s">
        <v>15</v>
      </c>
    </row>
    <row r="78" spans="1:33" ht="26.4" x14ac:dyDescent="0.3">
      <c r="A78" s="290"/>
      <c r="B78" s="290" t="s">
        <v>6036</v>
      </c>
      <c r="C78" s="290" t="s">
        <v>68</v>
      </c>
      <c r="D78" s="290" t="s">
        <v>418</v>
      </c>
      <c r="E78" s="290" t="s">
        <v>416</v>
      </c>
      <c r="F78" s="290" t="s">
        <v>417</v>
      </c>
      <c r="G78" s="290" t="s">
        <v>300</v>
      </c>
      <c r="H78" s="290" t="s">
        <v>365</v>
      </c>
      <c r="I78" s="290" t="s">
        <v>5675</v>
      </c>
      <c r="J78" s="290" t="s">
        <v>5675</v>
      </c>
      <c r="K78" s="290" t="s">
        <v>5675</v>
      </c>
      <c r="L78" s="290" t="s">
        <v>5675</v>
      </c>
      <c r="M78" s="290" t="s">
        <v>6022</v>
      </c>
      <c r="N78" s="290" t="s">
        <v>212</v>
      </c>
      <c r="O78" s="290" t="s">
        <v>419</v>
      </c>
      <c r="P78" s="290"/>
      <c r="Q78" s="290"/>
      <c r="R78" s="290"/>
      <c r="S78" s="290"/>
      <c r="T78" s="290"/>
      <c r="U78" s="290" t="s">
        <v>5675</v>
      </c>
      <c r="V78" s="290" t="s">
        <v>5675</v>
      </c>
      <c r="W78" s="290" t="s">
        <v>5675</v>
      </c>
      <c r="X78" s="290"/>
      <c r="Y78" s="291">
        <v>43341.41642361111</v>
      </c>
      <c r="Z78" s="291">
        <v>43349.543333333335</v>
      </c>
      <c r="AA78" s="290"/>
      <c r="AB78" s="290" t="s">
        <v>364</v>
      </c>
      <c r="AC78" s="290">
        <v>28887</v>
      </c>
      <c r="AD78" s="290">
        <v>16850</v>
      </c>
      <c r="AE78" s="290" t="s">
        <v>6036</v>
      </c>
      <c r="AF78" s="290" t="s">
        <v>6037</v>
      </c>
      <c r="AG78" s="290" t="s">
        <v>15</v>
      </c>
    </row>
    <row r="79" spans="1:33" ht="26.4" x14ac:dyDescent="0.3">
      <c r="A79" s="290"/>
      <c r="B79" s="290" t="s">
        <v>6036</v>
      </c>
      <c r="C79" s="290" t="s">
        <v>68</v>
      </c>
      <c r="D79" s="290" t="s">
        <v>422</v>
      </c>
      <c r="E79" s="290" t="s">
        <v>420</v>
      </c>
      <c r="F79" s="290" t="s">
        <v>421</v>
      </c>
      <c r="G79" s="290" t="s">
        <v>300</v>
      </c>
      <c r="H79" s="290" t="s">
        <v>365</v>
      </c>
      <c r="I79" s="290" t="s">
        <v>5675</v>
      </c>
      <c r="J79" s="290" t="s">
        <v>5675</v>
      </c>
      <c r="K79" s="290" t="s">
        <v>5675</v>
      </c>
      <c r="L79" s="290" t="s">
        <v>5675</v>
      </c>
      <c r="M79" s="290" t="s">
        <v>6022</v>
      </c>
      <c r="N79" s="290" t="s">
        <v>212</v>
      </c>
      <c r="O79" s="290" t="s">
        <v>423</v>
      </c>
      <c r="P79" s="290"/>
      <c r="Q79" s="290"/>
      <c r="R79" s="290"/>
      <c r="S79" s="290"/>
      <c r="T79" s="290"/>
      <c r="U79" s="290" t="s">
        <v>5675</v>
      </c>
      <c r="V79" s="290" t="s">
        <v>5675</v>
      </c>
      <c r="W79" s="290" t="s">
        <v>5675</v>
      </c>
      <c r="X79" s="290"/>
      <c r="Y79" s="291">
        <v>43341.41642361111</v>
      </c>
      <c r="Z79" s="291">
        <v>43349.543333333335</v>
      </c>
      <c r="AA79" s="290"/>
      <c r="AB79" s="290" t="s">
        <v>364</v>
      </c>
      <c r="AC79" s="290">
        <v>28887</v>
      </c>
      <c r="AD79" s="290">
        <v>16090</v>
      </c>
      <c r="AE79" s="290" t="s">
        <v>6036</v>
      </c>
      <c r="AF79" s="290" t="s">
        <v>6037</v>
      </c>
      <c r="AG79" s="290" t="s">
        <v>15</v>
      </c>
    </row>
    <row r="80" spans="1:33" ht="39.6" x14ac:dyDescent="0.3">
      <c r="A80" s="290"/>
      <c r="B80" s="290" t="s">
        <v>6036</v>
      </c>
      <c r="C80" s="290" t="s">
        <v>68</v>
      </c>
      <c r="D80" s="290" t="s">
        <v>426</v>
      </c>
      <c r="E80" s="290" t="s">
        <v>424</v>
      </c>
      <c r="F80" s="290" t="s">
        <v>425</v>
      </c>
      <c r="G80" s="290" t="s">
        <v>300</v>
      </c>
      <c r="H80" s="290" t="s">
        <v>365</v>
      </c>
      <c r="I80" s="290" t="s">
        <v>5675</v>
      </c>
      <c r="J80" s="290" t="s">
        <v>5675</v>
      </c>
      <c r="K80" s="290" t="s">
        <v>5675</v>
      </c>
      <c r="L80" s="290" t="s">
        <v>5675</v>
      </c>
      <c r="M80" s="290" t="s">
        <v>6022</v>
      </c>
      <c r="N80" s="290" t="s">
        <v>212</v>
      </c>
      <c r="O80" s="290" t="s">
        <v>427</v>
      </c>
      <c r="P80" s="290"/>
      <c r="Q80" s="290"/>
      <c r="R80" s="290"/>
      <c r="S80" s="290"/>
      <c r="T80" s="290"/>
      <c r="U80" s="290" t="s">
        <v>5675</v>
      </c>
      <c r="V80" s="290" t="s">
        <v>5675</v>
      </c>
      <c r="W80" s="290" t="s">
        <v>5675</v>
      </c>
      <c r="X80" s="290"/>
      <c r="Y80" s="291">
        <v>43341.41642361111</v>
      </c>
      <c r="Z80" s="291">
        <v>43349.543333333335</v>
      </c>
      <c r="AA80" s="290"/>
      <c r="AB80" s="290" t="s">
        <v>364</v>
      </c>
      <c r="AC80" s="290">
        <v>28887</v>
      </c>
      <c r="AD80" s="290">
        <v>16100</v>
      </c>
      <c r="AE80" s="290" t="s">
        <v>6036</v>
      </c>
      <c r="AF80" s="290" t="s">
        <v>6037</v>
      </c>
      <c r="AG80" s="290" t="s">
        <v>15</v>
      </c>
    </row>
    <row r="81" spans="1:33" ht="32.4" customHeight="1" x14ac:dyDescent="0.3">
      <c r="A81" s="290"/>
      <c r="B81" s="290" t="s">
        <v>6036</v>
      </c>
      <c r="C81" s="290" t="s">
        <v>68</v>
      </c>
      <c r="D81" s="290" t="s">
        <v>430</v>
      </c>
      <c r="E81" s="290" t="s">
        <v>428</v>
      </c>
      <c r="F81" s="290" t="s">
        <v>429</v>
      </c>
      <c r="G81" s="290" t="s">
        <v>300</v>
      </c>
      <c r="H81" s="290" t="s">
        <v>365</v>
      </c>
      <c r="I81" s="290" t="s">
        <v>5675</v>
      </c>
      <c r="J81" s="290" t="s">
        <v>5675</v>
      </c>
      <c r="K81" s="290" t="s">
        <v>5675</v>
      </c>
      <c r="L81" s="290" t="s">
        <v>5675</v>
      </c>
      <c r="M81" s="290" t="s">
        <v>6022</v>
      </c>
      <c r="N81" s="290" t="s">
        <v>212</v>
      </c>
      <c r="O81" s="290" t="s">
        <v>431</v>
      </c>
      <c r="P81" s="290"/>
      <c r="Q81" s="290"/>
      <c r="R81" s="290"/>
      <c r="S81" s="290"/>
      <c r="T81" s="290"/>
      <c r="U81" s="290" t="s">
        <v>5675</v>
      </c>
      <c r="V81" s="290" t="s">
        <v>5675</v>
      </c>
      <c r="W81" s="290" t="s">
        <v>5675</v>
      </c>
      <c r="X81" s="290"/>
      <c r="Y81" s="291">
        <v>43341.41642361111</v>
      </c>
      <c r="Z81" s="291">
        <v>43349.543333333335</v>
      </c>
      <c r="AA81" s="290"/>
      <c r="AB81" s="290" t="s">
        <v>364</v>
      </c>
      <c r="AC81" s="290">
        <v>28887</v>
      </c>
      <c r="AD81" s="290">
        <v>16450</v>
      </c>
      <c r="AE81" s="290" t="s">
        <v>6036</v>
      </c>
      <c r="AF81" s="290" t="s">
        <v>6037</v>
      </c>
      <c r="AG81" s="290" t="s">
        <v>15</v>
      </c>
    </row>
    <row r="82" spans="1:33" ht="39.6" x14ac:dyDescent="0.3">
      <c r="A82" s="290"/>
      <c r="B82" s="290" t="s">
        <v>6036</v>
      </c>
      <c r="C82" s="290" t="s">
        <v>68</v>
      </c>
      <c r="D82" s="290" t="s">
        <v>434</v>
      </c>
      <c r="E82" s="290" t="s">
        <v>432</v>
      </c>
      <c r="F82" s="290" t="s">
        <v>433</v>
      </c>
      <c r="G82" s="290" t="s">
        <v>300</v>
      </c>
      <c r="H82" s="290" t="s">
        <v>365</v>
      </c>
      <c r="I82" s="290" t="s">
        <v>5675</v>
      </c>
      <c r="J82" s="290" t="s">
        <v>5675</v>
      </c>
      <c r="K82" s="290" t="s">
        <v>5675</v>
      </c>
      <c r="L82" s="290" t="s">
        <v>5675</v>
      </c>
      <c r="M82" s="290" t="s">
        <v>6022</v>
      </c>
      <c r="N82" s="290" t="s">
        <v>205</v>
      </c>
      <c r="O82" s="290" t="s">
        <v>435</v>
      </c>
      <c r="P82" s="290"/>
      <c r="Q82" s="290"/>
      <c r="R82" s="290"/>
      <c r="S82" s="290"/>
      <c r="T82" s="290"/>
      <c r="U82" s="290" t="s">
        <v>5675</v>
      </c>
      <c r="V82" s="290" t="s">
        <v>5675</v>
      </c>
      <c r="W82" s="290" t="s">
        <v>5675</v>
      </c>
      <c r="X82" s="290"/>
      <c r="Y82" s="291">
        <v>43341.41642361111</v>
      </c>
      <c r="Z82" s="291">
        <v>43349.543333333335</v>
      </c>
      <c r="AA82" s="290"/>
      <c r="AB82" s="290" t="s">
        <v>364</v>
      </c>
      <c r="AC82" s="290">
        <v>28887</v>
      </c>
      <c r="AD82" s="290">
        <v>16120</v>
      </c>
      <c r="AE82" s="290" t="s">
        <v>6036</v>
      </c>
      <c r="AF82" s="290" t="s">
        <v>6037</v>
      </c>
      <c r="AG82" s="290" t="s">
        <v>15</v>
      </c>
    </row>
    <row r="83" spans="1:33" ht="39.6" x14ac:dyDescent="0.3">
      <c r="A83" s="290"/>
      <c r="B83" s="290" t="s">
        <v>6036</v>
      </c>
      <c r="C83" s="290" t="s">
        <v>68</v>
      </c>
      <c r="D83" s="290" t="s">
        <v>434</v>
      </c>
      <c r="E83" s="290" t="s">
        <v>436</v>
      </c>
      <c r="F83" s="290" t="s">
        <v>437</v>
      </c>
      <c r="G83" s="290" t="s">
        <v>300</v>
      </c>
      <c r="H83" s="290" t="s">
        <v>365</v>
      </c>
      <c r="I83" s="290" t="s">
        <v>5675</v>
      </c>
      <c r="J83" s="290" t="s">
        <v>5675</v>
      </c>
      <c r="K83" s="290" t="s">
        <v>5675</v>
      </c>
      <c r="L83" s="290" t="s">
        <v>5675</v>
      </c>
      <c r="M83" s="290" t="s">
        <v>6022</v>
      </c>
      <c r="N83" s="290" t="s">
        <v>205</v>
      </c>
      <c r="O83" s="290" t="s">
        <v>435</v>
      </c>
      <c r="P83" s="290"/>
      <c r="Q83" s="290"/>
      <c r="R83" s="290"/>
      <c r="S83" s="290"/>
      <c r="T83" s="290"/>
      <c r="U83" s="290" t="s">
        <v>5675</v>
      </c>
      <c r="V83" s="290" t="s">
        <v>5675</v>
      </c>
      <c r="W83" s="290" t="s">
        <v>5675</v>
      </c>
      <c r="X83" s="290"/>
      <c r="Y83" s="291">
        <v>43341.41642361111</v>
      </c>
      <c r="Z83" s="291">
        <v>43349.543333333335</v>
      </c>
      <c r="AA83" s="290"/>
      <c r="AB83" s="290" t="s">
        <v>364</v>
      </c>
      <c r="AC83" s="290">
        <v>28887</v>
      </c>
      <c r="AD83" s="290">
        <v>16230</v>
      </c>
      <c r="AE83" s="290" t="s">
        <v>6036</v>
      </c>
      <c r="AF83" s="290" t="s">
        <v>6037</v>
      </c>
      <c r="AG83" s="290" t="s">
        <v>15</v>
      </c>
    </row>
    <row r="84" spans="1:33" ht="39.6" x14ac:dyDescent="0.3">
      <c r="A84" s="290"/>
      <c r="B84" s="290" t="s">
        <v>6036</v>
      </c>
      <c r="C84" s="290" t="s">
        <v>68</v>
      </c>
      <c r="D84" s="290" t="s">
        <v>440</v>
      </c>
      <c r="E84" s="290" t="s">
        <v>438</v>
      </c>
      <c r="F84" s="290" t="s">
        <v>439</v>
      </c>
      <c r="G84" s="290" t="s">
        <v>300</v>
      </c>
      <c r="H84" s="290" t="s">
        <v>365</v>
      </c>
      <c r="I84" s="290" t="s">
        <v>5675</v>
      </c>
      <c r="J84" s="290" t="s">
        <v>5675</v>
      </c>
      <c r="K84" s="290" t="s">
        <v>5675</v>
      </c>
      <c r="L84" s="290" t="s">
        <v>5675</v>
      </c>
      <c r="M84" s="290" t="s">
        <v>6022</v>
      </c>
      <c r="N84" s="290" t="s">
        <v>205</v>
      </c>
      <c r="O84" s="290" t="s">
        <v>441</v>
      </c>
      <c r="P84" s="290"/>
      <c r="Q84" s="290"/>
      <c r="R84" s="290"/>
      <c r="S84" s="290"/>
      <c r="T84" s="290"/>
      <c r="U84" s="290" t="s">
        <v>5675</v>
      </c>
      <c r="V84" s="290" t="s">
        <v>5675</v>
      </c>
      <c r="W84" s="290" t="s">
        <v>5675</v>
      </c>
      <c r="X84" s="290"/>
      <c r="Y84" s="291">
        <v>43341.41642361111</v>
      </c>
      <c r="Z84" s="291">
        <v>43349.543333333335</v>
      </c>
      <c r="AA84" s="290"/>
      <c r="AB84" s="290" t="s">
        <v>364</v>
      </c>
      <c r="AC84" s="290">
        <v>28887</v>
      </c>
      <c r="AD84" s="290">
        <v>16340</v>
      </c>
      <c r="AE84" s="290" t="s">
        <v>6036</v>
      </c>
      <c r="AF84" s="290" t="s">
        <v>6037</v>
      </c>
      <c r="AG84" s="290" t="s">
        <v>15</v>
      </c>
    </row>
    <row r="85" spans="1:33" ht="39.6" x14ac:dyDescent="0.3">
      <c r="A85" s="290"/>
      <c r="B85" s="290" t="s">
        <v>6036</v>
      </c>
      <c r="C85" s="290" t="s">
        <v>68</v>
      </c>
      <c r="D85" s="290" t="s">
        <v>444</v>
      </c>
      <c r="E85" s="290" t="s">
        <v>442</v>
      </c>
      <c r="F85" s="290" t="s">
        <v>443</v>
      </c>
      <c r="G85" s="290" t="s">
        <v>300</v>
      </c>
      <c r="H85" s="290" t="s">
        <v>365</v>
      </c>
      <c r="I85" s="290" t="s">
        <v>5675</v>
      </c>
      <c r="J85" s="290" t="s">
        <v>5675</v>
      </c>
      <c r="K85" s="290" t="s">
        <v>5675</v>
      </c>
      <c r="L85" s="290" t="s">
        <v>5675</v>
      </c>
      <c r="M85" s="290" t="s">
        <v>6022</v>
      </c>
      <c r="N85" s="290" t="s">
        <v>205</v>
      </c>
      <c r="O85" s="290" t="s">
        <v>445</v>
      </c>
      <c r="P85" s="290"/>
      <c r="Q85" s="290"/>
      <c r="R85" s="290"/>
      <c r="S85" s="290"/>
      <c r="T85" s="290"/>
      <c r="U85" s="290" t="s">
        <v>5675</v>
      </c>
      <c r="V85" s="290" t="s">
        <v>5675</v>
      </c>
      <c r="W85" s="290" t="s">
        <v>5675</v>
      </c>
      <c r="X85" s="290"/>
      <c r="Y85" s="291">
        <v>43341.41642361111</v>
      </c>
      <c r="Z85" s="291">
        <v>43349.543333333335</v>
      </c>
      <c r="AA85" s="290"/>
      <c r="AB85" s="290" t="s">
        <v>364</v>
      </c>
      <c r="AC85" s="290">
        <v>28887</v>
      </c>
      <c r="AD85" s="290">
        <v>16310</v>
      </c>
      <c r="AE85" s="290" t="s">
        <v>6036</v>
      </c>
      <c r="AF85" s="290" t="s">
        <v>6037</v>
      </c>
      <c r="AG85" s="290" t="s">
        <v>15</v>
      </c>
    </row>
    <row r="86" spans="1:33" ht="39.6" x14ac:dyDescent="0.3">
      <c r="A86" s="290"/>
      <c r="B86" s="290" t="s">
        <v>6036</v>
      </c>
      <c r="C86" s="290" t="s">
        <v>68</v>
      </c>
      <c r="D86" s="290" t="s">
        <v>448</v>
      </c>
      <c r="E86" s="290" t="s">
        <v>446</v>
      </c>
      <c r="F86" s="290" t="s">
        <v>447</v>
      </c>
      <c r="G86" s="290" t="s">
        <v>300</v>
      </c>
      <c r="H86" s="290" t="s">
        <v>365</v>
      </c>
      <c r="I86" s="290" t="s">
        <v>5675</v>
      </c>
      <c r="J86" s="290" t="s">
        <v>5675</v>
      </c>
      <c r="K86" s="290" t="s">
        <v>5675</v>
      </c>
      <c r="L86" s="290" t="s">
        <v>5675</v>
      </c>
      <c r="M86" s="290" t="s">
        <v>6022</v>
      </c>
      <c r="N86" s="290" t="s">
        <v>205</v>
      </c>
      <c r="O86" s="290" t="s">
        <v>449</v>
      </c>
      <c r="P86" s="290"/>
      <c r="Q86" s="290"/>
      <c r="R86" s="290"/>
      <c r="S86" s="290"/>
      <c r="T86" s="290"/>
      <c r="U86" s="290" t="s">
        <v>5675</v>
      </c>
      <c r="V86" s="290" t="s">
        <v>5675</v>
      </c>
      <c r="W86" s="290" t="s">
        <v>5675</v>
      </c>
      <c r="X86" s="290"/>
      <c r="Y86" s="291">
        <v>43341.41642361111</v>
      </c>
      <c r="Z86" s="291">
        <v>43349.543333333335</v>
      </c>
      <c r="AA86" s="290"/>
      <c r="AB86" s="290" t="s">
        <v>364</v>
      </c>
      <c r="AC86" s="290">
        <v>28887</v>
      </c>
      <c r="AD86" s="290">
        <v>16220</v>
      </c>
      <c r="AE86" s="290" t="s">
        <v>6036</v>
      </c>
      <c r="AF86" s="290" t="s">
        <v>6037</v>
      </c>
      <c r="AG86" s="290" t="s">
        <v>15</v>
      </c>
    </row>
    <row r="87" spans="1:33" ht="26.4" x14ac:dyDescent="0.3">
      <c r="A87" s="290"/>
      <c r="B87" s="290" t="s">
        <v>6036</v>
      </c>
      <c r="C87" s="290" t="s">
        <v>68</v>
      </c>
      <c r="D87" s="290" t="s">
        <v>452</v>
      </c>
      <c r="E87" s="290" t="s">
        <v>450</v>
      </c>
      <c r="F87" s="290" t="s">
        <v>451</v>
      </c>
      <c r="G87" s="290" t="s">
        <v>300</v>
      </c>
      <c r="H87" s="290" t="s">
        <v>365</v>
      </c>
      <c r="I87" s="290" t="s">
        <v>5675</v>
      </c>
      <c r="J87" s="290" t="s">
        <v>5675</v>
      </c>
      <c r="K87" s="290" t="s">
        <v>5675</v>
      </c>
      <c r="L87" s="290" t="s">
        <v>5675</v>
      </c>
      <c r="M87" s="290" t="s">
        <v>6022</v>
      </c>
      <c r="N87" s="290" t="s">
        <v>205</v>
      </c>
      <c r="O87" s="290" t="s">
        <v>453</v>
      </c>
      <c r="P87" s="290"/>
      <c r="Q87" s="290"/>
      <c r="R87" s="290"/>
      <c r="S87" s="290"/>
      <c r="T87" s="290"/>
      <c r="U87" s="290" t="s">
        <v>5675</v>
      </c>
      <c r="V87" s="290" t="s">
        <v>5675</v>
      </c>
      <c r="W87" s="290" t="s">
        <v>5675</v>
      </c>
      <c r="X87" s="290"/>
      <c r="Y87" s="291">
        <v>43341.41642361111</v>
      </c>
      <c r="Z87" s="291">
        <v>43349.543333333335</v>
      </c>
      <c r="AA87" s="290"/>
      <c r="AB87" s="290" t="s">
        <v>364</v>
      </c>
      <c r="AC87" s="290">
        <v>28887</v>
      </c>
      <c r="AD87" s="290">
        <v>197700</v>
      </c>
      <c r="AE87" s="290" t="s">
        <v>6036</v>
      </c>
      <c r="AF87" s="290" t="s">
        <v>6037</v>
      </c>
      <c r="AG87" s="290" t="s">
        <v>15</v>
      </c>
    </row>
    <row r="88" spans="1:33" ht="26.4" x14ac:dyDescent="0.3">
      <c r="A88" s="290"/>
      <c r="B88" s="290" t="s">
        <v>6036</v>
      </c>
      <c r="C88" s="290" t="s">
        <v>68</v>
      </c>
      <c r="D88" s="290">
        <v>14</v>
      </c>
      <c r="E88" s="290" t="s">
        <v>454</v>
      </c>
      <c r="F88" s="290" t="s">
        <v>455</v>
      </c>
      <c r="G88" s="290" t="s">
        <v>300</v>
      </c>
      <c r="H88" s="290" t="s">
        <v>365</v>
      </c>
      <c r="I88" s="290" t="s">
        <v>5675</v>
      </c>
      <c r="J88" s="290" t="s">
        <v>5675</v>
      </c>
      <c r="K88" s="290" t="s">
        <v>5675</v>
      </c>
      <c r="L88" s="290" t="s">
        <v>5675</v>
      </c>
      <c r="M88" s="290" t="s">
        <v>6022</v>
      </c>
      <c r="N88" s="290" t="s">
        <v>456</v>
      </c>
      <c r="O88" s="290" t="s">
        <v>457</v>
      </c>
      <c r="P88" s="290"/>
      <c r="Q88" s="290"/>
      <c r="R88" s="290"/>
      <c r="S88" s="290"/>
      <c r="T88" s="290"/>
      <c r="U88" s="290" t="s">
        <v>5675</v>
      </c>
      <c r="V88" s="290" t="s">
        <v>5675</v>
      </c>
      <c r="W88" s="290" t="s">
        <v>5675</v>
      </c>
      <c r="X88" s="290"/>
      <c r="Y88" s="291">
        <v>43341.41642361111</v>
      </c>
      <c r="Z88" s="291">
        <v>43349.543333333335</v>
      </c>
      <c r="AA88" s="290"/>
      <c r="AB88" s="290" t="s">
        <v>364</v>
      </c>
      <c r="AC88" s="290">
        <v>28887</v>
      </c>
      <c r="AD88" s="290">
        <v>15760</v>
      </c>
      <c r="AE88" s="290" t="s">
        <v>6036</v>
      </c>
      <c r="AF88" s="290" t="s">
        <v>6037</v>
      </c>
      <c r="AG88" s="290" t="s">
        <v>15</v>
      </c>
    </row>
    <row r="89" spans="1:33" ht="26.4" x14ac:dyDescent="0.3">
      <c r="A89" s="290"/>
      <c r="B89" s="290" t="s">
        <v>6036</v>
      </c>
      <c r="C89" s="290" t="s">
        <v>68</v>
      </c>
      <c r="D89" s="290">
        <v>14</v>
      </c>
      <c r="E89" s="290" t="s">
        <v>458</v>
      </c>
      <c r="F89" s="290" t="s">
        <v>459</v>
      </c>
      <c r="G89" s="290" t="s">
        <v>300</v>
      </c>
      <c r="H89" s="290" t="s">
        <v>365</v>
      </c>
      <c r="I89" s="290" t="s">
        <v>5675</v>
      </c>
      <c r="J89" s="290" t="s">
        <v>5675</v>
      </c>
      <c r="K89" s="290" t="s">
        <v>5675</v>
      </c>
      <c r="L89" s="290" t="s">
        <v>5675</v>
      </c>
      <c r="M89" s="290" t="s">
        <v>6022</v>
      </c>
      <c r="N89" s="290" t="s">
        <v>460</v>
      </c>
      <c r="O89" s="290" t="s">
        <v>461</v>
      </c>
      <c r="P89" s="290"/>
      <c r="Q89" s="290"/>
      <c r="R89" s="290"/>
      <c r="S89" s="290"/>
      <c r="T89" s="290"/>
      <c r="U89" s="290" t="s">
        <v>5675</v>
      </c>
      <c r="V89" s="290" t="s">
        <v>5675</v>
      </c>
      <c r="W89" s="290" t="s">
        <v>5675</v>
      </c>
      <c r="X89" s="290"/>
      <c r="Y89" s="291">
        <v>43341.41642361111</v>
      </c>
      <c r="Z89" s="291">
        <v>43349.543333333335</v>
      </c>
      <c r="AA89" s="290"/>
      <c r="AB89" s="290" t="s">
        <v>364</v>
      </c>
      <c r="AC89" s="290">
        <v>28887</v>
      </c>
      <c r="AD89" s="290">
        <v>15770</v>
      </c>
      <c r="AE89" s="290" t="s">
        <v>6036</v>
      </c>
      <c r="AF89" s="290" t="s">
        <v>6037</v>
      </c>
      <c r="AG89" s="290" t="s">
        <v>15</v>
      </c>
    </row>
    <row r="90" spans="1:33" ht="26.4" x14ac:dyDescent="0.3">
      <c r="A90" s="290"/>
      <c r="B90" s="290" t="s">
        <v>6036</v>
      </c>
      <c r="C90" s="290" t="s">
        <v>68</v>
      </c>
      <c r="D90" s="290">
        <v>14</v>
      </c>
      <c r="E90" s="290" t="s">
        <v>462</v>
      </c>
      <c r="F90" s="290" t="s">
        <v>463</v>
      </c>
      <c r="G90" s="290" t="s">
        <v>300</v>
      </c>
      <c r="H90" s="290" t="s">
        <v>365</v>
      </c>
      <c r="I90" s="290" t="s">
        <v>5675</v>
      </c>
      <c r="J90" s="290" t="s">
        <v>5675</v>
      </c>
      <c r="K90" s="290" t="s">
        <v>5675</v>
      </c>
      <c r="L90" s="290" t="s">
        <v>5675</v>
      </c>
      <c r="M90" s="290" t="s">
        <v>6022</v>
      </c>
      <c r="N90" s="290" t="s">
        <v>464</v>
      </c>
      <c r="O90" s="290" t="s">
        <v>465</v>
      </c>
      <c r="P90" s="290"/>
      <c r="Q90" s="290"/>
      <c r="R90" s="290"/>
      <c r="S90" s="290"/>
      <c r="T90" s="290"/>
      <c r="U90" s="290" t="s">
        <v>5675</v>
      </c>
      <c r="V90" s="290" t="s">
        <v>5675</v>
      </c>
      <c r="W90" s="290" t="s">
        <v>5675</v>
      </c>
      <c r="X90" s="290"/>
      <c r="Y90" s="291">
        <v>43341.41642361111</v>
      </c>
      <c r="Z90" s="291">
        <v>43349.543333333335</v>
      </c>
      <c r="AA90" s="290"/>
      <c r="AB90" s="290" t="s">
        <v>364</v>
      </c>
      <c r="AC90" s="290">
        <v>28887</v>
      </c>
      <c r="AD90" s="290">
        <v>15780</v>
      </c>
      <c r="AE90" s="290" t="s">
        <v>6036</v>
      </c>
      <c r="AF90" s="290" t="s">
        <v>6037</v>
      </c>
      <c r="AG90" s="290" t="s">
        <v>15</v>
      </c>
    </row>
    <row r="91" spans="1:33" ht="26.4" x14ac:dyDescent="0.3">
      <c r="A91" s="290"/>
      <c r="B91" s="290" t="s">
        <v>6036</v>
      </c>
      <c r="C91" s="290" t="s">
        <v>68</v>
      </c>
      <c r="D91" s="290">
        <v>14</v>
      </c>
      <c r="E91" s="290" t="s">
        <v>466</v>
      </c>
      <c r="F91" s="290" t="s">
        <v>467</v>
      </c>
      <c r="G91" s="290" t="s">
        <v>300</v>
      </c>
      <c r="H91" s="290" t="s">
        <v>365</v>
      </c>
      <c r="I91" s="290" t="s">
        <v>5675</v>
      </c>
      <c r="J91" s="290" t="s">
        <v>5675</v>
      </c>
      <c r="K91" s="290" t="s">
        <v>5675</v>
      </c>
      <c r="L91" s="290" t="s">
        <v>5675</v>
      </c>
      <c r="M91" s="290" t="s">
        <v>6022</v>
      </c>
      <c r="N91" s="290" t="s">
        <v>468</v>
      </c>
      <c r="O91" s="290" t="s">
        <v>469</v>
      </c>
      <c r="P91" s="290"/>
      <c r="Q91" s="290"/>
      <c r="R91" s="290"/>
      <c r="S91" s="290"/>
      <c r="T91" s="290"/>
      <c r="U91" s="290" t="s">
        <v>5675</v>
      </c>
      <c r="V91" s="290" t="s">
        <v>5675</v>
      </c>
      <c r="W91" s="290" t="s">
        <v>5675</v>
      </c>
      <c r="X91" s="290"/>
      <c r="Y91" s="291">
        <v>43341.41642361111</v>
      </c>
      <c r="Z91" s="291">
        <v>43349.543333333335</v>
      </c>
      <c r="AA91" s="290"/>
      <c r="AB91" s="290" t="s">
        <v>364</v>
      </c>
      <c r="AC91" s="290">
        <v>28887</v>
      </c>
      <c r="AD91" s="290">
        <v>15790</v>
      </c>
      <c r="AE91" s="290" t="s">
        <v>6036</v>
      </c>
      <c r="AF91" s="290" t="s">
        <v>6037</v>
      </c>
      <c r="AG91" s="290" t="s">
        <v>15</v>
      </c>
    </row>
    <row r="92" spans="1:33" ht="26.4" x14ac:dyDescent="0.3">
      <c r="A92" s="290"/>
      <c r="B92" s="290" t="s">
        <v>6036</v>
      </c>
      <c r="C92" s="290" t="s">
        <v>68</v>
      </c>
      <c r="D92" s="290">
        <v>14</v>
      </c>
      <c r="E92" s="290" t="s">
        <v>470</v>
      </c>
      <c r="F92" s="290" t="s">
        <v>471</v>
      </c>
      <c r="G92" s="290" t="s">
        <v>300</v>
      </c>
      <c r="H92" s="290" t="s">
        <v>365</v>
      </c>
      <c r="I92" s="290" t="s">
        <v>5675</v>
      </c>
      <c r="J92" s="290" t="s">
        <v>5675</v>
      </c>
      <c r="K92" s="290" t="s">
        <v>5675</v>
      </c>
      <c r="L92" s="290" t="s">
        <v>5675</v>
      </c>
      <c r="M92" s="290" t="s">
        <v>6022</v>
      </c>
      <c r="N92" s="290" t="s">
        <v>472</v>
      </c>
      <c r="O92" s="290" t="s">
        <v>473</v>
      </c>
      <c r="P92" s="290"/>
      <c r="Q92" s="290"/>
      <c r="R92" s="290"/>
      <c r="S92" s="290"/>
      <c r="T92" s="290"/>
      <c r="U92" s="290" t="s">
        <v>5675</v>
      </c>
      <c r="V92" s="290" t="s">
        <v>5675</v>
      </c>
      <c r="W92" s="290" t="s">
        <v>5675</v>
      </c>
      <c r="X92" s="290"/>
      <c r="Y92" s="291">
        <v>43341.41642361111</v>
      </c>
      <c r="Z92" s="291">
        <v>43349.543333333335</v>
      </c>
      <c r="AA92" s="290"/>
      <c r="AB92" s="290" t="s">
        <v>364</v>
      </c>
      <c r="AC92" s="290">
        <v>28887</v>
      </c>
      <c r="AD92" s="290">
        <v>15800</v>
      </c>
      <c r="AE92" s="290" t="s">
        <v>6036</v>
      </c>
      <c r="AF92" s="290" t="s">
        <v>6037</v>
      </c>
      <c r="AG92" s="290" t="s">
        <v>15</v>
      </c>
    </row>
    <row r="93" spans="1:33" ht="26.4" x14ac:dyDescent="0.3">
      <c r="A93" s="290"/>
      <c r="B93" s="290" t="s">
        <v>6036</v>
      </c>
      <c r="C93" s="290" t="s">
        <v>68</v>
      </c>
      <c r="D93" s="290">
        <v>14</v>
      </c>
      <c r="E93" s="290" t="s">
        <v>474</v>
      </c>
      <c r="F93" s="290" t="s">
        <v>475</v>
      </c>
      <c r="G93" s="290" t="s">
        <v>300</v>
      </c>
      <c r="H93" s="290" t="s">
        <v>365</v>
      </c>
      <c r="I93" s="290" t="s">
        <v>5675</v>
      </c>
      <c r="J93" s="290" t="s">
        <v>5675</v>
      </c>
      <c r="K93" s="290" t="s">
        <v>5675</v>
      </c>
      <c r="L93" s="290" t="s">
        <v>5675</v>
      </c>
      <c r="M93" s="290" t="s">
        <v>6022</v>
      </c>
      <c r="N93" s="290" t="s">
        <v>367</v>
      </c>
      <c r="O93" s="290" t="s">
        <v>476</v>
      </c>
      <c r="P93" s="290"/>
      <c r="Q93" s="290"/>
      <c r="R93" s="290"/>
      <c r="S93" s="290"/>
      <c r="T93" s="290"/>
      <c r="U93" s="290" t="s">
        <v>5675</v>
      </c>
      <c r="V93" s="290" t="s">
        <v>5675</v>
      </c>
      <c r="W93" s="290" t="s">
        <v>5675</v>
      </c>
      <c r="X93" s="290"/>
      <c r="Y93" s="291">
        <v>43341.41642361111</v>
      </c>
      <c r="Z93" s="291">
        <v>43349.543333333335</v>
      </c>
      <c r="AA93" s="290"/>
      <c r="AB93" s="290" t="s">
        <v>364</v>
      </c>
      <c r="AC93" s="290">
        <v>28887</v>
      </c>
      <c r="AD93" s="290">
        <v>15810</v>
      </c>
      <c r="AE93" s="290" t="s">
        <v>6036</v>
      </c>
      <c r="AF93" s="290" t="s">
        <v>6037</v>
      </c>
      <c r="AG93" s="290" t="s">
        <v>15</v>
      </c>
    </row>
    <row r="94" spans="1:33" ht="26.4" x14ac:dyDescent="0.3">
      <c r="A94" s="290"/>
      <c r="B94" s="290" t="s">
        <v>6036</v>
      </c>
      <c r="C94" s="290" t="s">
        <v>68</v>
      </c>
      <c r="D94" s="290">
        <v>14</v>
      </c>
      <c r="E94" s="290" t="s">
        <v>477</v>
      </c>
      <c r="F94" s="290" t="s">
        <v>478</v>
      </c>
      <c r="G94" s="290" t="s">
        <v>300</v>
      </c>
      <c r="H94" s="290" t="s">
        <v>365</v>
      </c>
      <c r="I94" s="290" t="s">
        <v>5675</v>
      </c>
      <c r="J94" s="290" t="s">
        <v>5675</v>
      </c>
      <c r="K94" s="290" t="s">
        <v>5675</v>
      </c>
      <c r="L94" s="290" t="s">
        <v>5675</v>
      </c>
      <c r="M94" s="290" t="s">
        <v>6022</v>
      </c>
      <c r="N94" s="290" t="s">
        <v>139</v>
      </c>
      <c r="O94" s="290" t="s">
        <v>479</v>
      </c>
      <c r="P94" s="290"/>
      <c r="Q94" s="290"/>
      <c r="R94" s="290"/>
      <c r="S94" s="290"/>
      <c r="T94" s="290"/>
      <c r="U94" s="290" t="s">
        <v>5675</v>
      </c>
      <c r="V94" s="290" t="s">
        <v>5675</v>
      </c>
      <c r="W94" s="290" t="s">
        <v>5675</v>
      </c>
      <c r="X94" s="290"/>
      <c r="Y94" s="291">
        <v>43341.41642361111</v>
      </c>
      <c r="Z94" s="291">
        <v>43349.543333333335</v>
      </c>
      <c r="AA94" s="290"/>
      <c r="AB94" s="290" t="s">
        <v>364</v>
      </c>
      <c r="AC94" s="290">
        <v>28887</v>
      </c>
      <c r="AD94" s="290">
        <v>15820</v>
      </c>
      <c r="AE94" s="290" t="s">
        <v>6036</v>
      </c>
      <c r="AF94" s="290" t="s">
        <v>6037</v>
      </c>
      <c r="AG94" s="290" t="s">
        <v>15</v>
      </c>
    </row>
    <row r="95" spans="1:33" ht="26.4" x14ac:dyDescent="0.3">
      <c r="A95" s="290"/>
      <c r="B95" s="290" t="s">
        <v>6036</v>
      </c>
      <c r="C95" s="290" t="s">
        <v>68</v>
      </c>
      <c r="D95" s="290">
        <v>14</v>
      </c>
      <c r="E95" s="290" t="s">
        <v>480</v>
      </c>
      <c r="F95" s="290" t="s">
        <v>481</v>
      </c>
      <c r="G95" s="290" t="s">
        <v>300</v>
      </c>
      <c r="H95" s="290" t="s">
        <v>365</v>
      </c>
      <c r="I95" s="290" t="s">
        <v>5675</v>
      </c>
      <c r="J95" s="290" t="s">
        <v>5675</v>
      </c>
      <c r="K95" s="290" t="s">
        <v>5675</v>
      </c>
      <c r="L95" s="290" t="s">
        <v>5675</v>
      </c>
      <c r="M95" s="290" t="s">
        <v>6022</v>
      </c>
      <c r="N95" s="290" t="s">
        <v>212</v>
      </c>
      <c r="O95" s="290" t="s">
        <v>482</v>
      </c>
      <c r="P95" s="290"/>
      <c r="Q95" s="290"/>
      <c r="R95" s="290"/>
      <c r="S95" s="290"/>
      <c r="T95" s="290"/>
      <c r="U95" s="290" t="s">
        <v>5675</v>
      </c>
      <c r="V95" s="290" t="s">
        <v>5675</v>
      </c>
      <c r="W95" s="290" t="s">
        <v>5675</v>
      </c>
      <c r="X95" s="290"/>
      <c r="Y95" s="291">
        <v>43341.41642361111</v>
      </c>
      <c r="Z95" s="291">
        <v>43349.543333333335</v>
      </c>
      <c r="AA95" s="290"/>
      <c r="AB95" s="290" t="s">
        <v>364</v>
      </c>
      <c r="AC95" s="290">
        <v>28887</v>
      </c>
      <c r="AD95" s="290">
        <v>15830</v>
      </c>
      <c r="AE95" s="290" t="s">
        <v>6036</v>
      </c>
      <c r="AF95" s="290" t="s">
        <v>6037</v>
      </c>
      <c r="AG95" s="290" t="s">
        <v>15</v>
      </c>
    </row>
    <row r="96" spans="1:33" ht="26.4" x14ac:dyDescent="0.3">
      <c r="A96" s="290"/>
      <c r="B96" s="290" t="s">
        <v>6036</v>
      </c>
      <c r="C96" s="290" t="s">
        <v>68</v>
      </c>
      <c r="D96" s="290">
        <v>14</v>
      </c>
      <c r="E96" s="290" t="s">
        <v>483</v>
      </c>
      <c r="F96" s="290" t="s">
        <v>484</v>
      </c>
      <c r="G96" s="290" t="s">
        <v>300</v>
      </c>
      <c r="H96" s="290" t="s">
        <v>365</v>
      </c>
      <c r="I96" s="290" t="s">
        <v>485</v>
      </c>
      <c r="J96" s="290" t="s">
        <v>5675</v>
      </c>
      <c r="K96" s="290" t="s">
        <v>5675</v>
      </c>
      <c r="L96" s="290" t="s">
        <v>5675</v>
      </c>
      <c r="M96" s="290" t="s">
        <v>6022</v>
      </c>
      <c r="N96" s="290" t="s">
        <v>212</v>
      </c>
      <c r="O96" s="290" t="s">
        <v>473</v>
      </c>
      <c r="P96" s="290"/>
      <c r="Q96" s="290"/>
      <c r="R96" s="290"/>
      <c r="S96" s="290"/>
      <c r="T96" s="290"/>
      <c r="U96" s="290" t="s">
        <v>5675</v>
      </c>
      <c r="V96" s="290" t="s">
        <v>5675</v>
      </c>
      <c r="W96" s="290" t="s">
        <v>5675</v>
      </c>
      <c r="X96" s="290"/>
      <c r="Y96" s="291">
        <v>43341.41642361111</v>
      </c>
      <c r="Z96" s="291">
        <v>43349.543333333335</v>
      </c>
      <c r="AA96" s="290"/>
      <c r="AB96" s="290" t="s">
        <v>364</v>
      </c>
      <c r="AC96" s="290">
        <v>28887</v>
      </c>
      <c r="AD96" s="290">
        <v>15840</v>
      </c>
      <c r="AE96" s="290" t="s">
        <v>6036</v>
      </c>
      <c r="AF96" s="290" t="s">
        <v>6037</v>
      </c>
      <c r="AG96" s="290" t="s">
        <v>15</v>
      </c>
    </row>
    <row r="97" spans="1:33" ht="66" x14ac:dyDescent="0.3">
      <c r="A97" s="290"/>
      <c r="B97" s="290" t="s">
        <v>6036</v>
      </c>
      <c r="C97" s="290" t="s">
        <v>68</v>
      </c>
      <c r="D97" s="290">
        <v>14</v>
      </c>
      <c r="E97" s="290" t="s">
        <v>486</v>
      </c>
      <c r="F97" s="290" t="s">
        <v>487</v>
      </c>
      <c r="G97" s="290" t="s">
        <v>300</v>
      </c>
      <c r="H97" s="290" t="s">
        <v>365</v>
      </c>
      <c r="I97" s="290" t="s">
        <v>485</v>
      </c>
      <c r="J97" s="290" t="s">
        <v>5675</v>
      </c>
      <c r="K97" s="290" t="s">
        <v>5675</v>
      </c>
      <c r="L97" s="290" t="s">
        <v>5675</v>
      </c>
      <c r="M97" s="290" t="s">
        <v>6022</v>
      </c>
      <c r="N97" s="290" t="s">
        <v>212</v>
      </c>
      <c r="O97" s="290" t="s">
        <v>6054</v>
      </c>
      <c r="P97" s="290"/>
      <c r="Q97" s="290"/>
      <c r="R97" s="290"/>
      <c r="S97" s="290"/>
      <c r="T97" s="290"/>
      <c r="U97" s="290" t="s">
        <v>5675</v>
      </c>
      <c r="V97" s="290" t="s">
        <v>5675</v>
      </c>
      <c r="W97" s="290" t="s">
        <v>5675</v>
      </c>
      <c r="X97" s="290"/>
      <c r="Y97" s="291">
        <v>43341.41642361111</v>
      </c>
      <c r="Z97" s="291">
        <v>43349.543333333335</v>
      </c>
      <c r="AA97" s="290"/>
      <c r="AB97" s="290" t="s">
        <v>364</v>
      </c>
      <c r="AC97" s="290">
        <v>28887</v>
      </c>
      <c r="AD97" s="290">
        <v>15850</v>
      </c>
      <c r="AE97" s="290" t="s">
        <v>6036</v>
      </c>
      <c r="AF97" s="290" t="s">
        <v>6037</v>
      </c>
      <c r="AG97" s="290" t="s">
        <v>15</v>
      </c>
    </row>
    <row r="98" spans="1:33" ht="26.4" x14ac:dyDescent="0.3">
      <c r="A98" s="290"/>
      <c r="B98" s="290" t="s">
        <v>6037</v>
      </c>
      <c r="C98" s="290" t="s">
        <v>490</v>
      </c>
      <c r="D98" s="290">
        <v>14</v>
      </c>
      <c r="E98" s="290" t="s">
        <v>488</v>
      </c>
      <c r="F98" s="290" t="s">
        <v>489</v>
      </c>
      <c r="G98" s="290" t="s">
        <v>300</v>
      </c>
      <c r="H98" s="290" t="s">
        <v>365</v>
      </c>
      <c r="I98" s="290" t="s">
        <v>491</v>
      </c>
      <c r="J98" s="290" t="s">
        <v>5675</v>
      </c>
      <c r="K98" s="290" t="s">
        <v>5675</v>
      </c>
      <c r="L98" s="290" t="s">
        <v>5675</v>
      </c>
      <c r="M98" s="290" t="s">
        <v>6022</v>
      </c>
      <c r="N98" s="290" t="s">
        <v>212</v>
      </c>
      <c r="O98" s="290" t="s">
        <v>5675</v>
      </c>
      <c r="P98" s="290"/>
      <c r="Q98" s="290"/>
      <c r="R98" s="290"/>
      <c r="S98" s="290"/>
      <c r="T98" s="290"/>
      <c r="U98" s="290" t="s">
        <v>5675</v>
      </c>
      <c r="V98" s="290" t="s">
        <v>5675</v>
      </c>
      <c r="W98" s="290" t="s">
        <v>5675</v>
      </c>
      <c r="X98" s="290"/>
      <c r="Y98" s="291">
        <v>43341.41642361111</v>
      </c>
      <c r="Z98" s="290"/>
      <c r="AA98" s="290"/>
      <c r="AB98" s="290" t="s">
        <v>364</v>
      </c>
      <c r="AC98" s="290">
        <v>28887</v>
      </c>
      <c r="AD98" s="290">
        <v>15860</v>
      </c>
      <c r="AE98" s="290" t="s">
        <v>6036</v>
      </c>
      <c r="AF98" s="290" t="s">
        <v>6036</v>
      </c>
      <c r="AG98" s="290" t="s">
        <v>15</v>
      </c>
    </row>
    <row r="99" spans="1:33" ht="26.4" x14ac:dyDescent="0.3">
      <c r="A99" s="290"/>
      <c r="B99" s="290" t="s">
        <v>6036</v>
      </c>
      <c r="C99" s="290" t="s">
        <v>68</v>
      </c>
      <c r="D99" s="290">
        <v>14</v>
      </c>
      <c r="E99" s="290" t="s">
        <v>492</v>
      </c>
      <c r="F99" s="290" t="s">
        <v>493</v>
      </c>
      <c r="G99" s="290" t="s">
        <v>300</v>
      </c>
      <c r="H99" s="290" t="s">
        <v>365</v>
      </c>
      <c r="I99" s="290" t="s">
        <v>491</v>
      </c>
      <c r="J99" s="290" t="s">
        <v>5675</v>
      </c>
      <c r="K99" s="290" t="s">
        <v>5675</v>
      </c>
      <c r="L99" s="290" t="s">
        <v>5675</v>
      </c>
      <c r="M99" s="290" t="s">
        <v>6022</v>
      </c>
      <c r="N99" s="290" t="s">
        <v>212</v>
      </c>
      <c r="O99" s="290" t="s">
        <v>457</v>
      </c>
      <c r="P99" s="290"/>
      <c r="Q99" s="290"/>
      <c r="R99" s="290"/>
      <c r="S99" s="290"/>
      <c r="T99" s="290"/>
      <c r="U99" s="290" t="s">
        <v>5675</v>
      </c>
      <c r="V99" s="290" t="s">
        <v>5675</v>
      </c>
      <c r="W99" s="290" t="s">
        <v>5675</v>
      </c>
      <c r="X99" s="290"/>
      <c r="Y99" s="291">
        <v>43341.41642361111</v>
      </c>
      <c r="Z99" s="291">
        <v>43349.543333333335</v>
      </c>
      <c r="AA99" s="290"/>
      <c r="AB99" s="290" t="s">
        <v>364</v>
      </c>
      <c r="AC99" s="290">
        <v>28887</v>
      </c>
      <c r="AD99" s="290">
        <v>15870</v>
      </c>
      <c r="AE99" s="290" t="s">
        <v>6036</v>
      </c>
      <c r="AF99" s="290" t="s">
        <v>6037</v>
      </c>
      <c r="AG99" s="290" t="s">
        <v>15</v>
      </c>
    </row>
    <row r="100" spans="1:33" ht="26.4" x14ac:dyDescent="0.3">
      <c r="A100" s="290"/>
      <c r="B100" s="290" t="s">
        <v>6036</v>
      </c>
      <c r="C100" s="290" t="s">
        <v>68</v>
      </c>
      <c r="D100" s="290">
        <v>14</v>
      </c>
      <c r="E100" s="290" t="s">
        <v>494</v>
      </c>
      <c r="F100" s="290" t="s">
        <v>495</v>
      </c>
      <c r="G100" s="290" t="s">
        <v>300</v>
      </c>
      <c r="H100" s="290" t="s">
        <v>365</v>
      </c>
      <c r="I100" s="290" t="s">
        <v>496</v>
      </c>
      <c r="J100" s="290" t="s">
        <v>5675</v>
      </c>
      <c r="K100" s="290" t="s">
        <v>5675</v>
      </c>
      <c r="L100" s="290" t="s">
        <v>5675</v>
      </c>
      <c r="M100" s="290" t="s">
        <v>6022</v>
      </c>
      <c r="N100" s="290" t="s">
        <v>205</v>
      </c>
      <c r="O100" s="290" t="s">
        <v>461</v>
      </c>
      <c r="P100" s="290"/>
      <c r="Q100" s="290"/>
      <c r="R100" s="290"/>
      <c r="S100" s="290"/>
      <c r="T100" s="290"/>
      <c r="U100" s="290" t="s">
        <v>5675</v>
      </c>
      <c r="V100" s="290" t="s">
        <v>5675</v>
      </c>
      <c r="W100" s="290" t="s">
        <v>5675</v>
      </c>
      <c r="X100" s="290"/>
      <c r="Y100" s="291">
        <v>43341.41642361111</v>
      </c>
      <c r="Z100" s="291">
        <v>43349.543333333335</v>
      </c>
      <c r="AA100" s="290"/>
      <c r="AB100" s="290" t="s">
        <v>364</v>
      </c>
      <c r="AC100" s="290">
        <v>28887</v>
      </c>
      <c r="AD100" s="290">
        <v>15880</v>
      </c>
      <c r="AE100" s="290" t="s">
        <v>6036</v>
      </c>
      <c r="AF100" s="290" t="s">
        <v>6037</v>
      </c>
      <c r="AG100" s="290" t="s">
        <v>15</v>
      </c>
    </row>
    <row r="101" spans="1:33" ht="171.6" x14ac:dyDescent="0.3">
      <c r="A101" s="290"/>
      <c r="B101" s="290" t="s">
        <v>6036</v>
      </c>
      <c r="C101" s="290" t="s">
        <v>68</v>
      </c>
      <c r="D101" s="290">
        <v>14</v>
      </c>
      <c r="E101" s="290" t="s">
        <v>497</v>
      </c>
      <c r="F101" s="290" t="s">
        <v>498</v>
      </c>
      <c r="G101" s="290" t="s">
        <v>300</v>
      </c>
      <c r="H101" s="290" t="s">
        <v>365</v>
      </c>
      <c r="I101" s="290" t="s">
        <v>496</v>
      </c>
      <c r="J101" s="290" t="s">
        <v>5675</v>
      </c>
      <c r="K101" s="290" t="s">
        <v>5675</v>
      </c>
      <c r="L101" s="290" t="s">
        <v>5675</v>
      </c>
      <c r="M101" s="290" t="s">
        <v>6022</v>
      </c>
      <c r="N101" s="290" t="s">
        <v>205</v>
      </c>
      <c r="O101" s="290" t="s">
        <v>6163</v>
      </c>
      <c r="P101" s="290"/>
      <c r="Q101" s="290"/>
      <c r="R101" s="290"/>
      <c r="S101" s="290"/>
      <c r="T101" s="290"/>
      <c r="U101" s="290" t="s">
        <v>5675</v>
      </c>
      <c r="V101" s="290" t="s">
        <v>5675</v>
      </c>
      <c r="W101" s="290" t="s">
        <v>5675</v>
      </c>
      <c r="X101" s="290"/>
      <c r="Y101" s="291">
        <v>43341.41642361111</v>
      </c>
      <c r="Z101" s="291">
        <v>43349.543333333335</v>
      </c>
      <c r="AA101" s="290"/>
      <c r="AB101" s="290" t="s">
        <v>364</v>
      </c>
      <c r="AC101" s="290">
        <v>28887</v>
      </c>
      <c r="AD101" s="290">
        <v>15890</v>
      </c>
      <c r="AE101" s="290" t="s">
        <v>6036</v>
      </c>
      <c r="AF101" s="290" t="s">
        <v>6037</v>
      </c>
      <c r="AG101" s="290" t="s">
        <v>15</v>
      </c>
    </row>
    <row r="102" spans="1:33" ht="26.4" x14ac:dyDescent="0.3">
      <c r="A102" s="290"/>
      <c r="B102" s="290" t="s">
        <v>6037</v>
      </c>
      <c r="C102" s="290" t="s">
        <v>490</v>
      </c>
      <c r="D102" s="290">
        <v>14</v>
      </c>
      <c r="E102" s="290" t="s">
        <v>499</v>
      </c>
      <c r="F102" s="290" t="s">
        <v>500</v>
      </c>
      <c r="G102" s="290" t="s">
        <v>300</v>
      </c>
      <c r="H102" s="290" t="s">
        <v>365</v>
      </c>
      <c r="I102" s="290" t="s">
        <v>501</v>
      </c>
      <c r="J102" s="290" t="s">
        <v>5675</v>
      </c>
      <c r="K102" s="290" t="s">
        <v>5675</v>
      </c>
      <c r="L102" s="290" t="s">
        <v>5675</v>
      </c>
      <c r="M102" s="290" t="s">
        <v>6022</v>
      </c>
      <c r="N102" s="290" t="s">
        <v>212</v>
      </c>
      <c r="O102" s="290" t="s">
        <v>5675</v>
      </c>
      <c r="P102" s="290"/>
      <c r="Q102" s="290"/>
      <c r="R102" s="290"/>
      <c r="S102" s="290"/>
      <c r="T102" s="290"/>
      <c r="U102" s="290" t="s">
        <v>5675</v>
      </c>
      <c r="V102" s="290" t="s">
        <v>5675</v>
      </c>
      <c r="W102" s="290" t="s">
        <v>5675</v>
      </c>
      <c r="X102" s="290"/>
      <c r="Y102" s="291">
        <v>43341.416435185187</v>
      </c>
      <c r="Z102" s="290"/>
      <c r="AA102" s="290"/>
      <c r="AB102" s="290" t="s">
        <v>364</v>
      </c>
      <c r="AC102" s="290">
        <v>28887</v>
      </c>
      <c r="AD102" s="290">
        <v>15900</v>
      </c>
      <c r="AE102" s="290" t="s">
        <v>6036</v>
      </c>
      <c r="AF102" s="290" t="s">
        <v>6036</v>
      </c>
      <c r="AG102" s="290" t="s">
        <v>15</v>
      </c>
    </row>
    <row r="103" spans="1:33" ht="26.4" x14ac:dyDescent="0.3">
      <c r="A103" s="290"/>
      <c r="B103" s="290" t="s">
        <v>6037</v>
      </c>
      <c r="C103" s="290" t="s">
        <v>490</v>
      </c>
      <c r="D103" s="290">
        <v>14</v>
      </c>
      <c r="E103" s="290" t="s">
        <v>502</v>
      </c>
      <c r="F103" s="290" t="s">
        <v>503</v>
      </c>
      <c r="G103" s="290" t="s">
        <v>300</v>
      </c>
      <c r="H103" s="290" t="s">
        <v>365</v>
      </c>
      <c r="I103" s="290" t="s">
        <v>501</v>
      </c>
      <c r="J103" s="290" t="s">
        <v>5675</v>
      </c>
      <c r="K103" s="290" t="s">
        <v>5675</v>
      </c>
      <c r="L103" s="290" t="s">
        <v>5675</v>
      </c>
      <c r="M103" s="290" t="s">
        <v>6022</v>
      </c>
      <c r="N103" s="290" t="s">
        <v>212</v>
      </c>
      <c r="O103" s="290" t="s">
        <v>5675</v>
      </c>
      <c r="P103" s="290"/>
      <c r="Q103" s="290"/>
      <c r="R103" s="290"/>
      <c r="S103" s="290"/>
      <c r="T103" s="290"/>
      <c r="U103" s="290" t="s">
        <v>5675</v>
      </c>
      <c r="V103" s="290" t="s">
        <v>5675</v>
      </c>
      <c r="W103" s="290" t="s">
        <v>5675</v>
      </c>
      <c r="X103" s="290"/>
      <c r="Y103" s="291">
        <v>43341.416435185187</v>
      </c>
      <c r="Z103" s="290"/>
      <c r="AA103" s="290"/>
      <c r="AB103" s="290" t="s">
        <v>364</v>
      </c>
      <c r="AC103" s="290">
        <v>28887</v>
      </c>
      <c r="AD103" s="290">
        <v>15910</v>
      </c>
      <c r="AE103" s="290" t="s">
        <v>6036</v>
      </c>
      <c r="AF103" s="290" t="s">
        <v>6036</v>
      </c>
      <c r="AG103" s="290" t="s">
        <v>15</v>
      </c>
    </row>
    <row r="104" spans="1:33" ht="26.4" x14ac:dyDescent="0.3">
      <c r="A104" s="290"/>
      <c r="B104" s="290" t="s">
        <v>6036</v>
      </c>
      <c r="C104" s="290" t="s">
        <v>68</v>
      </c>
      <c r="D104" s="290" t="s">
        <v>507</v>
      </c>
      <c r="E104" s="290" t="s">
        <v>504</v>
      </c>
      <c r="F104" s="290" t="s">
        <v>505</v>
      </c>
      <c r="G104" s="290" t="s">
        <v>233</v>
      </c>
      <c r="H104" s="290" t="s">
        <v>365</v>
      </c>
      <c r="I104" s="290" t="s">
        <v>5675</v>
      </c>
      <c r="J104" s="290" t="s">
        <v>5675</v>
      </c>
      <c r="K104" s="290" t="s">
        <v>5675</v>
      </c>
      <c r="L104" s="290" t="s">
        <v>5675</v>
      </c>
      <c r="M104" s="290" t="s">
        <v>6022</v>
      </c>
      <c r="N104" s="290" t="s">
        <v>205</v>
      </c>
      <c r="O104" s="290" t="s">
        <v>508</v>
      </c>
      <c r="P104" s="290"/>
      <c r="Q104" s="290"/>
      <c r="R104" s="290"/>
      <c r="S104" s="290"/>
      <c r="T104" s="290"/>
      <c r="U104" s="290" t="s">
        <v>5675</v>
      </c>
      <c r="V104" s="290" t="s">
        <v>5675</v>
      </c>
      <c r="W104" s="290" t="s">
        <v>5675</v>
      </c>
      <c r="X104" s="290"/>
      <c r="Y104" s="291">
        <v>43341.488449074073</v>
      </c>
      <c r="Z104" s="291">
        <v>43343.621122685188</v>
      </c>
      <c r="AA104" s="290"/>
      <c r="AB104" s="290" t="s">
        <v>506</v>
      </c>
      <c r="AC104" s="290">
        <v>3209</v>
      </c>
      <c r="AD104" s="290">
        <v>15920</v>
      </c>
      <c r="AE104" s="290" t="s">
        <v>6036</v>
      </c>
      <c r="AF104" s="290" t="s">
        <v>6037</v>
      </c>
      <c r="AG104" s="290" t="s">
        <v>15</v>
      </c>
    </row>
    <row r="105" spans="1:33" ht="26.4" x14ac:dyDescent="0.3">
      <c r="A105" s="290"/>
      <c r="B105" s="290" t="s">
        <v>6036</v>
      </c>
      <c r="C105" s="290" t="s">
        <v>68</v>
      </c>
      <c r="D105" s="290" t="s">
        <v>511</v>
      </c>
      <c r="E105" s="290" t="s">
        <v>509</v>
      </c>
      <c r="F105" s="290" t="s">
        <v>510</v>
      </c>
      <c r="G105" s="290" t="s">
        <v>233</v>
      </c>
      <c r="H105" s="290" t="s">
        <v>365</v>
      </c>
      <c r="I105" s="290" t="s">
        <v>5675</v>
      </c>
      <c r="J105" s="290" t="s">
        <v>5675</v>
      </c>
      <c r="K105" s="290" t="s">
        <v>5675</v>
      </c>
      <c r="L105" s="290" t="s">
        <v>5675</v>
      </c>
      <c r="M105" s="290" t="s">
        <v>6022</v>
      </c>
      <c r="N105" s="290" t="s">
        <v>205</v>
      </c>
      <c r="O105" s="290" t="s">
        <v>512</v>
      </c>
      <c r="P105" s="290"/>
      <c r="Q105" s="290"/>
      <c r="R105" s="290"/>
      <c r="S105" s="290"/>
      <c r="T105" s="290"/>
      <c r="U105" s="290" t="s">
        <v>5675</v>
      </c>
      <c r="V105" s="290" t="s">
        <v>5675</v>
      </c>
      <c r="W105" s="290" t="s">
        <v>5675</v>
      </c>
      <c r="X105" s="290"/>
      <c r="Y105" s="291">
        <v>43341.48940972222</v>
      </c>
      <c r="Z105" s="291">
        <v>43343.621365740742</v>
      </c>
      <c r="AA105" s="290"/>
      <c r="AB105" s="290" t="s">
        <v>506</v>
      </c>
      <c r="AC105" s="290">
        <v>3209</v>
      </c>
      <c r="AD105" s="290">
        <v>18860</v>
      </c>
      <c r="AE105" s="290" t="s">
        <v>6036</v>
      </c>
      <c r="AF105" s="290" t="s">
        <v>6037</v>
      </c>
      <c r="AG105" s="290" t="s">
        <v>15</v>
      </c>
    </row>
    <row r="106" spans="1:33" ht="26.4" x14ac:dyDescent="0.3">
      <c r="A106" s="290"/>
      <c r="B106" s="290" t="s">
        <v>6036</v>
      </c>
      <c r="C106" s="290" t="s">
        <v>68</v>
      </c>
      <c r="D106" s="290">
        <v>14</v>
      </c>
      <c r="E106" s="290" t="s">
        <v>513</v>
      </c>
      <c r="F106" s="290" t="s">
        <v>514</v>
      </c>
      <c r="G106" s="290" t="s">
        <v>233</v>
      </c>
      <c r="H106" s="290" t="s">
        <v>365</v>
      </c>
      <c r="I106" s="290" t="s">
        <v>5675</v>
      </c>
      <c r="J106" s="290" t="s">
        <v>5675</v>
      </c>
      <c r="K106" s="290" t="s">
        <v>5675</v>
      </c>
      <c r="L106" s="290" t="s">
        <v>5675</v>
      </c>
      <c r="M106" s="290" t="s">
        <v>6022</v>
      </c>
      <c r="N106" s="290" t="s">
        <v>139</v>
      </c>
      <c r="O106" s="290" t="s">
        <v>515</v>
      </c>
      <c r="P106" s="290"/>
      <c r="Q106" s="290"/>
      <c r="R106" s="290"/>
      <c r="S106" s="290"/>
      <c r="T106" s="290"/>
      <c r="U106" s="290" t="s">
        <v>5675</v>
      </c>
      <c r="V106" s="290" t="s">
        <v>5675</v>
      </c>
      <c r="W106" s="290" t="s">
        <v>5675</v>
      </c>
      <c r="X106" s="290"/>
      <c r="Y106" s="291">
        <v>43341.490208333336</v>
      </c>
      <c r="Z106" s="291">
        <v>43343.622106481482</v>
      </c>
      <c r="AA106" s="290"/>
      <c r="AB106" s="290" t="s">
        <v>506</v>
      </c>
      <c r="AC106" s="290">
        <v>3209</v>
      </c>
      <c r="AD106" s="290">
        <v>15940</v>
      </c>
      <c r="AE106" s="290" t="s">
        <v>6036</v>
      </c>
      <c r="AF106" s="290" t="s">
        <v>6037</v>
      </c>
      <c r="AG106" s="290" t="s">
        <v>15</v>
      </c>
    </row>
    <row r="107" spans="1:33" ht="39.6" x14ac:dyDescent="0.3">
      <c r="A107" s="290"/>
      <c r="B107" s="290" t="s">
        <v>6036</v>
      </c>
      <c r="C107" s="290" t="s">
        <v>32</v>
      </c>
      <c r="D107" s="290" t="s">
        <v>519</v>
      </c>
      <c r="E107" s="290" t="s">
        <v>516</v>
      </c>
      <c r="F107" s="290" t="s">
        <v>517</v>
      </c>
      <c r="G107" s="290" t="s">
        <v>121</v>
      </c>
      <c r="H107" s="290" t="s">
        <v>302</v>
      </c>
      <c r="I107" s="290" t="s">
        <v>5675</v>
      </c>
      <c r="J107" s="290" t="s">
        <v>5675</v>
      </c>
      <c r="K107" s="290" t="s">
        <v>5675</v>
      </c>
      <c r="L107" s="290" t="s">
        <v>5675</v>
      </c>
      <c r="M107" s="290" t="s">
        <v>6022</v>
      </c>
      <c r="N107" s="290" t="s">
        <v>205</v>
      </c>
      <c r="O107" s="290" t="s">
        <v>520</v>
      </c>
      <c r="P107" s="290"/>
      <c r="Q107" s="290"/>
      <c r="R107" s="290"/>
      <c r="S107" s="290"/>
      <c r="T107" s="290"/>
      <c r="U107" s="290" t="s">
        <v>5675</v>
      </c>
      <c r="V107" s="290" t="s">
        <v>5675</v>
      </c>
      <c r="W107" s="290" t="s">
        <v>5675</v>
      </c>
      <c r="X107" s="290"/>
      <c r="Y107" s="291">
        <v>43341.531736111108</v>
      </c>
      <c r="Z107" s="291">
        <v>43346.908090277779</v>
      </c>
      <c r="AA107" s="290"/>
      <c r="AB107" s="290" t="s">
        <v>518</v>
      </c>
      <c r="AC107" s="290">
        <v>69943</v>
      </c>
      <c r="AD107" s="290">
        <v>15950</v>
      </c>
      <c r="AE107" s="290" t="s">
        <v>6036</v>
      </c>
      <c r="AF107" s="290" t="s">
        <v>6037</v>
      </c>
      <c r="AG107" s="290"/>
    </row>
    <row r="108" spans="1:33" ht="39.6" x14ac:dyDescent="0.3">
      <c r="A108" s="290"/>
      <c r="B108" s="290" t="s">
        <v>6036</v>
      </c>
      <c r="C108" s="290" t="s">
        <v>32</v>
      </c>
      <c r="D108" s="290" t="s">
        <v>519</v>
      </c>
      <c r="E108" s="290" t="s">
        <v>521</v>
      </c>
      <c r="F108" s="290" t="s">
        <v>522</v>
      </c>
      <c r="G108" s="290" t="s">
        <v>523</v>
      </c>
      <c r="H108" s="290" t="s">
        <v>524</v>
      </c>
      <c r="I108" s="290" t="s">
        <v>5675</v>
      </c>
      <c r="J108" s="290" t="s">
        <v>5675</v>
      </c>
      <c r="K108" s="290" t="s">
        <v>5675</v>
      </c>
      <c r="L108" s="290" t="s">
        <v>5675</v>
      </c>
      <c r="M108" s="290" t="s">
        <v>526</v>
      </c>
      <c r="N108" s="290" t="s">
        <v>205</v>
      </c>
      <c r="O108" s="290" t="s">
        <v>527</v>
      </c>
      <c r="P108" s="290"/>
      <c r="Q108" s="290"/>
      <c r="R108" s="290" t="s">
        <v>525</v>
      </c>
      <c r="S108" s="290"/>
      <c r="T108" s="290"/>
      <c r="U108" s="290" t="s">
        <v>5675</v>
      </c>
      <c r="V108" s="290" t="s">
        <v>5675</v>
      </c>
      <c r="W108" s="290" t="s">
        <v>5675</v>
      </c>
      <c r="X108" s="290"/>
      <c r="Y108" s="291">
        <v>43341.53460648148</v>
      </c>
      <c r="Z108" s="291">
        <v>43346.908090277779</v>
      </c>
      <c r="AA108" s="290"/>
      <c r="AB108" s="290" t="s">
        <v>518</v>
      </c>
      <c r="AC108" s="290">
        <v>69943</v>
      </c>
      <c r="AD108" s="290">
        <v>200600</v>
      </c>
      <c r="AE108" s="290" t="s">
        <v>6036</v>
      </c>
      <c r="AF108" s="290" t="s">
        <v>6037</v>
      </c>
      <c r="AG108" s="290" t="s">
        <v>15</v>
      </c>
    </row>
    <row r="109" spans="1:33" ht="121.95" customHeight="1" x14ac:dyDescent="0.3">
      <c r="A109" s="290"/>
      <c r="B109" s="290" t="s">
        <v>6036</v>
      </c>
      <c r="C109" s="290" t="s">
        <v>32</v>
      </c>
      <c r="D109" s="290" t="s">
        <v>204</v>
      </c>
      <c r="E109" s="290" t="s">
        <v>528</v>
      </c>
      <c r="F109" s="290" t="s">
        <v>529</v>
      </c>
      <c r="G109" s="290" t="s">
        <v>530</v>
      </c>
      <c r="H109" s="290" t="s">
        <v>35</v>
      </c>
      <c r="I109" s="290" t="s">
        <v>5675</v>
      </c>
      <c r="J109" s="290" t="s">
        <v>5675</v>
      </c>
      <c r="K109" s="290" t="s">
        <v>5675</v>
      </c>
      <c r="L109" s="290" t="s">
        <v>5675</v>
      </c>
      <c r="M109" s="290" t="s">
        <v>6022</v>
      </c>
      <c r="N109" s="290" t="s">
        <v>5675</v>
      </c>
      <c r="O109" s="290" t="s">
        <v>5675</v>
      </c>
      <c r="P109" s="290"/>
      <c r="Q109" s="290"/>
      <c r="R109" s="290" t="s">
        <v>533</v>
      </c>
      <c r="S109" s="290" t="s">
        <v>6164</v>
      </c>
      <c r="T109" s="290"/>
      <c r="U109" s="290" t="s">
        <v>5675</v>
      </c>
      <c r="V109" s="290" t="s">
        <v>5675</v>
      </c>
      <c r="W109" s="290" t="s">
        <v>5675</v>
      </c>
      <c r="X109" s="290"/>
      <c r="Y109" s="291">
        <v>43341.544062499997</v>
      </c>
      <c r="Z109" s="291">
        <v>43341.556481481479</v>
      </c>
      <c r="AA109" s="290"/>
      <c r="AB109" s="290" t="s">
        <v>531</v>
      </c>
      <c r="AC109" s="290">
        <v>66486</v>
      </c>
      <c r="AD109" s="290">
        <v>202</v>
      </c>
      <c r="AE109" s="290" t="s">
        <v>6036</v>
      </c>
      <c r="AF109" s="290" t="s">
        <v>6037</v>
      </c>
      <c r="AG109" s="290" t="s">
        <v>532</v>
      </c>
    </row>
    <row r="110" spans="1:33" ht="39.6" x14ac:dyDescent="0.3">
      <c r="A110" s="290" t="s">
        <v>539</v>
      </c>
      <c r="B110" s="290" t="s">
        <v>6036</v>
      </c>
      <c r="C110" s="290" t="s">
        <v>68</v>
      </c>
      <c r="D110" s="290" t="s">
        <v>257</v>
      </c>
      <c r="E110" s="290" t="s">
        <v>534</v>
      </c>
      <c r="F110" s="290" t="s">
        <v>535</v>
      </c>
      <c r="G110" s="290" t="s">
        <v>536</v>
      </c>
      <c r="H110" s="290" t="s">
        <v>353</v>
      </c>
      <c r="I110" s="290" t="s">
        <v>5675</v>
      </c>
      <c r="J110" s="290" t="s">
        <v>5675</v>
      </c>
      <c r="K110" s="290" t="s">
        <v>5675</v>
      </c>
      <c r="L110" s="290" t="s">
        <v>5675</v>
      </c>
      <c r="M110" s="290" t="s">
        <v>6022</v>
      </c>
      <c r="N110" s="290" t="s">
        <v>106</v>
      </c>
      <c r="O110" s="290" t="s">
        <v>258</v>
      </c>
      <c r="P110" s="290"/>
      <c r="Q110" s="290" t="s">
        <v>540</v>
      </c>
      <c r="R110" s="290" t="s">
        <v>538</v>
      </c>
      <c r="S110" s="290"/>
      <c r="T110" s="290"/>
      <c r="U110" s="290" t="s">
        <v>5675</v>
      </c>
      <c r="V110" s="290" t="s">
        <v>5675</v>
      </c>
      <c r="W110" s="290" t="s">
        <v>5675</v>
      </c>
      <c r="X110" s="290"/>
      <c r="Y110" s="291">
        <v>43341.590914351851</v>
      </c>
      <c r="Z110" s="291">
        <v>43346.908090277779</v>
      </c>
      <c r="AA110" s="290"/>
      <c r="AB110" s="290" t="s">
        <v>537</v>
      </c>
      <c r="AC110" s="290">
        <v>21633</v>
      </c>
      <c r="AD110" s="290">
        <v>15990</v>
      </c>
      <c r="AE110" s="290" t="s">
        <v>6036</v>
      </c>
      <c r="AF110" s="290" t="s">
        <v>6037</v>
      </c>
      <c r="AG110" s="290" t="s">
        <v>15</v>
      </c>
    </row>
    <row r="111" spans="1:33" ht="26.4" x14ac:dyDescent="0.3">
      <c r="A111" s="290"/>
      <c r="B111" s="290" t="s">
        <v>6036</v>
      </c>
      <c r="C111" s="290" t="s">
        <v>32</v>
      </c>
      <c r="D111" s="290" t="s">
        <v>257</v>
      </c>
      <c r="E111" s="290" t="s">
        <v>541</v>
      </c>
      <c r="F111" s="290" t="s">
        <v>542</v>
      </c>
      <c r="G111" s="290" t="s">
        <v>543</v>
      </c>
      <c r="H111" s="290" t="s">
        <v>302</v>
      </c>
      <c r="I111" s="290" t="s">
        <v>5675</v>
      </c>
      <c r="J111" s="290" t="s">
        <v>5675</v>
      </c>
      <c r="K111" s="290" t="s">
        <v>5675</v>
      </c>
      <c r="L111" s="290" t="s">
        <v>5675</v>
      </c>
      <c r="M111" s="290" t="s">
        <v>6022</v>
      </c>
      <c r="N111" s="290" t="s">
        <v>106</v>
      </c>
      <c r="O111" s="290" t="s">
        <v>258</v>
      </c>
      <c r="P111" s="290"/>
      <c r="Q111" s="290"/>
      <c r="R111" s="290"/>
      <c r="S111" s="290"/>
      <c r="T111" s="290"/>
      <c r="U111" s="290" t="s">
        <v>5675</v>
      </c>
      <c r="V111" s="290" t="s">
        <v>5675</v>
      </c>
      <c r="W111" s="290" t="s">
        <v>5675</v>
      </c>
      <c r="X111" s="290"/>
      <c r="Y111" s="291">
        <v>43341.600706018522</v>
      </c>
      <c r="Z111" s="291">
        <v>43346.908090277779</v>
      </c>
      <c r="AA111" s="290"/>
      <c r="AB111" s="290" t="s">
        <v>537</v>
      </c>
      <c r="AC111" s="290">
        <v>21633</v>
      </c>
      <c r="AD111" s="290">
        <v>15980</v>
      </c>
      <c r="AE111" s="290" t="s">
        <v>6036</v>
      </c>
      <c r="AF111" s="290" t="s">
        <v>6037</v>
      </c>
      <c r="AG111" s="290"/>
    </row>
    <row r="112" spans="1:33" ht="39.6" x14ac:dyDescent="0.3">
      <c r="A112" s="290" t="s">
        <v>548</v>
      </c>
      <c r="B112" s="290" t="s">
        <v>6037</v>
      </c>
      <c r="C112" s="290" t="s">
        <v>490</v>
      </c>
      <c r="D112" s="290" t="s">
        <v>257</v>
      </c>
      <c r="E112" s="290" t="s">
        <v>544</v>
      </c>
      <c r="F112" s="290" t="s">
        <v>545</v>
      </c>
      <c r="G112" s="290" t="s">
        <v>536</v>
      </c>
      <c r="H112" s="290" t="s">
        <v>546</v>
      </c>
      <c r="I112" s="290" t="s">
        <v>549</v>
      </c>
      <c r="J112" s="290" t="s">
        <v>5675</v>
      </c>
      <c r="K112" s="290" t="s">
        <v>5675</v>
      </c>
      <c r="L112" s="290" t="s">
        <v>5675</v>
      </c>
      <c r="M112" s="290" t="s">
        <v>550</v>
      </c>
      <c r="N112" s="290" t="s">
        <v>106</v>
      </c>
      <c r="O112" s="290" t="s">
        <v>258</v>
      </c>
      <c r="P112" s="290"/>
      <c r="Q112" s="290"/>
      <c r="R112" s="290" t="s">
        <v>547</v>
      </c>
      <c r="S112" s="290" t="s">
        <v>6056</v>
      </c>
      <c r="T112" s="290"/>
      <c r="U112" s="290" t="s">
        <v>5675</v>
      </c>
      <c r="V112" s="290" t="s">
        <v>5675</v>
      </c>
      <c r="W112" s="290" t="s">
        <v>5675</v>
      </c>
      <c r="X112" s="290"/>
      <c r="Y112" s="291">
        <v>43341.682928240742</v>
      </c>
      <c r="Z112" s="290"/>
      <c r="AA112" s="290"/>
      <c r="AB112" s="290" t="s">
        <v>537</v>
      </c>
      <c r="AC112" s="290">
        <v>21633</v>
      </c>
      <c r="AD112" s="290">
        <v>16000</v>
      </c>
      <c r="AE112" s="290" t="s">
        <v>6036</v>
      </c>
      <c r="AF112" s="290" t="s">
        <v>6036</v>
      </c>
      <c r="AG112" s="290" t="s">
        <v>15</v>
      </c>
    </row>
    <row r="113" spans="1:33" ht="39.6" x14ac:dyDescent="0.3">
      <c r="A113" s="290"/>
      <c r="B113" s="290" t="s">
        <v>6036</v>
      </c>
      <c r="C113" s="290" t="s">
        <v>32</v>
      </c>
      <c r="D113" s="290" t="s">
        <v>138</v>
      </c>
      <c r="E113" s="290" t="s">
        <v>551</v>
      </c>
      <c r="F113" s="290" t="s">
        <v>6057</v>
      </c>
      <c r="G113" s="290" t="s">
        <v>300</v>
      </c>
      <c r="H113" s="290" t="s">
        <v>302</v>
      </c>
      <c r="I113" s="290" t="s">
        <v>5675</v>
      </c>
      <c r="J113" s="290" t="s">
        <v>5675</v>
      </c>
      <c r="K113" s="290" t="s">
        <v>5675</v>
      </c>
      <c r="L113" s="290" t="s">
        <v>5675</v>
      </c>
      <c r="M113" s="290" t="s">
        <v>6022</v>
      </c>
      <c r="N113" s="290" t="s">
        <v>212</v>
      </c>
      <c r="O113" s="290" t="s">
        <v>395</v>
      </c>
      <c r="P113" s="290"/>
      <c r="Q113" s="290"/>
      <c r="R113" s="290" t="s">
        <v>553</v>
      </c>
      <c r="S113" s="290"/>
      <c r="T113" s="290"/>
      <c r="U113" s="290" t="s">
        <v>5675</v>
      </c>
      <c r="V113" s="290" t="s">
        <v>5675</v>
      </c>
      <c r="W113" s="290" t="s">
        <v>5675</v>
      </c>
      <c r="X113" s="290"/>
      <c r="Y113" s="291">
        <v>43341.882870370369</v>
      </c>
      <c r="Z113" s="291">
        <v>43346.908090277779</v>
      </c>
      <c r="AA113" s="290"/>
      <c r="AB113" s="290" t="s">
        <v>552</v>
      </c>
      <c r="AC113" s="290">
        <v>57089</v>
      </c>
      <c r="AD113" s="290">
        <v>15600</v>
      </c>
      <c r="AE113" s="290" t="s">
        <v>6036</v>
      </c>
      <c r="AF113" s="290" t="s">
        <v>6037</v>
      </c>
      <c r="AG113" s="290"/>
    </row>
    <row r="114" spans="1:33" ht="39.6" x14ac:dyDescent="0.3">
      <c r="A114" s="290"/>
      <c r="B114" s="290" t="s">
        <v>6036</v>
      </c>
      <c r="C114" s="290" t="s">
        <v>32</v>
      </c>
      <c r="D114" s="290" t="s">
        <v>406</v>
      </c>
      <c r="E114" s="290" t="s">
        <v>554</v>
      </c>
      <c r="F114" s="290" t="s">
        <v>555</v>
      </c>
      <c r="G114" s="290" t="s">
        <v>300</v>
      </c>
      <c r="H114" s="290" t="s">
        <v>302</v>
      </c>
      <c r="I114" s="290" t="s">
        <v>5675</v>
      </c>
      <c r="J114" s="290" t="s">
        <v>5675</v>
      </c>
      <c r="K114" s="290" t="s">
        <v>5675</v>
      </c>
      <c r="L114" s="290" t="s">
        <v>5675</v>
      </c>
      <c r="M114" s="290" t="s">
        <v>6022</v>
      </c>
      <c r="N114" s="290" t="s">
        <v>212</v>
      </c>
      <c r="O114" s="290" t="s">
        <v>407</v>
      </c>
      <c r="P114" s="290"/>
      <c r="Q114" s="290"/>
      <c r="R114" s="290" t="s">
        <v>556</v>
      </c>
      <c r="S114" s="290"/>
      <c r="T114" s="290"/>
      <c r="U114" s="290" t="s">
        <v>5675</v>
      </c>
      <c r="V114" s="290" t="s">
        <v>5675</v>
      </c>
      <c r="W114" s="290" t="s">
        <v>5675</v>
      </c>
      <c r="X114" s="290"/>
      <c r="Y114" s="291">
        <v>43341.885636574072</v>
      </c>
      <c r="Z114" s="291">
        <v>43346.908090277779</v>
      </c>
      <c r="AA114" s="290"/>
      <c r="AB114" s="290" t="s">
        <v>552</v>
      </c>
      <c r="AC114" s="290">
        <v>57089</v>
      </c>
      <c r="AD114" s="290">
        <v>15630</v>
      </c>
      <c r="AE114" s="290" t="s">
        <v>6036</v>
      </c>
      <c r="AF114" s="290" t="s">
        <v>6037</v>
      </c>
      <c r="AG114" s="290"/>
    </row>
    <row r="115" spans="1:33" ht="26.4" x14ac:dyDescent="0.3">
      <c r="A115" s="290"/>
      <c r="B115" s="290" t="s">
        <v>6036</v>
      </c>
      <c r="C115" s="290" t="s">
        <v>294</v>
      </c>
      <c r="D115" s="290" t="s">
        <v>267</v>
      </c>
      <c r="E115" s="290" t="s">
        <v>557</v>
      </c>
      <c r="F115" s="290" t="s">
        <v>558</v>
      </c>
      <c r="G115" s="290" t="s">
        <v>559</v>
      </c>
      <c r="H115" s="290" t="s">
        <v>35</v>
      </c>
      <c r="I115" s="290" t="s">
        <v>5675</v>
      </c>
      <c r="J115" s="290" t="s">
        <v>5675</v>
      </c>
      <c r="K115" s="290" t="s">
        <v>5675</v>
      </c>
      <c r="L115" s="290" t="s">
        <v>5675</v>
      </c>
      <c r="M115" s="290" t="s">
        <v>6022</v>
      </c>
      <c r="N115" s="290" t="s">
        <v>205</v>
      </c>
      <c r="O115" s="290" t="s">
        <v>5675</v>
      </c>
      <c r="P115" s="290"/>
      <c r="Q115" s="290"/>
      <c r="R115" s="290"/>
      <c r="S115" s="290"/>
      <c r="T115" s="290"/>
      <c r="U115" s="290" t="s">
        <v>5675</v>
      </c>
      <c r="V115" s="290" t="s">
        <v>5675</v>
      </c>
      <c r="W115" s="290" t="s">
        <v>5675</v>
      </c>
      <c r="X115" s="290"/>
      <c r="Y115" s="291">
        <v>43342.035833333335</v>
      </c>
      <c r="Z115" s="291">
        <v>43346.908090277779</v>
      </c>
      <c r="AA115" s="290"/>
      <c r="AB115" s="290" t="s">
        <v>560</v>
      </c>
      <c r="AC115" s="290">
        <v>43499</v>
      </c>
      <c r="AD115" s="290">
        <v>16030</v>
      </c>
      <c r="AE115" s="290" t="s">
        <v>6036</v>
      </c>
      <c r="AF115" s="290" t="s">
        <v>6037</v>
      </c>
      <c r="AG115" s="290" t="s">
        <v>287</v>
      </c>
    </row>
    <row r="116" spans="1:33" ht="54.6" customHeight="1" x14ac:dyDescent="0.3">
      <c r="A116" s="290" t="s">
        <v>565</v>
      </c>
      <c r="B116" s="290" t="s">
        <v>6036</v>
      </c>
      <c r="C116" s="290" t="s">
        <v>68</v>
      </c>
      <c r="D116" s="290" t="s">
        <v>138</v>
      </c>
      <c r="E116" s="290" t="s">
        <v>561</v>
      </c>
      <c r="F116" s="290" t="s">
        <v>562</v>
      </c>
      <c r="G116" s="290" t="s">
        <v>563</v>
      </c>
      <c r="H116" s="290" t="s">
        <v>324</v>
      </c>
      <c r="I116" s="290" t="s">
        <v>5675</v>
      </c>
      <c r="J116" s="290" t="s">
        <v>5675</v>
      </c>
      <c r="K116" s="290" t="s">
        <v>5675</v>
      </c>
      <c r="L116" s="290" t="s">
        <v>5675</v>
      </c>
      <c r="M116" s="290" t="s">
        <v>6022</v>
      </c>
      <c r="N116" s="290" t="s">
        <v>212</v>
      </c>
      <c r="O116" s="290" t="s">
        <v>395</v>
      </c>
      <c r="P116" s="290"/>
      <c r="Q116" s="290"/>
      <c r="R116" s="290" t="s">
        <v>564</v>
      </c>
      <c r="S116" s="290"/>
      <c r="T116" s="290"/>
      <c r="U116" s="290" t="s">
        <v>5675</v>
      </c>
      <c r="V116" s="290" t="s">
        <v>5675</v>
      </c>
      <c r="W116" s="290" t="s">
        <v>5675</v>
      </c>
      <c r="X116" s="290"/>
      <c r="Y116" s="291">
        <v>43342.059131944443</v>
      </c>
      <c r="Z116" s="291">
        <v>43346.908090277779</v>
      </c>
      <c r="AA116" s="290"/>
      <c r="AB116" s="290" t="s">
        <v>552</v>
      </c>
      <c r="AC116" s="290">
        <v>57089</v>
      </c>
      <c r="AD116" s="290">
        <v>16040</v>
      </c>
      <c r="AE116" s="290" t="s">
        <v>6036</v>
      </c>
      <c r="AF116" s="290" t="s">
        <v>6037</v>
      </c>
      <c r="AG116" s="290" t="s">
        <v>15</v>
      </c>
    </row>
    <row r="117" spans="1:33" ht="114.6" customHeight="1" x14ac:dyDescent="0.3">
      <c r="A117" s="290" t="s">
        <v>565</v>
      </c>
      <c r="B117" s="290" t="s">
        <v>6036</v>
      </c>
      <c r="C117" s="290" t="s">
        <v>68</v>
      </c>
      <c r="D117" s="290" t="s">
        <v>570</v>
      </c>
      <c r="E117" s="290" t="s">
        <v>566</v>
      </c>
      <c r="F117" s="290" t="s">
        <v>567</v>
      </c>
      <c r="G117" s="290" t="s">
        <v>342</v>
      </c>
      <c r="H117" s="290" t="s">
        <v>308</v>
      </c>
      <c r="I117" s="290" t="s">
        <v>5675</v>
      </c>
      <c r="J117" s="290" t="s">
        <v>5675</v>
      </c>
      <c r="K117" s="290" t="s">
        <v>5675</v>
      </c>
      <c r="L117" s="290" t="s">
        <v>5675</v>
      </c>
      <c r="M117" s="290" t="s">
        <v>6022</v>
      </c>
      <c r="N117" s="290" t="s">
        <v>106</v>
      </c>
      <c r="O117" s="290" t="s">
        <v>5675</v>
      </c>
      <c r="P117" s="290"/>
      <c r="Q117" s="290"/>
      <c r="R117" s="290" t="s">
        <v>569</v>
      </c>
      <c r="S117" s="290"/>
      <c r="T117" s="290"/>
      <c r="U117" s="290" t="s">
        <v>5675</v>
      </c>
      <c r="V117" s="290" t="s">
        <v>5675</v>
      </c>
      <c r="W117" s="290" t="s">
        <v>5675</v>
      </c>
      <c r="X117" s="290"/>
      <c r="Y117" s="291">
        <v>43342.230856481481</v>
      </c>
      <c r="Z117" s="291">
        <v>43344.408402777779</v>
      </c>
      <c r="AA117" s="290"/>
      <c r="AB117" s="290" t="s">
        <v>568</v>
      </c>
      <c r="AC117" s="290">
        <v>10602</v>
      </c>
      <c r="AD117" s="290">
        <v>16050</v>
      </c>
      <c r="AE117" s="290" t="s">
        <v>6036</v>
      </c>
      <c r="AF117" s="290" t="s">
        <v>6037</v>
      </c>
      <c r="AG117" s="290" t="s">
        <v>15</v>
      </c>
    </row>
    <row r="118" spans="1:33" ht="39.6" x14ac:dyDescent="0.3">
      <c r="A118" s="290" t="s">
        <v>574</v>
      </c>
      <c r="B118" s="290" t="s">
        <v>6036</v>
      </c>
      <c r="C118" s="290" t="s">
        <v>19</v>
      </c>
      <c r="D118" s="290" t="s">
        <v>366</v>
      </c>
      <c r="E118" s="290" t="s">
        <v>571</v>
      </c>
      <c r="F118" s="290" t="s">
        <v>572</v>
      </c>
      <c r="G118" s="290" t="s">
        <v>300</v>
      </c>
      <c r="H118" s="290" t="s">
        <v>302</v>
      </c>
      <c r="I118" s="290" t="s">
        <v>5675</v>
      </c>
      <c r="J118" s="290" t="s">
        <v>5675</v>
      </c>
      <c r="K118" s="290" t="s">
        <v>5675</v>
      </c>
      <c r="L118" s="290" t="s">
        <v>5675</v>
      </c>
      <c r="M118" s="290" t="s">
        <v>6022</v>
      </c>
      <c r="N118" s="290" t="s">
        <v>367</v>
      </c>
      <c r="O118" s="290" t="s">
        <v>368</v>
      </c>
      <c r="P118" s="290" t="s">
        <v>575</v>
      </c>
      <c r="Q118" s="290"/>
      <c r="R118" s="290" t="s">
        <v>573</v>
      </c>
      <c r="S118" s="290" t="s">
        <v>6058</v>
      </c>
      <c r="T118" s="290"/>
      <c r="U118" s="290" t="s">
        <v>5675</v>
      </c>
      <c r="V118" s="290" t="s">
        <v>5675</v>
      </c>
      <c r="W118" s="290" t="s">
        <v>5675</v>
      </c>
      <c r="X118" s="290"/>
      <c r="Y118" s="291">
        <v>43342.230868055558</v>
      </c>
      <c r="Z118" s="291">
        <v>43344.408402777779</v>
      </c>
      <c r="AA118" s="290"/>
      <c r="AB118" s="290" t="s">
        <v>568</v>
      </c>
      <c r="AC118" s="290">
        <v>10602</v>
      </c>
      <c r="AD118" s="290">
        <v>15530</v>
      </c>
      <c r="AE118" s="290" t="s">
        <v>6036</v>
      </c>
      <c r="AF118" s="290" t="s">
        <v>6037</v>
      </c>
      <c r="AG118" s="290"/>
    </row>
    <row r="119" spans="1:33" ht="39.6" x14ac:dyDescent="0.3">
      <c r="A119" s="290"/>
      <c r="B119" s="290" t="s">
        <v>6036</v>
      </c>
      <c r="C119" s="290" t="s">
        <v>32</v>
      </c>
      <c r="D119" s="290" t="s">
        <v>383</v>
      </c>
      <c r="E119" s="290" t="s">
        <v>576</v>
      </c>
      <c r="F119" s="290" t="s">
        <v>577</v>
      </c>
      <c r="G119" s="290" t="s">
        <v>300</v>
      </c>
      <c r="H119" s="290" t="s">
        <v>302</v>
      </c>
      <c r="I119" s="290" t="s">
        <v>5675</v>
      </c>
      <c r="J119" s="290" t="s">
        <v>5675</v>
      </c>
      <c r="K119" s="290" t="s">
        <v>5675</v>
      </c>
      <c r="L119" s="290" t="s">
        <v>5675</v>
      </c>
      <c r="M119" s="290" t="s">
        <v>6022</v>
      </c>
      <c r="N119" s="290" t="s">
        <v>139</v>
      </c>
      <c r="O119" s="290" t="s">
        <v>384</v>
      </c>
      <c r="P119" s="290"/>
      <c r="Q119" s="290"/>
      <c r="R119" s="290" t="s">
        <v>578</v>
      </c>
      <c r="S119" s="290"/>
      <c r="T119" s="290"/>
      <c r="U119" s="290" t="s">
        <v>5675</v>
      </c>
      <c r="V119" s="290" t="s">
        <v>5675</v>
      </c>
      <c r="W119" s="290" t="s">
        <v>5675</v>
      </c>
      <c r="X119" s="290"/>
      <c r="Y119" s="291">
        <v>43342.230868055558</v>
      </c>
      <c r="Z119" s="291">
        <v>43344.408402777779</v>
      </c>
      <c r="AA119" s="290"/>
      <c r="AB119" s="290" t="s">
        <v>568</v>
      </c>
      <c r="AC119" s="290">
        <v>10602</v>
      </c>
      <c r="AD119" s="290">
        <v>15570</v>
      </c>
      <c r="AE119" s="290" t="s">
        <v>6036</v>
      </c>
      <c r="AF119" s="290" t="s">
        <v>6037</v>
      </c>
      <c r="AG119" s="290"/>
    </row>
    <row r="120" spans="1:33" ht="39.6" x14ac:dyDescent="0.3">
      <c r="A120" s="290"/>
      <c r="B120" s="290" t="s">
        <v>6036</v>
      </c>
      <c r="C120" s="290" t="s">
        <v>32</v>
      </c>
      <c r="D120" s="290" t="s">
        <v>402</v>
      </c>
      <c r="E120" s="290" t="s">
        <v>579</v>
      </c>
      <c r="F120" s="290" t="s">
        <v>580</v>
      </c>
      <c r="G120" s="290" t="s">
        <v>300</v>
      </c>
      <c r="H120" s="290" t="s">
        <v>302</v>
      </c>
      <c r="I120" s="290" t="s">
        <v>5675</v>
      </c>
      <c r="J120" s="290" t="s">
        <v>5675</v>
      </c>
      <c r="K120" s="290" t="s">
        <v>5675</v>
      </c>
      <c r="L120" s="290" t="s">
        <v>5675</v>
      </c>
      <c r="M120" s="290" t="s">
        <v>6022</v>
      </c>
      <c r="N120" s="290" t="s">
        <v>212</v>
      </c>
      <c r="O120" s="290" t="s">
        <v>403</v>
      </c>
      <c r="P120" s="290"/>
      <c r="Q120" s="290"/>
      <c r="R120" s="290" t="s">
        <v>581</v>
      </c>
      <c r="S120" s="290"/>
      <c r="T120" s="290"/>
      <c r="U120" s="290" t="s">
        <v>5675</v>
      </c>
      <c r="V120" s="290" t="s">
        <v>5675</v>
      </c>
      <c r="W120" s="290" t="s">
        <v>5675</v>
      </c>
      <c r="X120" s="290"/>
      <c r="Y120" s="291">
        <v>43342.230868055558</v>
      </c>
      <c r="Z120" s="291">
        <v>43344.408402777779</v>
      </c>
      <c r="AA120" s="290"/>
      <c r="AB120" s="290" t="s">
        <v>568</v>
      </c>
      <c r="AC120" s="290">
        <v>10602</v>
      </c>
      <c r="AD120" s="290">
        <v>15620</v>
      </c>
      <c r="AE120" s="290" t="s">
        <v>6036</v>
      </c>
      <c r="AF120" s="290" t="s">
        <v>6037</v>
      </c>
      <c r="AG120" s="290"/>
    </row>
    <row r="121" spans="1:33" ht="26.4" x14ac:dyDescent="0.3">
      <c r="A121" s="290"/>
      <c r="B121" s="290" t="s">
        <v>6036</v>
      </c>
      <c r="C121" s="290" t="s">
        <v>32</v>
      </c>
      <c r="D121" s="290" t="s">
        <v>422</v>
      </c>
      <c r="E121" s="290" t="s">
        <v>582</v>
      </c>
      <c r="F121" s="290" t="s">
        <v>583</v>
      </c>
      <c r="G121" s="290" t="s">
        <v>300</v>
      </c>
      <c r="H121" s="290" t="s">
        <v>302</v>
      </c>
      <c r="I121" s="290" t="s">
        <v>5675</v>
      </c>
      <c r="J121" s="290" t="s">
        <v>5675</v>
      </c>
      <c r="K121" s="290" t="s">
        <v>5675</v>
      </c>
      <c r="L121" s="290" t="s">
        <v>5675</v>
      </c>
      <c r="M121" s="290" t="s">
        <v>6022</v>
      </c>
      <c r="N121" s="290" t="s">
        <v>212</v>
      </c>
      <c r="O121" s="290" t="s">
        <v>423</v>
      </c>
      <c r="P121" s="290"/>
      <c r="Q121" s="290"/>
      <c r="R121" s="290" t="s">
        <v>584</v>
      </c>
      <c r="S121" s="290"/>
      <c r="T121" s="290"/>
      <c r="U121" s="290" t="s">
        <v>5675</v>
      </c>
      <c r="V121" s="290" t="s">
        <v>5675</v>
      </c>
      <c r="W121" s="290" t="s">
        <v>5675</v>
      </c>
      <c r="X121" s="290"/>
      <c r="Y121" s="291">
        <v>43342.230868055558</v>
      </c>
      <c r="Z121" s="291">
        <v>43344.408402777779</v>
      </c>
      <c r="AA121" s="290"/>
      <c r="AB121" s="290" t="s">
        <v>568</v>
      </c>
      <c r="AC121" s="290">
        <v>10602</v>
      </c>
      <c r="AD121" s="290">
        <v>15670</v>
      </c>
      <c r="AE121" s="290" t="s">
        <v>6036</v>
      </c>
      <c r="AF121" s="290" t="s">
        <v>6037</v>
      </c>
      <c r="AG121" s="290"/>
    </row>
    <row r="122" spans="1:33" ht="39.6" x14ac:dyDescent="0.3">
      <c r="A122" s="290"/>
      <c r="B122" s="290" t="s">
        <v>6036</v>
      </c>
      <c r="C122" s="290" t="s">
        <v>32</v>
      </c>
      <c r="D122" s="290" t="s">
        <v>426</v>
      </c>
      <c r="E122" s="290" t="s">
        <v>585</v>
      </c>
      <c r="F122" s="290" t="s">
        <v>586</v>
      </c>
      <c r="G122" s="290" t="s">
        <v>300</v>
      </c>
      <c r="H122" s="290" t="s">
        <v>302</v>
      </c>
      <c r="I122" s="290" t="s">
        <v>5675</v>
      </c>
      <c r="J122" s="290" t="s">
        <v>5675</v>
      </c>
      <c r="K122" s="290" t="s">
        <v>5675</v>
      </c>
      <c r="L122" s="290" t="s">
        <v>5675</v>
      </c>
      <c r="M122" s="290" t="s">
        <v>6022</v>
      </c>
      <c r="N122" s="290" t="s">
        <v>212</v>
      </c>
      <c r="O122" s="290" t="s">
        <v>427</v>
      </c>
      <c r="P122" s="290"/>
      <c r="Q122" s="290"/>
      <c r="R122" s="290" t="s">
        <v>587</v>
      </c>
      <c r="S122" s="290"/>
      <c r="T122" s="290"/>
      <c r="U122" s="290" t="s">
        <v>5675</v>
      </c>
      <c r="V122" s="290" t="s">
        <v>5675</v>
      </c>
      <c r="W122" s="290" t="s">
        <v>5675</v>
      </c>
      <c r="X122" s="290"/>
      <c r="Y122" s="291">
        <v>43342.230868055558</v>
      </c>
      <c r="Z122" s="291">
        <v>43344.408402777779</v>
      </c>
      <c r="AA122" s="290"/>
      <c r="AB122" s="290" t="s">
        <v>568</v>
      </c>
      <c r="AC122" s="290">
        <v>10602</v>
      </c>
      <c r="AD122" s="290">
        <v>15680</v>
      </c>
      <c r="AE122" s="290" t="s">
        <v>6036</v>
      </c>
      <c r="AF122" s="290" t="s">
        <v>6037</v>
      </c>
      <c r="AG122" s="290"/>
    </row>
    <row r="123" spans="1:33" ht="52.8" x14ac:dyDescent="0.3">
      <c r="A123" s="290"/>
      <c r="B123" s="290" t="s">
        <v>6036</v>
      </c>
      <c r="C123" s="290" t="s">
        <v>32</v>
      </c>
      <c r="D123" s="290" t="s">
        <v>591</v>
      </c>
      <c r="E123" s="290" t="s">
        <v>588</v>
      </c>
      <c r="F123" s="290" t="s">
        <v>589</v>
      </c>
      <c r="G123" s="290" t="s">
        <v>300</v>
      </c>
      <c r="H123" s="290" t="s">
        <v>302</v>
      </c>
      <c r="I123" s="290" t="s">
        <v>5675</v>
      </c>
      <c r="J123" s="290" t="s">
        <v>5675</v>
      </c>
      <c r="K123" s="290" t="s">
        <v>5675</v>
      </c>
      <c r="L123" s="290" t="s">
        <v>5675</v>
      </c>
      <c r="M123" s="290" t="s">
        <v>6022</v>
      </c>
      <c r="N123" s="290" t="s">
        <v>205</v>
      </c>
      <c r="O123" s="290" t="s">
        <v>592</v>
      </c>
      <c r="P123" s="290"/>
      <c r="Q123" s="290"/>
      <c r="R123" s="290" t="s">
        <v>590</v>
      </c>
      <c r="S123" s="290"/>
      <c r="T123" s="290"/>
      <c r="U123" s="290" t="s">
        <v>5675</v>
      </c>
      <c r="V123" s="290" t="s">
        <v>5675</v>
      </c>
      <c r="W123" s="290" t="s">
        <v>5675</v>
      </c>
      <c r="X123" s="290"/>
      <c r="Y123" s="291">
        <v>43342.230868055558</v>
      </c>
      <c r="Z123" s="291">
        <v>43344.408402777779</v>
      </c>
      <c r="AA123" s="290"/>
      <c r="AB123" s="290" t="s">
        <v>568</v>
      </c>
      <c r="AC123" s="290">
        <v>10602</v>
      </c>
      <c r="AD123" s="290">
        <v>16110</v>
      </c>
      <c r="AE123" s="290" t="s">
        <v>6036</v>
      </c>
      <c r="AF123" s="290" t="s">
        <v>6037</v>
      </c>
      <c r="AG123" s="290"/>
    </row>
    <row r="124" spans="1:33" ht="39.6" x14ac:dyDescent="0.3">
      <c r="A124" s="290"/>
      <c r="B124" s="290" t="s">
        <v>6036</v>
      </c>
      <c r="C124" s="290" t="s">
        <v>32</v>
      </c>
      <c r="D124" s="290" t="s">
        <v>434</v>
      </c>
      <c r="E124" s="290" t="s">
        <v>593</v>
      </c>
      <c r="F124" s="290" t="s">
        <v>594</v>
      </c>
      <c r="G124" s="290" t="s">
        <v>300</v>
      </c>
      <c r="H124" s="290" t="s">
        <v>302</v>
      </c>
      <c r="I124" s="290" t="s">
        <v>5675</v>
      </c>
      <c r="J124" s="290" t="s">
        <v>5675</v>
      </c>
      <c r="K124" s="290" t="s">
        <v>5675</v>
      </c>
      <c r="L124" s="290" t="s">
        <v>5675</v>
      </c>
      <c r="M124" s="290" t="s">
        <v>6022</v>
      </c>
      <c r="N124" s="290" t="s">
        <v>205</v>
      </c>
      <c r="O124" s="290" t="s">
        <v>435</v>
      </c>
      <c r="P124" s="290"/>
      <c r="Q124" s="290"/>
      <c r="R124" s="290" t="s">
        <v>595</v>
      </c>
      <c r="S124" s="290"/>
      <c r="T124" s="290"/>
      <c r="U124" s="290" t="s">
        <v>5675</v>
      </c>
      <c r="V124" s="290" t="s">
        <v>5675</v>
      </c>
      <c r="W124" s="290" t="s">
        <v>5675</v>
      </c>
      <c r="X124" s="290"/>
      <c r="Y124" s="291">
        <v>43342.230868055558</v>
      </c>
      <c r="Z124" s="291">
        <v>43344.408402777779</v>
      </c>
      <c r="AA124" s="290"/>
      <c r="AB124" s="290" t="s">
        <v>568</v>
      </c>
      <c r="AC124" s="290">
        <v>10602</v>
      </c>
      <c r="AD124" s="290">
        <v>15710</v>
      </c>
      <c r="AE124" s="290" t="s">
        <v>6036</v>
      </c>
      <c r="AF124" s="290" t="s">
        <v>6037</v>
      </c>
      <c r="AG124" s="290"/>
    </row>
    <row r="125" spans="1:33" ht="39.6" x14ac:dyDescent="0.3">
      <c r="A125" s="290" t="s">
        <v>600</v>
      </c>
      <c r="B125" s="290" t="s">
        <v>6036</v>
      </c>
      <c r="C125" s="290" t="s">
        <v>294</v>
      </c>
      <c r="D125" s="290" t="s">
        <v>601</v>
      </c>
      <c r="E125" s="290" t="s">
        <v>596</v>
      </c>
      <c r="F125" s="290" t="s">
        <v>597</v>
      </c>
      <c r="G125" s="290" t="s">
        <v>598</v>
      </c>
      <c r="H125" s="290" t="s">
        <v>308</v>
      </c>
      <c r="I125" s="290" t="s">
        <v>5675</v>
      </c>
      <c r="J125" s="290" t="s">
        <v>5675</v>
      </c>
      <c r="K125" s="290" t="s">
        <v>5675</v>
      </c>
      <c r="L125" s="290" t="s">
        <v>5675</v>
      </c>
      <c r="M125" s="290" t="s">
        <v>6022</v>
      </c>
      <c r="N125" s="290" t="s">
        <v>106</v>
      </c>
      <c r="O125" s="290" t="s">
        <v>5675</v>
      </c>
      <c r="P125" s="290"/>
      <c r="Q125" s="290"/>
      <c r="R125" s="290" t="s">
        <v>599</v>
      </c>
      <c r="S125" s="290"/>
      <c r="T125" s="290"/>
      <c r="U125" s="290" t="s">
        <v>5675</v>
      </c>
      <c r="V125" s="290" t="s">
        <v>5675</v>
      </c>
      <c r="W125" s="290" t="s">
        <v>5675</v>
      </c>
      <c r="X125" s="290"/>
      <c r="Y125" s="291">
        <v>43342.301527777781</v>
      </c>
      <c r="Z125" s="291">
        <v>43346.908090277779</v>
      </c>
      <c r="AA125" s="290"/>
      <c r="AB125" s="290" t="s">
        <v>317</v>
      </c>
      <c r="AC125" s="290">
        <v>46899</v>
      </c>
      <c r="AD125" s="290">
        <v>16160</v>
      </c>
      <c r="AE125" s="290" t="s">
        <v>6036</v>
      </c>
      <c r="AF125" s="290" t="s">
        <v>6037</v>
      </c>
      <c r="AG125" s="290" t="s">
        <v>15</v>
      </c>
    </row>
    <row r="126" spans="1:33" ht="129.6" customHeight="1" x14ac:dyDescent="0.3">
      <c r="A126" s="290" t="s">
        <v>605</v>
      </c>
      <c r="B126" s="290" t="s">
        <v>6036</v>
      </c>
      <c r="C126" s="290" t="s">
        <v>32</v>
      </c>
      <c r="D126" s="290" t="s">
        <v>196</v>
      </c>
      <c r="E126" s="290" t="s">
        <v>602</v>
      </c>
      <c r="F126" s="290" t="s">
        <v>603</v>
      </c>
      <c r="G126" s="290" t="s">
        <v>198</v>
      </c>
      <c r="H126" s="290" t="s">
        <v>302</v>
      </c>
      <c r="I126" s="290" t="s">
        <v>5675</v>
      </c>
      <c r="J126" s="290" t="s">
        <v>5675</v>
      </c>
      <c r="K126" s="290" t="s">
        <v>5675</v>
      </c>
      <c r="L126" s="290" t="s">
        <v>5675</v>
      </c>
      <c r="M126" s="290" t="s">
        <v>6022</v>
      </c>
      <c r="N126" s="290" t="s">
        <v>106</v>
      </c>
      <c r="O126" s="290" t="s">
        <v>197</v>
      </c>
      <c r="P126" s="290"/>
      <c r="Q126" s="290"/>
      <c r="R126" s="290"/>
      <c r="S126" s="290" t="s">
        <v>6165</v>
      </c>
      <c r="T126" s="290"/>
      <c r="U126" s="290" t="s">
        <v>5675</v>
      </c>
      <c r="V126" s="290" t="s">
        <v>5675</v>
      </c>
      <c r="W126" s="290" t="s">
        <v>5675</v>
      </c>
      <c r="X126" s="290"/>
      <c r="Y126" s="291">
        <v>43342.304837962962</v>
      </c>
      <c r="Z126" s="291">
        <v>43348.735393518517</v>
      </c>
      <c r="AA126" s="290"/>
      <c r="AB126" s="290" t="s">
        <v>604</v>
      </c>
      <c r="AC126" s="290">
        <v>47308</v>
      </c>
      <c r="AD126" s="290">
        <v>16140</v>
      </c>
      <c r="AE126" s="290" t="s">
        <v>6036</v>
      </c>
      <c r="AF126" s="290" t="s">
        <v>6037</v>
      </c>
      <c r="AG126" s="290"/>
    </row>
    <row r="127" spans="1:33" ht="39.6" x14ac:dyDescent="0.3">
      <c r="A127" s="290" t="s">
        <v>608</v>
      </c>
      <c r="B127" s="290" t="s">
        <v>6037</v>
      </c>
      <c r="C127" s="290" t="s">
        <v>490</v>
      </c>
      <c r="D127" s="290" t="s">
        <v>609</v>
      </c>
      <c r="E127" s="290" t="s">
        <v>606</v>
      </c>
      <c r="F127" s="290" t="s">
        <v>607</v>
      </c>
      <c r="G127" s="290" t="s">
        <v>264</v>
      </c>
      <c r="H127" s="290" t="s">
        <v>302</v>
      </c>
      <c r="I127" s="290" t="s">
        <v>5675</v>
      </c>
      <c r="J127" s="290" t="s">
        <v>5675</v>
      </c>
      <c r="K127" s="290" t="s">
        <v>5675</v>
      </c>
      <c r="L127" s="290" t="s">
        <v>5675</v>
      </c>
      <c r="M127" s="290" t="s">
        <v>6022</v>
      </c>
      <c r="N127" s="290" t="s">
        <v>106</v>
      </c>
      <c r="O127" s="290" t="s">
        <v>610</v>
      </c>
      <c r="P127" s="290"/>
      <c r="Q127" s="290"/>
      <c r="R127" s="290"/>
      <c r="S127" s="290" t="s">
        <v>6038</v>
      </c>
      <c r="T127" s="290"/>
      <c r="U127" s="290" t="s">
        <v>5675</v>
      </c>
      <c r="V127" s="290" t="s">
        <v>5675</v>
      </c>
      <c r="W127" s="290" t="s">
        <v>5675</v>
      </c>
      <c r="X127" s="290"/>
      <c r="Y127" s="291">
        <v>43342.306527777779</v>
      </c>
      <c r="Z127" s="290"/>
      <c r="AA127" s="290"/>
      <c r="AB127" s="290" t="s">
        <v>604</v>
      </c>
      <c r="AC127" s="290">
        <v>47308</v>
      </c>
      <c r="AD127" s="290">
        <v>16150</v>
      </c>
      <c r="AE127" s="290" t="s">
        <v>6036</v>
      </c>
      <c r="AF127" s="290" t="s">
        <v>6036</v>
      </c>
      <c r="AG127" s="290"/>
    </row>
    <row r="128" spans="1:33" ht="39.6" x14ac:dyDescent="0.3">
      <c r="A128" s="290"/>
      <c r="B128" s="290" t="s">
        <v>6036</v>
      </c>
      <c r="C128" s="290" t="s">
        <v>294</v>
      </c>
      <c r="D128" s="290" t="s">
        <v>601</v>
      </c>
      <c r="E128" s="290" t="s">
        <v>611</v>
      </c>
      <c r="F128" s="290" t="s">
        <v>612</v>
      </c>
      <c r="G128" s="290" t="s">
        <v>598</v>
      </c>
      <c r="H128" s="290" t="s">
        <v>35</v>
      </c>
      <c r="I128" s="290" t="s">
        <v>5675</v>
      </c>
      <c r="J128" s="290" t="s">
        <v>5675</v>
      </c>
      <c r="K128" s="290" t="s">
        <v>5675</v>
      </c>
      <c r="L128" s="290" t="s">
        <v>5675</v>
      </c>
      <c r="M128" s="290" t="s">
        <v>6022</v>
      </c>
      <c r="N128" s="290" t="s">
        <v>106</v>
      </c>
      <c r="O128" s="290" t="s">
        <v>5675</v>
      </c>
      <c r="P128" s="290"/>
      <c r="Q128" s="290"/>
      <c r="R128" s="290" t="s">
        <v>614</v>
      </c>
      <c r="S128" s="290"/>
      <c r="T128" s="290"/>
      <c r="U128" s="290" t="s">
        <v>5675</v>
      </c>
      <c r="V128" s="290" t="s">
        <v>5675</v>
      </c>
      <c r="W128" s="290" t="s">
        <v>5675</v>
      </c>
      <c r="X128" s="290"/>
      <c r="Y128" s="291">
        <v>43342.307442129626</v>
      </c>
      <c r="Z128" s="291">
        <v>43346.908090277779</v>
      </c>
      <c r="AA128" s="290"/>
      <c r="AB128" s="290" t="s">
        <v>317</v>
      </c>
      <c r="AC128" s="290">
        <v>46899</v>
      </c>
      <c r="AD128" s="290">
        <v>16130</v>
      </c>
      <c r="AE128" s="290" t="s">
        <v>6036</v>
      </c>
      <c r="AF128" s="290" t="s">
        <v>6037</v>
      </c>
      <c r="AG128" s="290" t="s">
        <v>613</v>
      </c>
    </row>
    <row r="129" spans="1:33" ht="39.6" x14ac:dyDescent="0.3">
      <c r="A129" s="290"/>
      <c r="B129" s="290" t="s">
        <v>6037</v>
      </c>
      <c r="C129" s="290" t="s">
        <v>490</v>
      </c>
      <c r="D129" s="290" t="s">
        <v>601</v>
      </c>
      <c r="E129" s="290" t="s">
        <v>615</v>
      </c>
      <c r="F129" s="290" t="s">
        <v>612</v>
      </c>
      <c r="G129" s="290" t="s">
        <v>598</v>
      </c>
      <c r="H129" s="290" t="s">
        <v>35</v>
      </c>
      <c r="I129" s="290" t="s">
        <v>5675</v>
      </c>
      <c r="J129" s="290" t="s">
        <v>5675</v>
      </c>
      <c r="K129" s="290" t="s">
        <v>5675</v>
      </c>
      <c r="L129" s="290" t="s">
        <v>5675</v>
      </c>
      <c r="M129" s="290" t="s">
        <v>6022</v>
      </c>
      <c r="N129" s="290" t="s">
        <v>106</v>
      </c>
      <c r="O129" s="290" t="s">
        <v>5675</v>
      </c>
      <c r="P129" s="290"/>
      <c r="Q129" s="290"/>
      <c r="R129" s="290" t="s">
        <v>614</v>
      </c>
      <c r="S129" s="290"/>
      <c r="T129" s="290"/>
      <c r="U129" s="290" t="s">
        <v>5675</v>
      </c>
      <c r="V129" s="290" t="s">
        <v>5675</v>
      </c>
      <c r="W129" s="290" t="s">
        <v>5675</v>
      </c>
      <c r="X129" s="290"/>
      <c r="Y129" s="291">
        <v>43342.307453703703</v>
      </c>
      <c r="Z129" s="290"/>
      <c r="AA129" s="290"/>
      <c r="AB129" s="290" t="s">
        <v>317</v>
      </c>
      <c r="AC129" s="290">
        <v>46899</v>
      </c>
      <c r="AD129" s="290">
        <v>16170</v>
      </c>
      <c r="AE129" s="290" t="s">
        <v>6036</v>
      </c>
      <c r="AF129" s="290" t="s">
        <v>6036</v>
      </c>
      <c r="AG129" s="290" t="s">
        <v>613</v>
      </c>
    </row>
    <row r="130" spans="1:33" ht="39.6" x14ac:dyDescent="0.3">
      <c r="A130" s="290"/>
      <c r="B130" s="290" t="s">
        <v>6036</v>
      </c>
      <c r="C130" s="290" t="s">
        <v>32</v>
      </c>
      <c r="D130" s="290" t="s">
        <v>618</v>
      </c>
      <c r="E130" s="290" t="s">
        <v>616</v>
      </c>
      <c r="F130" s="290" t="s">
        <v>617</v>
      </c>
      <c r="G130" s="290" t="s">
        <v>121</v>
      </c>
      <c r="H130" s="290" t="s">
        <v>302</v>
      </c>
      <c r="I130" s="290" t="s">
        <v>5675</v>
      </c>
      <c r="J130" s="290" t="s">
        <v>5675</v>
      </c>
      <c r="K130" s="290" t="s">
        <v>5675</v>
      </c>
      <c r="L130" s="290" t="s">
        <v>5675</v>
      </c>
      <c r="M130" s="290" t="s">
        <v>6022</v>
      </c>
      <c r="N130" s="290" t="s">
        <v>205</v>
      </c>
      <c r="O130" s="290" t="s">
        <v>619</v>
      </c>
      <c r="P130" s="290"/>
      <c r="Q130" s="290"/>
      <c r="R130" s="290"/>
      <c r="S130" s="290"/>
      <c r="T130" s="290"/>
      <c r="U130" s="290" t="s">
        <v>5675</v>
      </c>
      <c r="V130" s="290" t="s">
        <v>5675</v>
      </c>
      <c r="W130" s="290" t="s">
        <v>5675</v>
      </c>
      <c r="X130" s="290"/>
      <c r="Y130" s="291">
        <v>43342.307916666665</v>
      </c>
      <c r="Z130" s="291">
        <v>43351.802557870367</v>
      </c>
      <c r="AA130" s="290"/>
      <c r="AB130" s="290" t="s">
        <v>604</v>
      </c>
      <c r="AC130" s="290">
        <v>47308</v>
      </c>
      <c r="AD130" s="290">
        <v>16180</v>
      </c>
      <c r="AE130" s="290" t="s">
        <v>6036</v>
      </c>
      <c r="AF130" s="290" t="s">
        <v>6037</v>
      </c>
      <c r="AG130" s="290"/>
    </row>
    <row r="131" spans="1:33" ht="39.6" x14ac:dyDescent="0.3">
      <c r="A131" s="290"/>
      <c r="B131" s="290" t="s">
        <v>6036</v>
      </c>
      <c r="C131" s="290" t="s">
        <v>32</v>
      </c>
      <c r="D131" s="290" t="s">
        <v>618</v>
      </c>
      <c r="E131" s="290" t="s">
        <v>620</v>
      </c>
      <c r="F131" s="290" t="s">
        <v>621</v>
      </c>
      <c r="G131" s="290" t="s">
        <v>559</v>
      </c>
      <c r="H131" s="290" t="s">
        <v>524</v>
      </c>
      <c r="I131" s="290" t="s">
        <v>5675</v>
      </c>
      <c r="J131" s="290" t="s">
        <v>5675</v>
      </c>
      <c r="K131" s="290" t="s">
        <v>5675</v>
      </c>
      <c r="L131" s="290" t="s">
        <v>5675</v>
      </c>
      <c r="M131" s="290" t="s">
        <v>526</v>
      </c>
      <c r="N131" s="290" t="s">
        <v>205</v>
      </c>
      <c r="O131" s="290" t="s">
        <v>619</v>
      </c>
      <c r="P131" s="290"/>
      <c r="Q131" s="290"/>
      <c r="R131" s="290"/>
      <c r="S131" s="290"/>
      <c r="T131" s="290"/>
      <c r="U131" s="290" t="s">
        <v>5675</v>
      </c>
      <c r="V131" s="290" t="s">
        <v>5675</v>
      </c>
      <c r="W131" s="290" t="s">
        <v>5675</v>
      </c>
      <c r="X131" s="290"/>
      <c r="Y131" s="291">
        <v>43342.309560185182</v>
      </c>
      <c r="Z131" s="291">
        <v>43354.018368055556</v>
      </c>
      <c r="AA131" s="290"/>
      <c r="AB131" s="290" t="s">
        <v>604</v>
      </c>
      <c r="AC131" s="290">
        <v>47308</v>
      </c>
      <c r="AD131" s="290">
        <v>19580</v>
      </c>
      <c r="AE131" s="290" t="s">
        <v>6036</v>
      </c>
      <c r="AF131" s="290" t="s">
        <v>6037</v>
      </c>
      <c r="AG131" s="290"/>
    </row>
    <row r="132" spans="1:33" ht="39.6" x14ac:dyDescent="0.3">
      <c r="A132" s="290"/>
      <c r="B132" s="290" t="s">
        <v>6036</v>
      </c>
      <c r="C132" s="290" t="s">
        <v>32</v>
      </c>
      <c r="D132" s="290" t="s">
        <v>625</v>
      </c>
      <c r="E132" s="290" t="s">
        <v>622</v>
      </c>
      <c r="F132" s="290" t="s">
        <v>623</v>
      </c>
      <c r="G132" s="290" t="s">
        <v>300</v>
      </c>
      <c r="H132" s="290" t="s">
        <v>302</v>
      </c>
      <c r="I132" s="290" t="s">
        <v>5675</v>
      </c>
      <c r="J132" s="290" t="s">
        <v>5675</v>
      </c>
      <c r="K132" s="290" t="s">
        <v>5675</v>
      </c>
      <c r="L132" s="290" t="s">
        <v>5675</v>
      </c>
      <c r="M132" s="290" t="s">
        <v>6022</v>
      </c>
      <c r="N132" s="290" t="s">
        <v>205</v>
      </c>
      <c r="O132" s="290" t="s">
        <v>626</v>
      </c>
      <c r="P132" s="290"/>
      <c r="Q132" s="290"/>
      <c r="R132" s="290"/>
      <c r="S132" s="290"/>
      <c r="T132" s="290"/>
      <c r="U132" s="290" t="s">
        <v>5675</v>
      </c>
      <c r="V132" s="290" t="s">
        <v>5675</v>
      </c>
      <c r="W132" s="290" t="s">
        <v>5675</v>
      </c>
      <c r="X132" s="290"/>
      <c r="Y132" s="291">
        <v>43342.314884259256</v>
      </c>
      <c r="Z132" s="291">
        <v>43345.54042824074</v>
      </c>
      <c r="AA132" s="290"/>
      <c r="AB132" s="290" t="s">
        <v>624</v>
      </c>
      <c r="AC132" s="290">
        <v>46713</v>
      </c>
      <c r="AD132" s="290">
        <v>16200</v>
      </c>
      <c r="AE132" s="290" t="s">
        <v>6036</v>
      </c>
      <c r="AF132" s="290" t="s">
        <v>6037</v>
      </c>
      <c r="AG132" s="290"/>
    </row>
    <row r="133" spans="1:33" ht="39.6" x14ac:dyDescent="0.3">
      <c r="A133" s="290" t="s">
        <v>310</v>
      </c>
      <c r="B133" s="290" t="s">
        <v>6036</v>
      </c>
      <c r="C133" s="290" t="s">
        <v>19</v>
      </c>
      <c r="D133" s="290" t="s">
        <v>311</v>
      </c>
      <c r="E133" s="290" t="s">
        <v>627</v>
      </c>
      <c r="F133" s="290" t="s">
        <v>628</v>
      </c>
      <c r="G133" s="290" t="s">
        <v>598</v>
      </c>
      <c r="H133" s="290" t="s">
        <v>308</v>
      </c>
      <c r="I133" s="290" t="s">
        <v>5675</v>
      </c>
      <c r="J133" s="290" t="s">
        <v>5675</v>
      </c>
      <c r="K133" s="290" t="s">
        <v>5675</v>
      </c>
      <c r="L133" s="290" t="s">
        <v>5675</v>
      </c>
      <c r="M133" s="290" t="s">
        <v>6022</v>
      </c>
      <c r="N133" s="290" t="s">
        <v>106</v>
      </c>
      <c r="O133" s="290" t="s">
        <v>5675</v>
      </c>
      <c r="P133" s="290" t="s">
        <v>629</v>
      </c>
      <c r="Q133" s="290"/>
      <c r="R133" s="290" t="s">
        <v>599</v>
      </c>
      <c r="S133" s="290"/>
      <c r="T133" s="290"/>
      <c r="U133" s="290" t="s">
        <v>5675</v>
      </c>
      <c r="V133" s="290" t="s">
        <v>5675</v>
      </c>
      <c r="W133" s="290" t="s">
        <v>5675</v>
      </c>
      <c r="X133" s="290"/>
      <c r="Y133" s="291">
        <v>43342.318344907406</v>
      </c>
      <c r="Z133" s="291">
        <v>43346.908090277779</v>
      </c>
      <c r="AA133" s="290"/>
      <c r="AB133" s="290" t="s">
        <v>317</v>
      </c>
      <c r="AC133" s="290">
        <v>46899</v>
      </c>
      <c r="AD133" s="290">
        <v>17350</v>
      </c>
      <c r="AE133" s="290" t="s">
        <v>6036</v>
      </c>
      <c r="AF133" s="290" t="s">
        <v>6037</v>
      </c>
      <c r="AG133" s="290" t="s">
        <v>15</v>
      </c>
    </row>
    <row r="134" spans="1:33" ht="39.6" x14ac:dyDescent="0.3">
      <c r="A134" s="290"/>
      <c r="B134" s="290" t="s">
        <v>6036</v>
      </c>
      <c r="C134" s="290" t="s">
        <v>32</v>
      </c>
      <c r="D134" s="290" t="s">
        <v>448</v>
      </c>
      <c r="E134" s="290" t="s">
        <v>630</v>
      </c>
      <c r="F134" s="290" t="s">
        <v>631</v>
      </c>
      <c r="G134" s="290" t="s">
        <v>300</v>
      </c>
      <c r="H134" s="290" t="s">
        <v>302</v>
      </c>
      <c r="I134" s="290" t="s">
        <v>5675</v>
      </c>
      <c r="J134" s="290" t="s">
        <v>5675</v>
      </c>
      <c r="K134" s="290" t="s">
        <v>5675</v>
      </c>
      <c r="L134" s="290" t="s">
        <v>5675</v>
      </c>
      <c r="M134" s="290" t="s">
        <v>6022</v>
      </c>
      <c r="N134" s="290" t="s">
        <v>205</v>
      </c>
      <c r="O134" s="290" t="s">
        <v>449</v>
      </c>
      <c r="P134" s="290"/>
      <c r="Q134" s="290"/>
      <c r="R134" s="290"/>
      <c r="S134" s="290"/>
      <c r="T134" s="290"/>
      <c r="U134" s="290" t="s">
        <v>5675</v>
      </c>
      <c r="V134" s="290" t="s">
        <v>5675</v>
      </c>
      <c r="W134" s="290" t="s">
        <v>5675</v>
      </c>
      <c r="X134" s="290"/>
      <c r="Y134" s="291">
        <v>43342.319421296299</v>
      </c>
      <c r="Z134" s="291">
        <v>43345.54042824074</v>
      </c>
      <c r="AA134" s="290"/>
      <c r="AB134" s="290" t="s">
        <v>624</v>
      </c>
      <c r="AC134" s="290">
        <v>46713</v>
      </c>
      <c r="AD134" s="290">
        <v>15740</v>
      </c>
      <c r="AE134" s="290" t="s">
        <v>6036</v>
      </c>
      <c r="AF134" s="290" t="s">
        <v>6037</v>
      </c>
      <c r="AG134" s="290"/>
    </row>
    <row r="135" spans="1:33" ht="39.6" x14ac:dyDescent="0.3">
      <c r="A135" s="290" t="s">
        <v>565</v>
      </c>
      <c r="B135" s="290" t="s">
        <v>6036</v>
      </c>
      <c r="C135" s="290" t="s">
        <v>68</v>
      </c>
      <c r="D135" s="290" t="s">
        <v>434</v>
      </c>
      <c r="E135" s="290" t="s">
        <v>632</v>
      </c>
      <c r="F135" s="290" t="s">
        <v>633</v>
      </c>
      <c r="G135" s="290" t="s">
        <v>342</v>
      </c>
      <c r="H135" s="290" t="s">
        <v>634</v>
      </c>
      <c r="I135" s="290" t="s">
        <v>636</v>
      </c>
      <c r="J135" s="290" t="s">
        <v>5675</v>
      </c>
      <c r="K135" s="290" t="s">
        <v>5675</v>
      </c>
      <c r="L135" s="290" t="s">
        <v>5675</v>
      </c>
      <c r="M135" s="290" t="s">
        <v>637</v>
      </c>
      <c r="N135" s="290" t="s">
        <v>205</v>
      </c>
      <c r="O135" s="290" t="s">
        <v>435</v>
      </c>
      <c r="P135" s="290"/>
      <c r="Q135" s="290"/>
      <c r="R135" s="290" t="s">
        <v>635</v>
      </c>
      <c r="S135" s="290"/>
      <c r="T135" s="290"/>
      <c r="U135" s="290" t="s">
        <v>5675</v>
      </c>
      <c r="V135" s="290" t="s">
        <v>5675</v>
      </c>
      <c r="W135" s="290" t="s">
        <v>5675</v>
      </c>
      <c r="X135" s="290"/>
      <c r="Y135" s="291">
        <v>43342.337534722225</v>
      </c>
      <c r="Z135" s="291">
        <v>43354.018368055556</v>
      </c>
      <c r="AA135" s="290"/>
      <c r="AB135" s="290" t="s">
        <v>364</v>
      </c>
      <c r="AC135" s="290">
        <v>28887</v>
      </c>
      <c r="AD135" s="290">
        <v>16240</v>
      </c>
      <c r="AE135" s="290" t="s">
        <v>6036</v>
      </c>
      <c r="AF135" s="290" t="s">
        <v>6037</v>
      </c>
      <c r="AG135" s="290" t="s">
        <v>15</v>
      </c>
    </row>
    <row r="136" spans="1:33" ht="39.6" x14ac:dyDescent="0.3">
      <c r="A136" s="290" t="s">
        <v>565</v>
      </c>
      <c r="B136" s="290" t="s">
        <v>6036</v>
      </c>
      <c r="C136" s="290" t="s">
        <v>68</v>
      </c>
      <c r="D136" s="290" t="s">
        <v>434</v>
      </c>
      <c r="E136" s="290" t="s">
        <v>638</v>
      </c>
      <c r="F136" s="290" t="s">
        <v>639</v>
      </c>
      <c r="G136" s="290" t="s">
        <v>342</v>
      </c>
      <c r="H136" s="290" t="s">
        <v>634</v>
      </c>
      <c r="I136" s="290" t="s">
        <v>641</v>
      </c>
      <c r="J136" s="290" t="s">
        <v>5675</v>
      </c>
      <c r="K136" s="290" t="s">
        <v>5675</v>
      </c>
      <c r="L136" s="290" t="s">
        <v>5675</v>
      </c>
      <c r="M136" s="290" t="s">
        <v>642</v>
      </c>
      <c r="N136" s="290" t="s">
        <v>205</v>
      </c>
      <c r="O136" s="290" t="s">
        <v>435</v>
      </c>
      <c r="P136" s="290"/>
      <c r="Q136" s="290"/>
      <c r="R136" s="290" t="s">
        <v>640</v>
      </c>
      <c r="S136" s="290"/>
      <c r="T136" s="290"/>
      <c r="U136" s="290" t="s">
        <v>5675</v>
      </c>
      <c r="V136" s="290" t="s">
        <v>5675</v>
      </c>
      <c r="W136" s="290" t="s">
        <v>5675</v>
      </c>
      <c r="X136" s="290"/>
      <c r="Y136" s="291">
        <v>43342.337581018517</v>
      </c>
      <c r="Z136" s="291">
        <v>43354.018368055556</v>
      </c>
      <c r="AA136" s="290"/>
      <c r="AB136" s="290" t="s">
        <v>364</v>
      </c>
      <c r="AC136" s="290">
        <v>28887</v>
      </c>
      <c r="AD136" s="290">
        <v>16250</v>
      </c>
      <c r="AE136" s="290" t="s">
        <v>6036</v>
      </c>
      <c r="AF136" s="290" t="s">
        <v>6037</v>
      </c>
      <c r="AG136" s="290" t="s">
        <v>15</v>
      </c>
    </row>
    <row r="137" spans="1:33" ht="39.6" x14ac:dyDescent="0.3">
      <c r="A137" s="290" t="s">
        <v>565</v>
      </c>
      <c r="B137" s="290" t="s">
        <v>6036</v>
      </c>
      <c r="C137" s="290" t="s">
        <v>68</v>
      </c>
      <c r="D137" s="290" t="s">
        <v>434</v>
      </c>
      <c r="E137" s="290" t="s">
        <v>643</v>
      </c>
      <c r="F137" s="290" t="s">
        <v>644</v>
      </c>
      <c r="G137" s="290" t="s">
        <v>342</v>
      </c>
      <c r="H137" s="290" t="s">
        <v>634</v>
      </c>
      <c r="I137" s="290" t="s">
        <v>646</v>
      </c>
      <c r="J137" s="290" t="s">
        <v>5675</v>
      </c>
      <c r="K137" s="290" t="s">
        <v>5675</v>
      </c>
      <c r="L137" s="290" t="s">
        <v>5675</v>
      </c>
      <c r="M137" s="290" t="s">
        <v>642</v>
      </c>
      <c r="N137" s="290" t="s">
        <v>205</v>
      </c>
      <c r="O137" s="290" t="s">
        <v>435</v>
      </c>
      <c r="P137" s="290"/>
      <c r="Q137" s="290"/>
      <c r="R137" s="290" t="s">
        <v>645</v>
      </c>
      <c r="S137" s="290"/>
      <c r="T137" s="290"/>
      <c r="U137" s="290" t="s">
        <v>5675</v>
      </c>
      <c r="V137" s="290" t="s">
        <v>5675</v>
      </c>
      <c r="W137" s="290" t="s">
        <v>5675</v>
      </c>
      <c r="X137" s="290"/>
      <c r="Y137" s="291">
        <v>43342.337592592594</v>
      </c>
      <c r="Z137" s="291">
        <v>43354.018368055556</v>
      </c>
      <c r="AA137" s="290"/>
      <c r="AB137" s="290" t="s">
        <v>364</v>
      </c>
      <c r="AC137" s="290">
        <v>28887</v>
      </c>
      <c r="AD137" s="290">
        <v>16260</v>
      </c>
      <c r="AE137" s="290" t="s">
        <v>6036</v>
      </c>
      <c r="AF137" s="290" t="s">
        <v>6037</v>
      </c>
      <c r="AG137" s="290" t="s">
        <v>15</v>
      </c>
    </row>
    <row r="138" spans="1:33" ht="39.6" x14ac:dyDescent="0.3">
      <c r="A138" s="290" t="s">
        <v>565</v>
      </c>
      <c r="B138" s="290" t="s">
        <v>6036</v>
      </c>
      <c r="C138" s="290" t="s">
        <v>68</v>
      </c>
      <c r="D138" s="290" t="s">
        <v>434</v>
      </c>
      <c r="E138" s="290" t="s">
        <v>647</v>
      </c>
      <c r="F138" s="290" t="s">
        <v>648</v>
      </c>
      <c r="G138" s="290" t="s">
        <v>342</v>
      </c>
      <c r="H138" s="290" t="s">
        <v>634</v>
      </c>
      <c r="I138" s="290" t="s">
        <v>650</v>
      </c>
      <c r="J138" s="290" t="s">
        <v>5675</v>
      </c>
      <c r="K138" s="290" t="s">
        <v>5675</v>
      </c>
      <c r="L138" s="290" t="s">
        <v>5675</v>
      </c>
      <c r="M138" s="290" t="s">
        <v>637</v>
      </c>
      <c r="N138" s="290" t="s">
        <v>205</v>
      </c>
      <c r="O138" s="290" t="s">
        <v>435</v>
      </c>
      <c r="P138" s="290"/>
      <c r="Q138" s="290"/>
      <c r="R138" s="290" t="s">
        <v>649</v>
      </c>
      <c r="S138" s="290"/>
      <c r="T138" s="290"/>
      <c r="U138" s="290" t="s">
        <v>5675</v>
      </c>
      <c r="V138" s="290" t="s">
        <v>5675</v>
      </c>
      <c r="W138" s="290" t="s">
        <v>5675</v>
      </c>
      <c r="X138" s="290"/>
      <c r="Y138" s="291">
        <v>43342.337604166663</v>
      </c>
      <c r="Z138" s="291">
        <v>43354.018368055556</v>
      </c>
      <c r="AA138" s="290"/>
      <c r="AB138" s="290" t="s">
        <v>364</v>
      </c>
      <c r="AC138" s="290">
        <v>28887</v>
      </c>
      <c r="AD138" s="290">
        <v>16270</v>
      </c>
      <c r="AE138" s="290" t="s">
        <v>6036</v>
      </c>
      <c r="AF138" s="290" t="s">
        <v>6037</v>
      </c>
      <c r="AG138" s="290" t="s">
        <v>15</v>
      </c>
    </row>
    <row r="139" spans="1:33" ht="39.6" x14ac:dyDescent="0.3">
      <c r="A139" s="290" t="s">
        <v>565</v>
      </c>
      <c r="B139" s="290" t="s">
        <v>6036</v>
      </c>
      <c r="C139" s="290" t="s">
        <v>68</v>
      </c>
      <c r="D139" s="290" t="s">
        <v>434</v>
      </c>
      <c r="E139" s="290" t="s">
        <v>651</v>
      </c>
      <c r="F139" s="290" t="s">
        <v>652</v>
      </c>
      <c r="G139" s="290" t="s">
        <v>342</v>
      </c>
      <c r="H139" s="290" t="s">
        <v>546</v>
      </c>
      <c r="I139" s="290" t="s">
        <v>654</v>
      </c>
      <c r="J139" s="290" t="s">
        <v>5675</v>
      </c>
      <c r="K139" s="290" t="s">
        <v>5675</v>
      </c>
      <c r="L139" s="290" t="s">
        <v>5675</v>
      </c>
      <c r="M139" s="290" t="s">
        <v>642</v>
      </c>
      <c r="N139" s="290" t="s">
        <v>205</v>
      </c>
      <c r="O139" s="290" t="s">
        <v>435</v>
      </c>
      <c r="P139" s="290"/>
      <c r="Q139" s="290"/>
      <c r="R139" s="290" t="s">
        <v>653</v>
      </c>
      <c r="S139" s="290"/>
      <c r="T139" s="290"/>
      <c r="U139" s="290" t="s">
        <v>5675</v>
      </c>
      <c r="V139" s="290" t="s">
        <v>5675</v>
      </c>
      <c r="W139" s="290" t="s">
        <v>5675</v>
      </c>
      <c r="X139" s="290"/>
      <c r="Y139" s="291">
        <v>43342.33761574074</v>
      </c>
      <c r="Z139" s="291">
        <v>43354.018368055556</v>
      </c>
      <c r="AA139" s="290"/>
      <c r="AB139" s="290" t="s">
        <v>364</v>
      </c>
      <c r="AC139" s="290">
        <v>28887</v>
      </c>
      <c r="AD139" s="290">
        <v>16280</v>
      </c>
      <c r="AE139" s="290" t="s">
        <v>6036</v>
      </c>
      <c r="AF139" s="290" t="s">
        <v>6037</v>
      </c>
      <c r="AG139" s="290" t="s">
        <v>15</v>
      </c>
    </row>
    <row r="140" spans="1:33" ht="39.6" x14ac:dyDescent="0.3">
      <c r="A140" s="290" t="s">
        <v>565</v>
      </c>
      <c r="B140" s="290" t="s">
        <v>6036</v>
      </c>
      <c r="C140" s="290" t="s">
        <v>68</v>
      </c>
      <c r="D140" s="290" t="s">
        <v>434</v>
      </c>
      <c r="E140" s="290" t="s">
        <v>655</v>
      </c>
      <c r="F140" s="290" t="s">
        <v>656</v>
      </c>
      <c r="G140" s="290" t="s">
        <v>342</v>
      </c>
      <c r="H140" s="290" t="s">
        <v>546</v>
      </c>
      <c r="I140" s="290" t="s">
        <v>658</v>
      </c>
      <c r="J140" s="290" t="s">
        <v>5675</v>
      </c>
      <c r="K140" s="290" t="s">
        <v>5675</v>
      </c>
      <c r="L140" s="290" t="s">
        <v>5675</v>
      </c>
      <c r="M140" s="290" t="s">
        <v>642</v>
      </c>
      <c r="N140" s="290" t="s">
        <v>205</v>
      </c>
      <c r="O140" s="290" t="s">
        <v>435</v>
      </c>
      <c r="P140" s="290"/>
      <c r="Q140" s="290"/>
      <c r="R140" s="290" t="s">
        <v>657</v>
      </c>
      <c r="S140" s="290"/>
      <c r="T140" s="290"/>
      <c r="U140" s="290" t="s">
        <v>5675</v>
      </c>
      <c r="V140" s="290" t="s">
        <v>5675</v>
      </c>
      <c r="W140" s="290" t="s">
        <v>5675</v>
      </c>
      <c r="X140" s="290"/>
      <c r="Y140" s="291">
        <v>43342.337627314817</v>
      </c>
      <c r="Z140" s="291">
        <v>43353.070532407408</v>
      </c>
      <c r="AA140" s="290"/>
      <c r="AB140" s="290" t="s">
        <v>364</v>
      </c>
      <c r="AC140" s="290">
        <v>28887</v>
      </c>
      <c r="AD140" s="290">
        <v>209200</v>
      </c>
      <c r="AE140" s="290" t="s">
        <v>6036</v>
      </c>
      <c r="AF140" s="290" t="s">
        <v>6037</v>
      </c>
      <c r="AG140" s="290" t="s">
        <v>15</v>
      </c>
    </row>
    <row r="141" spans="1:33" ht="39.6" x14ac:dyDescent="0.3">
      <c r="A141" s="290" t="s">
        <v>565</v>
      </c>
      <c r="B141" s="290" t="s">
        <v>6036</v>
      </c>
      <c r="C141" s="290" t="s">
        <v>68</v>
      </c>
      <c r="D141" s="290" t="s">
        <v>570</v>
      </c>
      <c r="E141" s="290" t="s">
        <v>659</v>
      </c>
      <c r="F141" s="290" t="s">
        <v>660</v>
      </c>
      <c r="G141" s="290" t="s">
        <v>661</v>
      </c>
      <c r="H141" s="290" t="s">
        <v>308</v>
      </c>
      <c r="I141" s="290" t="s">
        <v>5675</v>
      </c>
      <c r="J141" s="290" t="s">
        <v>5675</v>
      </c>
      <c r="K141" s="290" t="s">
        <v>5675</v>
      </c>
      <c r="L141" s="290" t="s">
        <v>5675</v>
      </c>
      <c r="M141" s="290" t="s">
        <v>6022</v>
      </c>
      <c r="N141" s="290" t="s">
        <v>205</v>
      </c>
      <c r="O141" s="290" t="s">
        <v>5675</v>
      </c>
      <c r="P141" s="290"/>
      <c r="Q141" s="290"/>
      <c r="R141" s="290" t="s">
        <v>663</v>
      </c>
      <c r="S141" s="290"/>
      <c r="T141" s="290"/>
      <c r="U141" s="290" t="s">
        <v>5675</v>
      </c>
      <c r="V141" s="290" t="s">
        <v>5675</v>
      </c>
      <c r="W141" s="290" t="s">
        <v>5675</v>
      </c>
      <c r="X141" s="290"/>
      <c r="Y141" s="291">
        <v>43342.383506944447</v>
      </c>
      <c r="Z141" s="291">
        <v>43343.593391203707</v>
      </c>
      <c r="AA141" s="290"/>
      <c r="AB141" s="290" t="s">
        <v>662</v>
      </c>
      <c r="AC141" s="290">
        <v>38175</v>
      </c>
      <c r="AD141" s="290">
        <v>16290</v>
      </c>
      <c r="AE141" s="290" t="s">
        <v>6036</v>
      </c>
      <c r="AF141" s="290" t="s">
        <v>6037</v>
      </c>
      <c r="AG141" s="290" t="s">
        <v>15</v>
      </c>
    </row>
    <row r="142" spans="1:33" ht="39.6" x14ac:dyDescent="0.3">
      <c r="A142" s="290" t="s">
        <v>565</v>
      </c>
      <c r="B142" s="290" t="s">
        <v>6036</v>
      </c>
      <c r="C142" s="290" t="s">
        <v>68</v>
      </c>
      <c r="D142" s="290" t="s">
        <v>570</v>
      </c>
      <c r="E142" s="290" t="s">
        <v>664</v>
      </c>
      <c r="F142" s="290" t="s">
        <v>665</v>
      </c>
      <c r="G142" s="290" t="s">
        <v>661</v>
      </c>
      <c r="H142" s="290" t="s">
        <v>308</v>
      </c>
      <c r="I142" s="290" t="s">
        <v>5675</v>
      </c>
      <c r="J142" s="290" t="s">
        <v>5675</v>
      </c>
      <c r="K142" s="290" t="s">
        <v>5675</v>
      </c>
      <c r="L142" s="290" t="s">
        <v>5675</v>
      </c>
      <c r="M142" s="290" t="s">
        <v>6022</v>
      </c>
      <c r="N142" s="290" t="s">
        <v>205</v>
      </c>
      <c r="O142" s="290" t="s">
        <v>5675</v>
      </c>
      <c r="P142" s="290"/>
      <c r="Q142" s="290"/>
      <c r="R142" s="290" t="s">
        <v>666</v>
      </c>
      <c r="S142" s="290"/>
      <c r="T142" s="290"/>
      <c r="U142" s="290" t="s">
        <v>5675</v>
      </c>
      <c r="V142" s="290" t="s">
        <v>5675</v>
      </c>
      <c r="W142" s="290" t="s">
        <v>5675</v>
      </c>
      <c r="X142" s="290"/>
      <c r="Y142" s="291">
        <v>43342.384953703702</v>
      </c>
      <c r="Z142" s="291">
        <v>43343.593391203707</v>
      </c>
      <c r="AA142" s="290"/>
      <c r="AB142" s="290" t="s">
        <v>662</v>
      </c>
      <c r="AC142" s="290">
        <v>38175</v>
      </c>
      <c r="AD142" s="290">
        <v>16300</v>
      </c>
      <c r="AE142" s="290" t="s">
        <v>6036</v>
      </c>
      <c r="AF142" s="290" t="s">
        <v>6037</v>
      </c>
      <c r="AG142" s="290" t="s">
        <v>15</v>
      </c>
    </row>
    <row r="143" spans="1:33" ht="39.6" x14ac:dyDescent="0.3">
      <c r="A143" s="290"/>
      <c r="B143" s="290" t="s">
        <v>6036</v>
      </c>
      <c r="C143" s="290" t="s">
        <v>32</v>
      </c>
      <c r="D143" s="290" t="s">
        <v>444</v>
      </c>
      <c r="E143" s="290" t="s">
        <v>667</v>
      </c>
      <c r="F143" s="290" t="s">
        <v>668</v>
      </c>
      <c r="G143" s="290" t="s">
        <v>300</v>
      </c>
      <c r="H143" s="290" t="s">
        <v>302</v>
      </c>
      <c r="I143" s="290" t="s">
        <v>5675</v>
      </c>
      <c r="J143" s="290" t="s">
        <v>5675</v>
      </c>
      <c r="K143" s="290" t="s">
        <v>5675</v>
      </c>
      <c r="L143" s="290" t="s">
        <v>5675</v>
      </c>
      <c r="M143" s="290" t="s">
        <v>6022</v>
      </c>
      <c r="N143" s="290" t="s">
        <v>205</v>
      </c>
      <c r="O143" s="290" t="s">
        <v>445</v>
      </c>
      <c r="P143" s="290"/>
      <c r="Q143" s="290"/>
      <c r="R143" s="290"/>
      <c r="S143" s="290"/>
      <c r="T143" s="290"/>
      <c r="U143" s="290" t="s">
        <v>5675</v>
      </c>
      <c r="V143" s="290" t="s">
        <v>5675</v>
      </c>
      <c r="W143" s="290" t="s">
        <v>5675</v>
      </c>
      <c r="X143" s="290"/>
      <c r="Y143" s="291">
        <v>43342.414756944447</v>
      </c>
      <c r="Z143" s="291">
        <v>43342.423784722225</v>
      </c>
      <c r="AA143" s="290"/>
      <c r="AB143" s="290" t="s">
        <v>669</v>
      </c>
      <c r="AC143" s="290">
        <v>65225</v>
      </c>
      <c r="AD143" s="290">
        <v>15730</v>
      </c>
      <c r="AE143" s="290" t="s">
        <v>6036</v>
      </c>
      <c r="AF143" s="290" t="s">
        <v>6037</v>
      </c>
      <c r="AG143" s="290"/>
    </row>
    <row r="144" spans="1:33" ht="65.400000000000006" customHeight="1" x14ac:dyDescent="0.3">
      <c r="A144" s="290"/>
      <c r="B144" s="290" t="s">
        <v>6036</v>
      </c>
      <c r="C144" s="290" t="s">
        <v>32</v>
      </c>
      <c r="D144" s="290" t="s">
        <v>371</v>
      </c>
      <c r="E144" s="290" t="s">
        <v>670</v>
      </c>
      <c r="F144" s="290" t="s">
        <v>671</v>
      </c>
      <c r="G144" s="290" t="s">
        <v>300</v>
      </c>
      <c r="H144" s="290" t="s">
        <v>302</v>
      </c>
      <c r="I144" s="290" t="s">
        <v>5675</v>
      </c>
      <c r="J144" s="290" t="s">
        <v>5675</v>
      </c>
      <c r="K144" s="290" t="s">
        <v>5675</v>
      </c>
      <c r="L144" s="290" t="s">
        <v>5675</v>
      </c>
      <c r="M144" s="290" t="s">
        <v>6022</v>
      </c>
      <c r="N144" s="290" t="s">
        <v>139</v>
      </c>
      <c r="O144" s="290" t="s">
        <v>372</v>
      </c>
      <c r="P144" s="290"/>
      <c r="Q144" s="290"/>
      <c r="R144" s="290" t="s">
        <v>672</v>
      </c>
      <c r="S144" s="290"/>
      <c r="T144" s="290"/>
      <c r="U144" s="290" t="s">
        <v>5675</v>
      </c>
      <c r="V144" s="290" t="s">
        <v>5675</v>
      </c>
      <c r="W144" s="290" t="s">
        <v>5675</v>
      </c>
      <c r="X144" s="290"/>
      <c r="Y144" s="291">
        <v>43342.424085648148</v>
      </c>
      <c r="Z144" s="291">
        <v>43344.408402777779</v>
      </c>
      <c r="AA144" s="290"/>
      <c r="AB144" s="290" t="s">
        <v>568</v>
      </c>
      <c r="AC144" s="290">
        <v>10602</v>
      </c>
      <c r="AD144" s="290">
        <v>15540</v>
      </c>
      <c r="AE144" s="290" t="s">
        <v>6036</v>
      </c>
      <c r="AF144" s="290" t="s">
        <v>6037</v>
      </c>
      <c r="AG144" s="290"/>
    </row>
    <row r="145" spans="1:33" ht="64.95" customHeight="1" x14ac:dyDescent="0.3">
      <c r="A145" s="290"/>
      <c r="B145" s="290" t="s">
        <v>6036</v>
      </c>
      <c r="C145" s="290" t="s">
        <v>32</v>
      </c>
      <c r="D145" s="290" t="s">
        <v>387</v>
      </c>
      <c r="E145" s="290" t="s">
        <v>673</v>
      </c>
      <c r="F145" s="290" t="s">
        <v>674</v>
      </c>
      <c r="G145" s="290" t="s">
        <v>300</v>
      </c>
      <c r="H145" s="290" t="s">
        <v>302</v>
      </c>
      <c r="I145" s="290" t="s">
        <v>5675</v>
      </c>
      <c r="J145" s="290" t="s">
        <v>5675</v>
      </c>
      <c r="K145" s="290" t="s">
        <v>5675</v>
      </c>
      <c r="L145" s="290" t="s">
        <v>5675</v>
      </c>
      <c r="M145" s="290" t="s">
        <v>6022</v>
      </c>
      <c r="N145" s="290" t="s">
        <v>212</v>
      </c>
      <c r="O145" s="290" t="s">
        <v>388</v>
      </c>
      <c r="P145" s="290"/>
      <c r="Q145" s="290"/>
      <c r="R145" s="290" t="s">
        <v>675</v>
      </c>
      <c r="S145" s="290"/>
      <c r="T145" s="290"/>
      <c r="U145" s="290" t="s">
        <v>5675</v>
      </c>
      <c r="V145" s="290" t="s">
        <v>5675</v>
      </c>
      <c r="W145" s="290" t="s">
        <v>5675</v>
      </c>
      <c r="X145" s="290"/>
      <c r="Y145" s="291">
        <v>43342.424085648148</v>
      </c>
      <c r="Z145" s="291">
        <v>43344.408402777779</v>
      </c>
      <c r="AA145" s="290"/>
      <c r="AB145" s="290" t="s">
        <v>568</v>
      </c>
      <c r="AC145" s="290">
        <v>10602</v>
      </c>
      <c r="AD145" s="290">
        <v>15580</v>
      </c>
      <c r="AE145" s="290" t="s">
        <v>6036</v>
      </c>
      <c r="AF145" s="290" t="s">
        <v>6037</v>
      </c>
      <c r="AG145" s="290"/>
    </row>
    <row r="146" spans="1:33" ht="72" customHeight="1" x14ac:dyDescent="0.3">
      <c r="A146" s="290"/>
      <c r="B146" s="290" t="s">
        <v>6036</v>
      </c>
      <c r="C146" s="290" t="s">
        <v>32</v>
      </c>
      <c r="D146" s="290" t="s">
        <v>440</v>
      </c>
      <c r="E146" s="290" t="s">
        <v>676</v>
      </c>
      <c r="F146" s="290" t="s">
        <v>677</v>
      </c>
      <c r="G146" s="290" t="s">
        <v>300</v>
      </c>
      <c r="H146" s="290" t="s">
        <v>302</v>
      </c>
      <c r="I146" s="290" t="s">
        <v>5675</v>
      </c>
      <c r="J146" s="290" t="s">
        <v>5675</v>
      </c>
      <c r="K146" s="290" t="s">
        <v>5675</v>
      </c>
      <c r="L146" s="290" t="s">
        <v>5675</v>
      </c>
      <c r="M146" s="290" t="s">
        <v>6022</v>
      </c>
      <c r="N146" s="290" t="s">
        <v>205</v>
      </c>
      <c r="O146" s="290" t="s">
        <v>441</v>
      </c>
      <c r="P146" s="290"/>
      <c r="Q146" s="290"/>
      <c r="R146" s="290" t="s">
        <v>678</v>
      </c>
      <c r="S146" s="290"/>
      <c r="T146" s="290"/>
      <c r="U146" s="290" t="s">
        <v>5675</v>
      </c>
      <c r="V146" s="290" t="s">
        <v>5675</v>
      </c>
      <c r="W146" s="290" t="s">
        <v>5675</v>
      </c>
      <c r="X146" s="290"/>
      <c r="Y146" s="291">
        <v>43342.424085648148</v>
      </c>
      <c r="Z146" s="291">
        <v>43344.408402777779</v>
      </c>
      <c r="AA146" s="290"/>
      <c r="AB146" s="290" t="s">
        <v>568</v>
      </c>
      <c r="AC146" s="290">
        <v>10602</v>
      </c>
      <c r="AD146" s="290">
        <v>15720</v>
      </c>
      <c r="AE146" s="290" t="s">
        <v>6036</v>
      </c>
      <c r="AF146" s="290" t="s">
        <v>6037</v>
      </c>
      <c r="AG146" s="290"/>
    </row>
    <row r="147" spans="1:33" ht="26.4" x14ac:dyDescent="0.3">
      <c r="A147" s="290" t="s">
        <v>608</v>
      </c>
      <c r="B147" s="290" t="s">
        <v>6036</v>
      </c>
      <c r="C147" s="290" t="s">
        <v>490</v>
      </c>
      <c r="D147" s="290" t="s">
        <v>235</v>
      </c>
      <c r="E147" s="290" t="s">
        <v>679</v>
      </c>
      <c r="F147" s="290" t="s">
        <v>680</v>
      </c>
      <c r="G147" s="290" t="s">
        <v>681</v>
      </c>
      <c r="H147" s="290" t="s">
        <v>35</v>
      </c>
      <c r="I147" s="290" t="s">
        <v>5675</v>
      </c>
      <c r="J147" s="290" t="s">
        <v>5675</v>
      </c>
      <c r="K147" s="290" t="s">
        <v>5675</v>
      </c>
      <c r="L147" s="290" t="s">
        <v>5675</v>
      </c>
      <c r="M147" s="290" t="s">
        <v>6022</v>
      </c>
      <c r="N147" s="290" t="s">
        <v>5675</v>
      </c>
      <c r="O147" s="290" t="s">
        <v>5675</v>
      </c>
      <c r="P147" s="290"/>
      <c r="Q147" s="290"/>
      <c r="R147" s="290"/>
      <c r="S147" s="290" t="s">
        <v>6038</v>
      </c>
      <c r="T147" s="290"/>
      <c r="U147" s="290" t="s">
        <v>5675</v>
      </c>
      <c r="V147" s="290" t="s">
        <v>5675</v>
      </c>
      <c r="W147" s="290" t="s">
        <v>5675</v>
      </c>
      <c r="X147" s="290"/>
      <c r="Y147" s="291">
        <v>43342.455636574072</v>
      </c>
      <c r="Z147" s="291">
        <v>43346.988657407404</v>
      </c>
      <c r="AA147" s="290"/>
      <c r="AB147" s="290" t="s">
        <v>682</v>
      </c>
      <c r="AC147" s="290">
        <v>46903</v>
      </c>
      <c r="AD147" s="290">
        <v>16750</v>
      </c>
      <c r="AE147" s="290" t="s">
        <v>6036</v>
      </c>
      <c r="AF147" s="290" t="s">
        <v>6036</v>
      </c>
      <c r="AG147" s="290"/>
    </row>
    <row r="148" spans="1:33" ht="95.4" customHeight="1" x14ac:dyDescent="0.3">
      <c r="A148" s="290"/>
      <c r="B148" s="290" t="s">
        <v>6036</v>
      </c>
      <c r="C148" s="290" t="s">
        <v>686</v>
      </c>
      <c r="D148" s="290" t="s">
        <v>73</v>
      </c>
      <c r="E148" s="290" t="s">
        <v>683</v>
      </c>
      <c r="F148" s="290" t="s">
        <v>684</v>
      </c>
      <c r="G148" s="290" t="s">
        <v>71</v>
      </c>
      <c r="H148" s="290" t="s">
        <v>35</v>
      </c>
      <c r="I148" s="290" t="s">
        <v>5675</v>
      </c>
      <c r="J148" s="290" t="s">
        <v>5675</v>
      </c>
      <c r="K148" s="290" t="s">
        <v>5675</v>
      </c>
      <c r="L148" s="290" t="s">
        <v>5675</v>
      </c>
      <c r="M148" s="290" t="s">
        <v>6022</v>
      </c>
      <c r="N148" s="290" t="s">
        <v>5675</v>
      </c>
      <c r="O148" s="290" t="s">
        <v>5675</v>
      </c>
      <c r="P148" s="290"/>
      <c r="Q148" s="290"/>
      <c r="R148" s="290"/>
      <c r="S148" s="290" t="s">
        <v>6166</v>
      </c>
      <c r="T148" s="290"/>
      <c r="U148" s="290" t="s">
        <v>5675</v>
      </c>
      <c r="V148" s="290" t="s">
        <v>5675</v>
      </c>
      <c r="W148" s="290" t="s">
        <v>5675</v>
      </c>
      <c r="X148" s="290"/>
      <c r="Y148" s="291">
        <v>43342.469004629631</v>
      </c>
      <c r="Z148" s="291">
        <v>43346.988657407404</v>
      </c>
      <c r="AA148" s="290"/>
      <c r="AB148" s="290" t="s">
        <v>685</v>
      </c>
      <c r="AC148" s="290">
        <v>68332</v>
      </c>
      <c r="AD148" s="290">
        <v>15040</v>
      </c>
      <c r="AE148" s="290" t="s">
        <v>6036</v>
      </c>
      <c r="AF148" s="290" t="s">
        <v>6037</v>
      </c>
      <c r="AG148" s="290" t="s">
        <v>532</v>
      </c>
    </row>
    <row r="149" spans="1:33" ht="26.4" x14ac:dyDescent="0.3">
      <c r="A149" s="290"/>
      <c r="B149" s="290" t="s">
        <v>6036</v>
      </c>
      <c r="C149" s="290" t="s">
        <v>32</v>
      </c>
      <c r="D149" s="290" t="s">
        <v>114</v>
      </c>
      <c r="E149" s="290" t="s">
        <v>687</v>
      </c>
      <c r="F149" s="290" t="s">
        <v>688</v>
      </c>
      <c r="G149" s="290" t="s">
        <v>264</v>
      </c>
      <c r="H149" s="290" t="s">
        <v>302</v>
      </c>
      <c r="I149" s="290" t="s">
        <v>5675</v>
      </c>
      <c r="J149" s="290" t="s">
        <v>5675</v>
      </c>
      <c r="K149" s="290" t="s">
        <v>5675</v>
      </c>
      <c r="L149" s="290" t="s">
        <v>5675</v>
      </c>
      <c r="M149" s="290" t="s">
        <v>6022</v>
      </c>
      <c r="N149" s="290" t="s">
        <v>106</v>
      </c>
      <c r="O149" s="290" t="s">
        <v>249</v>
      </c>
      <c r="P149" s="290"/>
      <c r="Q149" s="290"/>
      <c r="R149" s="290"/>
      <c r="S149" s="290"/>
      <c r="T149" s="290"/>
      <c r="U149" s="290" t="s">
        <v>5675</v>
      </c>
      <c r="V149" s="290" t="s">
        <v>5675</v>
      </c>
      <c r="W149" s="290" t="s">
        <v>5675</v>
      </c>
      <c r="X149" s="290"/>
      <c r="Y149" s="291">
        <v>43342.473622685182</v>
      </c>
      <c r="Z149" s="291">
        <v>43346.908090277779</v>
      </c>
      <c r="AA149" s="290"/>
      <c r="AB149" s="290" t="s">
        <v>689</v>
      </c>
      <c r="AC149" s="290">
        <v>57341</v>
      </c>
      <c r="AD149" s="290">
        <v>16380</v>
      </c>
      <c r="AE149" s="290" t="s">
        <v>6036</v>
      </c>
      <c r="AF149" s="290" t="s">
        <v>6037</v>
      </c>
      <c r="AG149" s="290"/>
    </row>
    <row r="150" spans="1:33" ht="66" x14ac:dyDescent="0.3">
      <c r="A150" s="290"/>
      <c r="B150" s="290" t="s">
        <v>6036</v>
      </c>
      <c r="C150" s="290" t="s">
        <v>19</v>
      </c>
      <c r="D150" s="290" t="s">
        <v>114</v>
      </c>
      <c r="E150" s="290" t="s">
        <v>690</v>
      </c>
      <c r="F150" s="290" t="s">
        <v>691</v>
      </c>
      <c r="G150" s="290" t="s">
        <v>692</v>
      </c>
      <c r="H150" s="290" t="s">
        <v>353</v>
      </c>
      <c r="I150" s="290" t="s">
        <v>5675</v>
      </c>
      <c r="J150" s="290" t="s">
        <v>5675</v>
      </c>
      <c r="K150" s="290" t="s">
        <v>5675</v>
      </c>
      <c r="L150" s="290" t="s">
        <v>5675</v>
      </c>
      <c r="M150" s="290" t="s">
        <v>6022</v>
      </c>
      <c r="N150" s="290" t="s">
        <v>106</v>
      </c>
      <c r="O150" s="290" t="s">
        <v>249</v>
      </c>
      <c r="P150" s="290" t="s">
        <v>694</v>
      </c>
      <c r="Q150" s="290"/>
      <c r="R150" s="290" t="s">
        <v>693</v>
      </c>
      <c r="S150" s="290"/>
      <c r="T150" s="290"/>
      <c r="U150" s="290" t="s">
        <v>5675</v>
      </c>
      <c r="V150" s="290" t="s">
        <v>5675</v>
      </c>
      <c r="W150" s="290" t="s">
        <v>5675</v>
      </c>
      <c r="X150" s="290"/>
      <c r="Y150" s="291">
        <v>43342.476284722223</v>
      </c>
      <c r="Z150" s="291">
        <v>43346.908090277779</v>
      </c>
      <c r="AA150" s="290"/>
      <c r="AB150" s="290" t="s">
        <v>689</v>
      </c>
      <c r="AC150" s="290">
        <v>57341</v>
      </c>
      <c r="AD150" s="290">
        <v>19650</v>
      </c>
      <c r="AE150" s="290" t="s">
        <v>6036</v>
      </c>
      <c r="AF150" s="290" t="s">
        <v>6037</v>
      </c>
      <c r="AG150" s="290" t="s">
        <v>15</v>
      </c>
    </row>
    <row r="151" spans="1:33" ht="62.4" customHeight="1" x14ac:dyDescent="0.3">
      <c r="A151" s="290"/>
      <c r="B151" s="290" t="s">
        <v>6036</v>
      </c>
      <c r="C151" s="290" t="s">
        <v>32</v>
      </c>
      <c r="D151" s="290" t="s">
        <v>700</v>
      </c>
      <c r="E151" s="290" t="s">
        <v>695</v>
      </c>
      <c r="F151" s="290" t="s">
        <v>696</v>
      </c>
      <c r="G151" s="290" t="s">
        <v>697</v>
      </c>
      <c r="H151" s="290" t="s">
        <v>35</v>
      </c>
      <c r="I151" s="290" t="s">
        <v>5675</v>
      </c>
      <c r="J151" s="290" t="s">
        <v>5675</v>
      </c>
      <c r="K151" s="290" t="s">
        <v>5675</v>
      </c>
      <c r="L151" s="290" t="s">
        <v>5675</v>
      </c>
      <c r="M151" s="290" t="s">
        <v>6022</v>
      </c>
      <c r="N151" s="290" t="s">
        <v>205</v>
      </c>
      <c r="O151" s="290" t="s">
        <v>206</v>
      </c>
      <c r="P151" s="290"/>
      <c r="Q151" s="290"/>
      <c r="R151" s="290" t="s">
        <v>699</v>
      </c>
      <c r="S151" s="290" t="s">
        <v>6167</v>
      </c>
      <c r="T151" s="290"/>
      <c r="U151" s="290" t="s">
        <v>5675</v>
      </c>
      <c r="V151" s="290" t="s">
        <v>5675</v>
      </c>
      <c r="W151" s="290" t="s">
        <v>5675</v>
      </c>
      <c r="X151" s="290"/>
      <c r="Y151" s="291">
        <v>43342.497835648152</v>
      </c>
      <c r="Z151" s="291">
        <v>43346.908090277779</v>
      </c>
      <c r="AA151" s="290"/>
      <c r="AB151" s="290" t="s">
        <v>698</v>
      </c>
      <c r="AC151" s="290">
        <v>9202</v>
      </c>
      <c r="AD151" s="290">
        <v>16390</v>
      </c>
      <c r="AE151" s="290" t="s">
        <v>6036</v>
      </c>
      <c r="AF151" s="290" t="s">
        <v>6037</v>
      </c>
      <c r="AG151" s="290" t="s">
        <v>532</v>
      </c>
    </row>
    <row r="152" spans="1:33" ht="39.6" x14ac:dyDescent="0.3">
      <c r="A152" s="290" t="s">
        <v>326</v>
      </c>
      <c r="B152" s="290" t="s">
        <v>6036</v>
      </c>
      <c r="C152" s="290" t="s">
        <v>68</v>
      </c>
      <c r="D152" s="290" t="s">
        <v>706</v>
      </c>
      <c r="E152" s="290" t="s">
        <v>701</v>
      </c>
      <c r="F152" s="290" t="s">
        <v>702</v>
      </c>
      <c r="G152" s="290" t="s">
        <v>703</v>
      </c>
      <c r="H152" s="290" t="s">
        <v>324</v>
      </c>
      <c r="I152" s="290" t="s">
        <v>5675</v>
      </c>
      <c r="J152" s="290" t="s">
        <v>5675</v>
      </c>
      <c r="K152" s="290" t="s">
        <v>5675</v>
      </c>
      <c r="L152" s="290" t="s">
        <v>5675</v>
      </c>
      <c r="M152" s="290" t="s">
        <v>6022</v>
      </c>
      <c r="N152" s="290" t="s">
        <v>205</v>
      </c>
      <c r="O152" s="290" t="s">
        <v>708</v>
      </c>
      <c r="P152" s="290"/>
      <c r="Q152" s="290" t="s">
        <v>707</v>
      </c>
      <c r="R152" s="290" t="s">
        <v>705</v>
      </c>
      <c r="S152" s="290"/>
      <c r="T152" s="290"/>
      <c r="U152" s="290" t="s">
        <v>5675</v>
      </c>
      <c r="V152" s="290" t="s">
        <v>5675</v>
      </c>
      <c r="W152" s="290" t="s">
        <v>5675</v>
      </c>
      <c r="X152" s="290"/>
      <c r="Y152" s="291">
        <v>43342.540729166663</v>
      </c>
      <c r="Z152" s="291">
        <v>43346.908090277779</v>
      </c>
      <c r="AA152" s="290"/>
      <c r="AB152" s="290" t="s">
        <v>704</v>
      </c>
      <c r="AC152" s="290">
        <v>72184</v>
      </c>
      <c r="AD152" s="290">
        <v>18210</v>
      </c>
      <c r="AE152" s="290" t="s">
        <v>6036</v>
      </c>
      <c r="AF152" s="290" t="s">
        <v>6037</v>
      </c>
      <c r="AG152" s="290" t="s">
        <v>15</v>
      </c>
    </row>
    <row r="153" spans="1:33" ht="66" x14ac:dyDescent="0.3">
      <c r="A153" s="290"/>
      <c r="B153" s="290" t="s">
        <v>6036</v>
      </c>
      <c r="C153" s="290" t="s">
        <v>32</v>
      </c>
      <c r="D153" s="290" t="s">
        <v>706</v>
      </c>
      <c r="E153" s="290" t="s">
        <v>709</v>
      </c>
      <c r="F153" s="290" t="s">
        <v>710</v>
      </c>
      <c r="G153" s="290" t="s">
        <v>121</v>
      </c>
      <c r="H153" s="290" t="s">
        <v>302</v>
      </c>
      <c r="I153" s="290" t="s">
        <v>5675</v>
      </c>
      <c r="J153" s="290" t="s">
        <v>5675</v>
      </c>
      <c r="K153" s="290" t="s">
        <v>5675</v>
      </c>
      <c r="L153" s="290" t="s">
        <v>5675</v>
      </c>
      <c r="M153" s="290" t="s">
        <v>6022</v>
      </c>
      <c r="N153" s="290" t="s">
        <v>205</v>
      </c>
      <c r="O153" s="290" t="s">
        <v>711</v>
      </c>
      <c r="P153" s="290"/>
      <c r="Q153" s="290"/>
      <c r="R153" s="290"/>
      <c r="S153" s="290"/>
      <c r="T153" s="290"/>
      <c r="U153" s="290" t="s">
        <v>5675</v>
      </c>
      <c r="V153" s="290" t="s">
        <v>5675</v>
      </c>
      <c r="W153" s="290" t="s">
        <v>5675</v>
      </c>
      <c r="X153" s="290"/>
      <c r="Y153" s="291">
        <v>43342.543437499997</v>
      </c>
      <c r="Z153" s="291">
        <v>43346.908090277779</v>
      </c>
      <c r="AA153" s="290"/>
      <c r="AB153" s="290" t="s">
        <v>704</v>
      </c>
      <c r="AC153" s="290">
        <v>72184</v>
      </c>
      <c r="AD153" s="290">
        <v>16400</v>
      </c>
      <c r="AE153" s="290" t="s">
        <v>6036</v>
      </c>
      <c r="AF153" s="290" t="s">
        <v>6037</v>
      </c>
      <c r="AG153" s="290"/>
    </row>
    <row r="154" spans="1:33" ht="80.400000000000006" customHeight="1" x14ac:dyDescent="0.3">
      <c r="A154" s="290" t="s">
        <v>548</v>
      </c>
      <c r="B154" s="290" t="s">
        <v>6036</v>
      </c>
      <c r="C154" s="290" t="s">
        <v>717</v>
      </c>
      <c r="D154" s="290" t="s">
        <v>204</v>
      </c>
      <c r="E154" s="290" t="s">
        <v>712</v>
      </c>
      <c r="F154" s="290" t="s">
        <v>713</v>
      </c>
      <c r="G154" s="290" t="s">
        <v>714</v>
      </c>
      <c r="H154" s="290" t="s">
        <v>7</v>
      </c>
      <c r="I154" s="290" t="s">
        <v>718</v>
      </c>
      <c r="J154" s="290">
        <v>4</v>
      </c>
      <c r="K154" s="290" t="s">
        <v>5675</v>
      </c>
      <c r="L154" s="290" t="s">
        <v>721</v>
      </c>
      <c r="M154" s="290" t="s">
        <v>719</v>
      </c>
      <c r="N154" s="290" t="s">
        <v>205</v>
      </c>
      <c r="O154" s="290" t="s">
        <v>268</v>
      </c>
      <c r="P154" s="290"/>
      <c r="Q154" s="290"/>
      <c r="R154" s="290" t="s">
        <v>716</v>
      </c>
      <c r="S154" s="290" t="s">
        <v>6168</v>
      </c>
      <c r="T154" s="290"/>
      <c r="U154" s="290" t="s">
        <v>5675</v>
      </c>
      <c r="V154" s="290" t="s">
        <v>5675</v>
      </c>
      <c r="W154" s="290" t="s">
        <v>5675</v>
      </c>
      <c r="X154" s="290"/>
      <c r="Y154" s="291">
        <v>43342.575937499998</v>
      </c>
      <c r="Z154" s="291">
        <v>43346.908090277779</v>
      </c>
      <c r="AA154" s="290"/>
      <c r="AB154" s="290" t="s">
        <v>715</v>
      </c>
      <c r="AC154" s="290">
        <v>44044</v>
      </c>
      <c r="AD154" s="290">
        <v>5020</v>
      </c>
      <c r="AE154" s="290" t="s">
        <v>6036</v>
      </c>
      <c r="AF154" s="290" t="s">
        <v>6037</v>
      </c>
      <c r="AG154" s="290" t="s">
        <v>15</v>
      </c>
    </row>
    <row r="155" spans="1:33" ht="26.4" x14ac:dyDescent="0.3">
      <c r="A155" s="290"/>
      <c r="B155" s="290" t="s">
        <v>6036</v>
      </c>
      <c r="C155" s="290" t="s">
        <v>32</v>
      </c>
      <c r="D155" s="290" t="s">
        <v>725</v>
      </c>
      <c r="E155" s="290" t="s">
        <v>722</v>
      </c>
      <c r="F155" s="290" t="s">
        <v>723</v>
      </c>
      <c r="G155" s="290" t="s">
        <v>121</v>
      </c>
      <c r="H155" s="290" t="s">
        <v>302</v>
      </c>
      <c r="I155" s="290" t="s">
        <v>5675</v>
      </c>
      <c r="J155" s="290" t="s">
        <v>5675</v>
      </c>
      <c r="K155" s="290" t="s">
        <v>5675</v>
      </c>
      <c r="L155" s="290" t="s">
        <v>5675</v>
      </c>
      <c r="M155" s="290" t="s">
        <v>6022</v>
      </c>
      <c r="N155" s="290" t="s">
        <v>205</v>
      </c>
      <c r="O155" s="290" t="s">
        <v>726</v>
      </c>
      <c r="P155" s="290"/>
      <c r="Q155" s="290"/>
      <c r="R155" s="290"/>
      <c r="S155" s="290"/>
      <c r="T155" s="290"/>
      <c r="U155" s="290" t="s">
        <v>5675</v>
      </c>
      <c r="V155" s="290" t="s">
        <v>5675</v>
      </c>
      <c r="W155" s="290" t="s">
        <v>5675</v>
      </c>
      <c r="X155" s="290"/>
      <c r="Y155" s="291">
        <v>43342.60491898148</v>
      </c>
      <c r="Z155" s="291">
        <v>43346.908090277779</v>
      </c>
      <c r="AA155" s="290"/>
      <c r="AB155" s="290" t="s">
        <v>724</v>
      </c>
      <c r="AC155" s="290">
        <v>43898</v>
      </c>
      <c r="AD155" s="290">
        <v>16430</v>
      </c>
      <c r="AE155" s="290" t="s">
        <v>6036</v>
      </c>
      <c r="AF155" s="290" t="s">
        <v>6037</v>
      </c>
      <c r="AG155" s="290"/>
    </row>
    <row r="156" spans="1:33" ht="26.4" x14ac:dyDescent="0.3">
      <c r="A156" s="290"/>
      <c r="B156" s="290" t="s">
        <v>6036</v>
      </c>
      <c r="C156" s="290" t="s">
        <v>32</v>
      </c>
      <c r="D156" s="290" t="s">
        <v>725</v>
      </c>
      <c r="E156" s="290" t="s">
        <v>727</v>
      </c>
      <c r="F156" s="290" t="s">
        <v>728</v>
      </c>
      <c r="G156" s="290" t="s">
        <v>342</v>
      </c>
      <c r="H156" s="290" t="s">
        <v>524</v>
      </c>
      <c r="I156" s="290" t="s">
        <v>5675</v>
      </c>
      <c r="J156" s="290" t="s">
        <v>5675</v>
      </c>
      <c r="K156" s="290" t="s">
        <v>5675</v>
      </c>
      <c r="L156" s="290" t="s">
        <v>5675</v>
      </c>
      <c r="M156" s="290" t="s">
        <v>526</v>
      </c>
      <c r="N156" s="290" t="s">
        <v>205</v>
      </c>
      <c r="O156" s="290" t="s">
        <v>730</v>
      </c>
      <c r="P156" s="290"/>
      <c r="Q156" s="290"/>
      <c r="R156" s="290" t="s">
        <v>729</v>
      </c>
      <c r="S156" s="290"/>
      <c r="T156" s="290"/>
      <c r="U156" s="290" t="s">
        <v>5675</v>
      </c>
      <c r="V156" s="290" t="s">
        <v>5675</v>
      </c>
      <c r="W156" s="290" t="s">
        <v>5675</v>
      </c>
      <c r="X156" s="290"/>
      <c r="Y156" s="291">
        <v>43342.608576388891</v>
      </c>
      <c r="Z156" s="291">
        <v>43346.908090277779</v>
      </c>
      <c r="AA156" s="290"/>
      <c r="AB156" s="290" t="s">
        <v>724</v>
      </c>
      <c r="AC156" s="290">
        <v>43898</v>
      </c>
      <c r="AD156" s="290">
        <v>200500</v>
      </c>
      <c r="AE156" s="290" t="s">
        <v>6036</v>
      </c>
      <c r="AF156" s="290" t="s">
        <v>6037</v>
      </c>
      <c r="AG156" s="290" t="s">
        <v>36</v>
      </c>
    </row>
    <row r="157" spans="1:33" ht="26.4" x14ac:dyDescent="0.3">
      <c r="A157" s="290"/>
      <c r="B157" s="290" t="s">
        <v>6036</v>
      </c>
      <c r="C157" s="290" t="s">
        <v>32</v>
      </c>
      <c r="D157" s="290" t="s">
        <v>430</v>
      </c>
      <c r="E157" s="290" t="s">
        <v>731</v>
      </c>
      <c r="F157" s="290" t="s">
        <v>732</v>
      </c>
      <c r="G157" s="290" t="s">
        <v>300</v>
      </c>
      <c r="H157" s="290" t="s">
        <v>302</v>
      </c>
      <c r="I157" s="290" t="s">
        <v>5675</v>
      </c>
      <c r="J157" s="290" t="s">
        <v>5675</v>
      </c>
      <c r="K157" s="290" t="s">
        <v>5675</v>
      </c>
      <c r="L157" s="290" t="s">
        <v>5675</v>
      </c>
      <c r="M157" s="290" t="s">
        <v>6022</v>
      </c>
      <c r="N157" s="290" t="s">
        <v>212</v>
      </c>
      <c r="O157" s="290" t="s">
        <v>431</v>
      </c>
      <c r="P157" s="290"/>
      <c r="Q157" s="290"/>
      <c r="R157" s="290" t="s">
        <v>734</v>
      </c>
      <c r="S157" s="290"/>
      <c r="T157" s="290"/>
      <c r="U157" s="290" t="s">
        <v>5675</v>
      </c>
      <c r="V157" s="290" t="s">
        <v>5675</v>
      </c>
      <c r="W157" s="290" t="s">
        <v>5675</v>
      </c>
      <c r="X157" s="290"/>
      <c r="Y157" s="291">
        <v>43342.678831018522</v>
      </c>
      <c r="Z157" s="291">
        <v>43342.681886574072</v>
      </c>
      <c r="AA157" s="290"/>
      <c r="AB157" s="290" t="s">
        <v>733</v>
      </c>
      <c r="AC157" s="290">
        <v>75979</v>
      </c>
      <c r="AD157" s="290">
        <v>15690</v>
      </c>
      <c r="AE157" s="290" t="s">
        <v>6036</v>
      </c>
      <c r="AF157" s="290" t="s">
        <v>6037</v>
      </c>
      <c r="AG157" s="290"/>
    </row>
    <row r="158" spans="1:33" ht="26.4" x14ac:dyDescent="0.3">
      <c r="A158" s="290"/>
      <c r="B158" s="290" t="s">
        <v>6036</v>
      </c>
      <c r="C158" s="290" t="s">
        <v>294</v>
      </c>
      <c r="D158" s="290" t="s">
        <v>311</v>
      </c>
      <c r="E158" s="290" t="s">
        <v>735</v>
      </c>
      <c r="F158" s="290" t="s">
        <v>736</v>
      </c>
      <c r="G158" s="290" t="s">
        <v>737</v>
      </c>
      <c r="H158" s="290" t="s">
        <v>35</v>
      </c>
      <c r="I158" s="290" t="s">
        <v>5675</v>
      </c>
      <c r="J158" s="290" t="s">
        <v>5675</v>
      </c>
      <c r="K158" s="290" t="s">
        <v>5675</v>
      </c>
      <c r="L158" s="290" t="s">
        <v>5675</v>
      </c>
      <c r="M158" s="290" t="s">
        <v>6022</v>
      </c>
      <c r="N158" s="290" t="s">
        <v>106</v>
      </c>
      <c r="O158" s="290" t="s">
        <v>5675</v>
      </c>
      <c r="P158" s="290"/>
      <c r="Q158" s="290"/>
      <c r="R158" s="290"/>
      <c r="S158" s="290"/>
      <c r="T158" s="290"/>
      <c r="U158" s="290" t="s">
        <v>5675</v>
      </c>
      <c r="V158" s="290" t="s">
        <v>5675</v>
      </c>
      <c r="W158" s="290" t="s">
        <v>5675</v>
      </c>
      <c r="X158" s="290"/>
      <c r="Y158" s="291">
        <v>43342.679189814815</v>
      </c>
      <c r="Z158" s="291">
        <v>43346.908090277779</v>
      </c>
      <c r="AA158" s="290"/>
      <c r="AB158" s="290" t="s">
        <v>738</v>
      </c>
      <c r="AC158" s="290">
        <v>71410</v>
      </c>
      <c r="AD158" s="290">
        <v>16210</v>
      </c>
      <c r="AE158" s="290" t="s">
        <v>6036</v>
      </c>
      <c r="AF158" s="290" t="s">
        <v>6037</v>
      </c>
      <c r="AG158" s="290" t="s">
        <v>613</v>
      </c>
    </row>
    <row r="159" spans="1:33" ht="26.4" x14ac:dyDescent="0.3">
      <c r="A159" s="290" t="s">
        <v>310</v>
      </c>
      <c r="B159" s="290" t="s">
        <v>6036</v>
      </c>
      <c r="C159" s="290" t="s">
        <v>294</v>
      </c>
      <c r="D159" s="290" t="s">
        <v>311</v>
      </c>
      <c r="E159" s="290" t="s">
        <v>739</v>
      </c>
      <c r="F159" s="290" t="s">
        <v>740</v>
      </c>
      <c r="G159" s="290" t="s">
        <v>737</v>
      </c>
      <c r="H159" s="290" t="s">
        <v>308</v>
      </c>
      <c r="I159" s="290" t="s">
        <v>5675</v>
      </c>
      <c r="J159" s="290" t="s">
        <v>5675</v>
      </c>
      <c r="K159" s="290" t="s">
        <v>5675</v>
      </c>
      <c r="L159" s="290" t="s">
        <v>5675</v>
      </c>
      <c r="M159" s="290" t="s">
        <v>6022</v>
      </c>
      <c r="N159" s="290" t="s">
        <v>106</v>
      </c>
      <c r="O159" s="290" t="s">
        <v>5675</v>
      </c>
      <c r="P159" s="290"/>
      <c r="Q159" s="290"/>
      <c r="R159" s="290"/>
      <c r="S159" s="290"/>
      <c r="T159" s="290"/>
      <c r="U159" s="290" t="s">
        <v>5675</v>
      </c>
      <c r="V159" s="290" t="s">
        <v>5675</v>
      </c>
      <c r="W159" s="290" t="s">
        <v>5675</v>
      </c>
      <c r="X159" s="290"/>
      <c r="Y159" s="291">
        <v>43342.680069444446</v>
      </c>
      <c r="Z159" s="291">
        <v>43346.908090277779</v>
      </c>
      <c r="AA159" s="290"/>
      <c r="AB159" s="290" t="s">
        <v>738</v>
      </c>
      <c r="AC159" s="290">
        <v>71410</v>
      </c>
      <c r="AD159" s="290">
        <v>16460</v>
      </c>
      <c r="AE159" s="290" t="s">
        <v>6036</v>
      </c>
      <c r="AF159" s="290" t="s">
        <v>6037</v>
      </c>
      <c r="AG159" s="290" t="s">
        <v>287</v>
      </c>
    </row>
    <row r="160" spans="1:33" ht="52.8" x14ac:dyDescent="0.3">
      <c r="A160" s="290"/>
      <c r="B160" s="290" t="s">
        <v>6036</v>
      </c>
      <c r="C160" s="290" t="s">
        <v>32</v>
      </c>
      <c r="D160" s="290" t="s">
        <v>744</v>
      </c>
      <c r="E160" s="290" t="s">
        <v>741</v>
      </c>
      <c r="F160" s="290" t="s">
        <v>742</v>
      </c>
      <c r="G160" s="290" t="s">
        <v>121</v>
      </c>
      <c r="H160" s="290" t="s">
        <v>302</v>
      </c>
      <c r="I160" s="290" t="s">
        <v>5675</v>
      </c>
      <c r="J160" s="290" t="s">
        <v>5675</v>
      </c>
      <c r="K160" s="290" t="s">
        <v>5675</v>
      </c>
      <c r="L160" s="290" t="s">
        <v>5675</v>
      </c>
      <c r="M160" s="290" t="s">
        <v>6022</v>
      </c>
      <c r="N160" s="290" t="s">
        <v>205</v>
      </c>
      <c r="O160" s="290" t="s">
        <v>745</v>
      </c>
      <c r="P160" s="290"/>
      <c r="Q160" s="290"/>
      <c r="R160" s="290"/>
      <c r="S160" s="290"/>
      <c r="T160" s="290"/>
      <c r="U160" s="290" t="s">
        <v>5675</v>
      </c>
      <c r="V160" s="290" t="s">
        <v>5675</v>
      </c>
      <c r="W160" s="290" t="s">
        <v>5675</v>
      </c>
      <c r="X160" s="290"/>
      <c r="Y160" s="291">
        <v>43342.725775462961</v>
      </c>
      <c r="Z160" s="291">
        <v>43346.988657407404</v>
      </c>
      <c r="AA160" s="290"/>
      <c r="AB160" s="290" t="s">
        <v>743</v>
      </c>
      <c r="AC160" s="290">
        <v>68484</v>
      </c>
      <c r="AD160" s="290">
        <v>16480</v>
      </c>
      <c r="AE160" s="290" t="s">
        <v>6036</v>
      </c>
      <c r="AF160" s="290" t="s">
        <v>6037</v>
      </c>
      <c r="AG160" s="290"/>
    </row>
    <row r="161" spans="1:33" ht="26.4" x14ac:dyDescent="0.3">
      <c r="A161" s="290"/>
      <c r="B161" s="290" t="s">
        <v>6036</v>
      </c>
      <c r="C161" s="290" t="s">
        <v>32</v>
      </c>
      <c r="D161" s="290" t="s">
        <v>288</v>
      </c>
      <c r="E161" s="290" t="s">
        <v>746</v>
      </c>
      <c r="F161" s="290" t="s">
        <v>747</v>
      </c>
      <c r="G161" s="290" t="s">
        <v>121</v>
      </c>
      <c r="H161" s="290" t="s">
        <v>302</v>
      </c>
      <c r="I161" s="290" t="s">
        <v>5675</v>
      </c>
      <c r="J161" s="290" t="s">
        <v>5675</v>
      </c>
      <c r="K161" s="290" t="s">
        <v>5675</v>
      </c>
      <c r="L161" s="290" t="s">
        <v>5675</v>
      </c>
      <c r="M161" s="290" t="s">
        <v>6022</v>
      </c>
      <c r="N161" s="290" t="s">
        <v>106</v>
      </c>
      <c r="O161" s="290" t="s">
        <v>289</v>
      </c>
      <c r="P161" s="290"/>
      <c r="Q161" s="290" t="s">
        <v>749</v>
      </c>
      <c r="R161" s="290"/>
      <c r="S161" s="290"/>
      <c r="T161" s="290"/>
      <c r="U161" s="290" t="s">
        <v>5675</v>
      </c>
      <c r="V161" s="290" t="s">
        <v>5675</v>
      </c>
      <c r="W161" s="290" t="s">
        <v>5675</v>
      </c>
      <c r="X161" s="290"/>
      <c r="Y161" s="291">
        <v>43342.812962962962</v>
      </c>
      <c r="Z161" s="291">
        <v>43343.765520833331</v>
      </c>
      <c r="AA161" s="290"/>
      <c r="AB161" s="290" t="s">
        <v>748</v>
      </c>
      <c r="AC161" s="290">
        <v>75627</v>
      </c>
      <c r="AD161" s="290">
        <v>15360</v>
      </c>
      <c r="AE161" s="290" t="s">
        <v>6036</v>
      </c>
      <c r="AF161" s="290" t="s">
        <v>6037</v>
      </c>
      <c r="AG161" s="290"/>
    </row>
    <row r="162" spans="1:33" ht="66" x14ac:dyDescent="0.3">
      <c r="A162" s="290" t="s">
        <v>326</v>
      </c>
      <c r="B162" s="290" t="s">
        <v>6037</v>
      </c>
      <c r="C162" s="290" t="s">
        <v>490</v>
      </c>
      <c r="D162" s="290" t="s">
        <v>754</v>
      </c>
      <c r="E162" s="290" t="s">
        <v>750</v>
      </c>
      <c r="F162" s="290" t="s">
        <v>751</v>
      </c>
      <c r="G162" s="290" t="s">
        <v>752</v>
      </c>
      <c r="H162" s="290" t="s">
        <v>308</v>
      </c>
      <c r="I162" s="290" t="s">
        <v>5675</v>
      </c>
      <c r="J162" s="290" t="s">
        <v>5675</v>
      </c>
      <c r="K162" s="290" t="s">
        <v>5675</v>
      </c>
      <c r="L162" s="290" t="s">
        <v>5675</v>
      </c>
      <c r="M162" s="290" t="s">
        <v>6022</v>
      </c>
      <c r="N162" s="290" t="s">
        <v>106</v>
      </c>
      <c r="O162" s="290" t="s">
        <v>5675</v>
      </c>
      <c r="P162" s="290"/>
      <c r="Q162" s="290" t="s">
        <v>755</v>
      </c>
      <c r="R162" s="290" t="s">
        <v>753</v>
      </c>
      <c r="S162" s="290"/>
      <c r="T162" s="290"/>
      <c r="U162" s="290" t="s">
        <v>5675</v>
      </c>
      <c r="V162" s="290" t="s">
        <v>5675</v>
      </c>
      <c r="W162" s="290" t="s">
        <v>5675</v>
      </c>
      <c r="X162" s="290"/>
      <c r="Y162" s="291">
        <v>43342.814965277779</v>
      </c>
      <c r="Z162" s="290"/>
      <c r="AA162" s="290"/>
      <c r="AB162" s="290" t="s">
        <v>748</v>
      </c>
      <c r="AC162" s="290">
        <v>75627</v>
      </c>
      <c r="AD162" s="290">
        <v>16590</v>
      </c>
      <c r="AE162" s="290" t="s">
        <v>6036</v>
      </c>
      <c r="AF162" s="290" t="s">
        <v>6036</v>
      </c>
      <c r="AG162" s="290" t="s">
        <v>15</v>
      </c>
    </row>
    <row r="163" spans="1:33" ht="26.4" x14ac:dyDescent="0.3">
      <c r="A163" s="290"/>
      <c r="B163" s="290" t="s">
        <v>6036</v>
      </c>
      <c r="C163" s="290" t="s">
        <v>19</v>
      </c>
      <c r="D163" s="290" t="s">
        <v>204</v>
      </c>
      <c r="E163" s="290" t="s">
        <v>756</v>
      </c>
      <c r="F163" s="290" t="s">
        <v>757</v>
      </c>
      <c r="G163" s="290" t="s">
        <v>758</v>
      </c>
      <c r="H163" s="290" t="s">
        <v>35</v>
      </c>
      <c r="I163" s="290" t="s">
        <v>5675</v>
      </c>
      <c r="J163" s="290" t="s">
        <v>5675</v>
      </c>
      <c r="K163" s="290" t="s">
        <v>5675</v>
      </c>
      <c r="L163" s="290" t="s">
        <v>5675</v>
      </c>
      <c r="M163" s="290" t="s">
        <v>6022</v>
      </c>
      <c r="N163" s="290" t="s">
        <v>205</v>
      </c>
      <c r="O163" s="290" t="s">
        <v>5675</v>
      </c>
      <c r="P163" s="290" t="s">
        <v>760</v>
      </c>
      <c r="Q163" s="290"/>
      <c r="R163" s="290"/>
      <c r="S163" s="290" t="s">
        <v>6055</v>
      </c>
      <c r="T163" s="290"/>
      <c r="U163" s="290" t="s">
        <v>5675</v>
      </c>
      <c r="V163" s="290" t="s">
        <v>5675</v>
      </c>
      <c r="W163" s="290" t="s">
        <v>5675</v>
      </c>
      <c r="X163" s="290"/>
      <c r="Y163" s="291">
        <v>43342.955509259256</v>
      </c>
      <c r="Z163" s="291">
        <v>43346.908090277779</v>
      </c>
      <c r="AA163" s="290"/>
      <c r="AB163" s="290" t="s">
        <v>759</v>
      </c>
      <c r="AC163" s="290">
        <v>38174</v>
      </c>
      <c r="AD163" s="290">
        <v>100</v>
      </c>
      <c r="AE163" s="290" t="s">
        <v>6036</v>
      </c>
      <c r="AF163" s="290" t="s">
        <v>6037</v>
      </c>
      <c r="AG163" s="290" t="s">
        <v>287</v>
      </c>
    </row>
    <row r="164" spans="1:33" ht="66" x14ac:dyDescent="0.3">
      <c r="A164" s="290" t="s">
        <v>548</v>
      </c>
      <c r="B164" s="290" t="s">
        <v>6036</v>
      </c>
      <c r="C164" s="290" t="s">
        <v>68</v>
      </c>
      <c r="D164" s="290" t="s">
        <v>766</v>
      </c>
      <c r="E164" s="290" t="s">
        <v>761</v>
      </c>
      <c r="F164" s="290" t="s">
        <v>762</v>
      </c>
      <c r="G164" s="290" t="s">
        <v>763</v>
      </c>
      <c r="H164" s="290" t="s">
        <v>324</v>
      </c>
      <c r="I164" s="290" t="s">
        <v>5675</v>
      </c>
      <c r="J164" s="290" t="s">
        <v>5675</v>
      </c>
      <c r="K164" s="290" t="s">
        <v>5675</v>
      </c>
      <c r="L164" s="290" t="s">
        <v>5675</v>
      </c>
      <c r="M164" s="290" t="s">
        <v>6022</v>
      </c>
      <c r="N164" s="290" t="s">
        <v>106</v>
      </c>
      <c r="O164" s="290" t="s">
        <v>768</v>
      </c>
      <c r="P164" s="290"/>
      <c r="Q164" s="290" t="s">
        <v>767</v>
      </c>
      <c r="R164" s="290" t="s">
        <v>765</v>
      </c>
      <c r="S164" s="290"/>
      <c r="T164" s="290"/>
      <c r="U164" s="290" t="s">
        <v>5675</v>
      </c>
      <c r="V164" s="290" t="s">
        <v>5675</v>
      </c>
      <c r="W164" s="290" t="s">
        <v>5675</v>
      </c>
      <c r="X164" s="290"/>
      <c r="Y164" s="291">
        <v>43343.042337962965</v>
      </c>
      <c r="Z164" s="291">
        <v>43348.735393518517</v>
      </c>
      <c r="AA164" s="290"/>
      <c r="AB164" s="290" t="s">
        <v>764</v>
      </c>
      <c r="AC164" s="290">
        <v>56949</v>
      </c>
      <c r="AD164" s="290">
        <v>16520</v>
      </c>
      <c r="AE164" s="290" t="s">
        <v>6036</v>
      </c>
      <c r="AF164" s="290" t="s">
        <v>6037</v>
      </c>
      <c r="AG164" s="290" t="s">
        <v>15</v>
      </c>
    </row>
    <row r="165" spans="1:33" ht="52.8" x14ac:dyDescent="0.3">
      <c r="A165" s="290"/>
      <c r="B165" s="290" t="s">
        <v>6036</v>
      </c>
      <c r="C165" s="290" t="s">
        <v>32</v>
      </c>
      <c r="D165" s="290" t="s">
        <v>150</v>
      </c>
      <c r="E165" s="290" t="s">
        <v>769</v>
      </c>
      <c r="F165" s="290" t="s">
        <v>770</v>
      </c>
      <c r="G165" s="290" t="s">
        <v>763</v>
      </c>
      <c r="H165" s="290" t="s">
        <v>35</v>
      </c>
      <c r="I165" s="290" t="s">
        <v>5675</v>
      </c>
      <c r="J165" s="290" t="s">
        <v>5675</v>
      </c>
      <c r="K165" s="290" t="s">
        <v>5675</v>
      </c>
      <c r="L165" s="290" t="s">
        <v>5675</v>
      </c>
      <c r="M165" s="290" t="s">
        <v>6022</v>
      </c>
      <c r="N165" s="290" t="s">
        <v>106</v>
      </c>
      <c r="O165" s="290" t="s">
        <v>151</v>
      </c>
      <c r="P165" s="290"/>
      <c r="Q165" s="290"/>
      <c r="R165" s="290"/>
      <c r="S165" s="290" t="s">
        <v>6169</v>
      </c>
      <c r="T165" s="290"/>
      <c r="U165" s="290" t="s">
        <v>5675</v>
      </c>
      <c r="V165" s="290" t="s">
        <v>5675</v>
      </c>
      <c r="W165" s="290" t="s">
        <v>5675</v>
      </c>
      <c r="X165" s="290"/>
      <c r="Y165" s="291">
        <v>43343.074803240743</v>
      </c>
      <c r="Z165" s="291">
        <v>43348.735393518517</v>
      </c>
      <c r="AA165" s="290"/>
      <c r="AB165" s="290" t="s">
        <v>771</v>
      </c>
      <c r="AC165" s="290">
        <v>20814</v>
      </c>
      <c r="AD165" s="290">
        <v>16650</v>
      </c>
      <c r="AE165" s="290" t="s">
        <v>6036</v>
      </c>
      <c r="AF165" s="290" t="s">
        <v>6037</v>
      </c>
      <c r="AG165" s="290"/>
    </row>
    <row r="166" spans="1:33" ht="39.6" x14ac:dyDescent="0.3">
      <c r="A166" s="290" t="s">
        <v>574</v>
      </c>
      <c r="B166" s="290" t="s">
        <v>6036</v>
      </c>
      <c r="C166" s="290" t="s">
        <v>19</v>
      </c>
      <c r="D166" s="290" t="s">
        <v>775</v>
      </c>
      <c r="E166" s="290" t="s">
        <v>772</v>
      </c>
      <c r="F166" s="290" t="s">
        <v>773</v>
      </c>
      <c r="G166" s="290" t="s">
        <v>198</v>
      </c>
      <c r="H166" s="290" t="s">
        <v>302</v>
      </c>
      <c r="I166" s="290" t="s">
        <v>5675</v>
      </c>
      <c r="J166" s="290" t="s">
        <v>5675</v>
      </c>
      <c r="K166" s="290" t="s">
        <v>5675</v>
      </c>
      <c r="L166" s="290" t="s">
        <v>5675</v>
      </c>
      <c r="M166" s="290" t="s">
        <v>6022</v>
      </c>
      <c r="N166" s="290" t="s">
        <v>106</v>
      </c>
      <c r="O166" s="290" t="s">
        <v>777</v>
      </c>
      <c r="P166" s="290" t="s">
        <v>776</v>
      </c>
      <c r="Q166" s="290"/>
      <c r="R166" s="290"/>
      <c r="S166" s="290" t="s">
        <v>6059</v>
      </c>
      <c r="T166" s="290"/>
      <c r="U166" s="290" t="s">
        <v>5675</v>
      </c>
      <c r="V166" s="290" t="s">
        <v>5675</v>
      </c>
      <c r="W166" s="290" t="s">
        <v>5675</v>
      </c>
      <c r="X166" s="290"/>
      <c r="Y166" s="291">
        <v>43343.085405092592</v>
      </c>
      <c r="Z166" s="291">
        <v>43345.844942129632</v>
      </c>
      <c r="AA166" s="290"/>
      <c r="AB166" s="290" t="s">
        <v>774</v>
      </c>
      <c r="AC166" s="290">
        <v>74082</v>
      </c>
      <c r="AD166" s="290">
        <v>16540</v>
      </c>
      <c r="AE166" s="290" t="s">
        <v>6036</v>
      </c>
      <c r="AF166" s="290" t="s">
        <v>6037</v>
      </c>
      <c r="AG166" s="290"/>
    </row>
    <row r="167" spans="1:33" ht="39.6" x14ac:dyDescent="0.3">
      <c r="A167" s="290" t="s">
        <v>310</v>
      </c>
      <c r="B167" s="290" t="s">
        <v>6036</v>
      </c>
      <c r="C167" s="290" t="s">
        <v>68</v>
      </c>
      <c r="D167" s="290" t="s">
        <v>775</v>
      </c>
      <c r="E167" s="290" t="s">
        <v>778</v>
      </c>
      <c r="F167" s="290" t="s">
        <v>779</v>
      </c>
      <c r="G167" s="290" t="s">
        <v>780</v>
      </c>
      <c r="H167" s="290" t="s">
        <v>324</v>
      </c>
      <c r="I167" s="290" t="s">
        <v>5675</v>
      </c>
      <c r="J167" s="290" t="s">
        <v>5675</v>
      </c>
      <c r="K167" s="290" t="s">
        <v>5675</v>
      </c>
      <c r="L167" s="290" t="s">
        <v>5675</v>
      </c>
      <c r="M167" s="290" t="s">
        <v>6022</v>
      </c>
      <c r="N167" s="290" t="s">
        <v>106</v>
      </c>
      <c r="O167" s="290" t="s">
        <v>777</v>
      </c>
      <c r="P167" s="290"/>
      <c r="Q167" s="290"/>
      <c r="R167" s="290" t="s">
        <v>781</v>
      </c>
      <c r="S167" s="290"/>
      <c r="T167" s="290"/>
      <c r="U167" s="290" t="s">
        <v>5675</v>
      </c>
      <c r="V167" s="290" t="s">
        <v>5675</v>
      </c>
      <c r="W167" s="290" t="s">
        <v>5675</v>
      </c>
      <c r="X167" s="290"/>
      <c r="Y167" s="291">
        <v>43343.089178240742</v>
      </c>
      <c r="Z167" s="291">
        <v>43345.844942129632</v>
      </c>
      <c r="AA167" s="290"/>
      <c r="AB167" s="290" t="s">
        <v>774</v>
      </c>
      <c r="AC167" s="290">
        <v>74082</v>
      </c>
      <c r="AD167" s="290">
        <v>16550</v>
      </c>
      <c r="AE167" s="290" t="s">
        <v>6036</v>
      </c>
      <c r="AF167" s="290" t="s">
        <v>6037</v>
      </c>
      <c r="AG167" s="290" t="s">
        <v>15</v>
      </c>
    </row>
    <row r="168" spans="1:33" ht="70.2" customHeight="1" x14ac:dyDescent="0.3">
      <c r="A168" s="290" t="s">
        <v>605</v>
      </c>
      <c r="B168" s="290" t="s">
        <v>6036</v>
      </c>
      <c r="C168" s="290" t="s">
        <v>32</v>
      </c>
      <c r="D168" s="290" t="s">
        <v>785</v>
      </c>
      <c r="E168" s="290" t="s">
        <v>782</v>
      </c>
      <c r="F168" s="290" t="s">
        <v>783</v>
      </c>
      <c r="G168" s="290" t="s">
        <v>198</v>
      </c>
      <c r="H168" s="290" t="s">
        <v>302</v>
      </c>
      <c r="I168" s="290" t="s">
        <v>5675</v>
      </c>
      <c r="J168" s="290" t="s">
        <v>5675</v>
      </c>
      <c r="K168" s="290" t="s">
        <v>5675</v>
      </c>
      <c r="L168" s="290" t="s">
        <v>5675</v>
      </c>
      <c r="M168" s="290" t="s">
        <v>6022</v>
      </c>
      <c r="N168" s="290" t="s">
        <v>106</v>
      </c>
      <c r="O168" s="290" t="s">
        <v>786</v>
      </c>
      <c r="P168" s="290"/>
      <c r="Q168" s="290"/>
      <c r="R168" s="290"/>
      <c r="S168" s="290" t="s">
        <v>6170</v>
      </c>
      <c r="T168" s="290"/>
      <c r="U168" s="290" t="s">
        <v>5675</v>
      </c>
      <c r="V168" s="290" t="s">
        <v>5675</v>
      </c>
      <c r="W168" s="290" t="s">
        <v>5675</v>
      </c>
      <c r="X168" s="290"/>
      <c r="Y168" s="291">
        <v>43343.09646990741</v>
      </c>
      <c r="Z168" s="291">
        <v>43345.556898148148</v>
      </c>
      <c r="AA168" s="290"/>
      <c r="AB168" s="290" t="s">
        <v>784</v>
      </c>
      <c r="AC168" s="290">
        <v>74855</v>
      </c>
      <c r="AD168" s="290">
        <v>16560</v>
      </c>
      <c r="AE168" s="290" t="s">
        <v>6036</v>
      </c>
      <c r="AF168" s="290" t="s">
        <v>6037</v>
      </c>
      <c r="AG168" s="290" t="s">
        <v>15</v>
      </c>
    </row>
    <row r="169" spans="1:33" ht="69.599999999999994" customHeight="1" x14ac:dyDescent="0.3">
      <c r="A169" s="290"/>
      <c r="B169" s="290" t="s">
        <v>6036</v>
      </c>
      <c r="C169" s="290" t="s">
        <v>686</v>
      </c>
      <c r="D169" s="290" t="s">
        <v>785</v>
      </c>
      <c r="E169" s="290" t="s">
        <v>787</v>
      </c>
      <c r="F169" s="290" t="s">
        <v>788</v>
      </c>
      <c r="G169" s="290" t="s">
        <v>789</v>
      </c>
      <c r="H169" s="290" t="s">
        <v>35</v>
      </c>
      <c r="I169" s="290" t="s">
        <v>5675</v>
      </c>
      <c r="J169" s="290" t="s">
        <v>5675</v>
      </c>
      <c r="K169" s="290" t="s">
        <v>5675</v>
      </c>
      <c r="L169" s="290" t="s">
        <v>5675</v>
      </c>
      <c r="M169" s="290" t="s">
        <v>6022</v>
      </c>
      <c r="N169" s="290" t="s">
        <v>106</v>
      </c>
      <c r="O169" s="290" t="s">
        <v>786</v>
      </c>
      <c r="P169" s="290"/>
      <c r="Q169" s="290"/>
      <c r="R169" s="290"/>
      <c r="S169" s="290"/>
      <c r="T169" s="290"/>
      <c r="U169" s="290" t="s">
        <v>5675</v>
      </c>
      <c r="V169" s="290" t="s">
        <v>5675</v>
      </c>
      <c r="W169" s="290" t="s">
        <v>5675</v>
      </c>
      <c r="X169" s="290"/>
      <c r="Y169" s="291">
        <v>43343.099826388891</v>
      </c>
      <c r="Z169" s="291">
        <v>43345.556898148148</v>
      </c>
      <c r="AA169" s="290"/>
      <c r="AB169" s="290" t="s">
        <v>784</v>
      </c>
      <c r="AC169" s="290">
        <v>74855</v>
      </c>
      <c r="AD169" s="290">
        <v>16570</v>
      </c>
      <c r="AE169" s="290" t="s">
        <v>6036</v>
      </c>
      <c r="AF169" s="290" t="s">
        <v>6037</v>
      </c>
      <c r="AG169" s="290" t="s">
        <v>15</v>
      </c>
    </row>
    <row r="170" spans="1:33" ht="26.4" x14ac:dyDescent="0.3">
      <c r="A170" s="290" t="s">
        <v>326</v>
      </c>
      <c r="B170" s="290" t="s">
        <v>6036</v>
      </c>
      <c r="C170" s="290" t="s">
        <v>294</v>
      </c>
      <c r="D170" s="290" t="s">
        <v>754</v>
      </c>
      <c r="E170" s="290" t="s">
        <v>790</v>
      </c>
      <c r="F170" s="290" t="s">
        <v>791</v>
      </c>
      <c r="G170" s="290" t="s">
        <v>792</v>
      </c>
      <c r="H170" s="290" t="s">
        <v>308</v>
      </c>
      <c r="I170" s="290" t="s">
        <v>5675</v>
      </c>
      <c r="J170" s="290" t="s">
        <v>5675</v>
      </c>
      <c r="K170" s="290" t="s">
        <v>5675</v>
      </c>
      <c r="L170" s="290" t="s">
        <v>5675</v>
      </c>
      <c r="M170" s="290" t="s">
        <v>6022</v>
      </c>
      <c r="N170" s="290" t="s">
        <v>106</v>
      </c>
      <c r="O170" s="290" t="s">
        <v>5675</v>
      </c>
      <c r="P170" s="290"/>
      <c r="Q170" s="290"/>
      <c r="R170" s="290"/>
      <c r="S170" s="290"/>
      <c r="T170" s="290"/>
      <c r="U170" s="290" t="s">
        <v>5675</v>
      </c>
      <c r="V170" s="290" t="s">
        <v>5675</v>
      </c>
      <c r="W170" s="290" t="s">
        <v>5675</v>
      </c>
      <c r="X170" s="290"/>
      <c r="Y170" s="291">
        <v>43343.113969907405</v>
      </c>
      <c r="Z170" s="291">
        <v>43346.908090277779</v>
      </c>
      <c r="AA170" s="290"/>
      <c r="AB170" s="290" t="s">
        <v>793</v>
      </c>
      <c r="AC170" s="290">
        <v>72721</v>
      </c>
      <c r="AD170" s="290">
        <v>16580</v>
      </c>
      <c r="AE170" s="290" t="s">
        <v>6036</v>
      </c>
      <c r="AF170" s="290" t="s">
        <v>6037</v>
      </c>
      <c r="AG170" s="290" t="s">
        <v>287</v>
      </c>
    </row>
    <row r="171" spans="1:33" ht="26.4" x14ac:dyDescent="0.3">
      <c r="A171" s="290"/>
      <c r="B171" s="290" t="s">
        <v>6036</v>
      </c>
      <c r="C171" s="290" t="s">
        <v>294</v>
      </c>
      <c r="D171" s="290" t="s">
        <v>754</v>
      </c>
      <c r="E171" s="290" t="s">
        <v>794</v>
      </c>
      <c r="F171" s="290" t="s">
        <v>795</v>
      </c>
      <c r="G171" s="290" t="s">
        <v>792</v>
      </c>
      <c r="H171" s="290" t="s">
        <v>35</v>
      </c>
      <c r="I171" s="290" t="s">
        <v>5675</v>
      </c>
      <c r="J171" s="290" t="s">
        <v>5675</v>
      </c>
      <c r="K171" s="290" t="s">
        <v>5675</v>
      </c>
      <c r="L171" s="290" t="s">
        <v>5675</v>
      </c>
      <c r="M171" s="290" t="s">
        <v>6022</v>
      </c>
      <c r="N171" s="290" t="s">
        <v>106</v>
      </c>
      <c r="O171" s="290" t="s">
        <v>5675</v>
      </c>
      <c r="P171" s="290"/>
      <c r="Q171" s="290"/>
      <c r="R171" s="290"/>
      <c r="S171" s="290"/>
      <c r="T171" s="290"/>
      <c r="U171" s="290" t="s">
        <v>5675</v>
      </c>
      <c r="V171" s="290" t="s">
        <v>5675</v>
      </c>
      <c r="W171" s="290" t="s">
        <v>5675</v>
      </c>
      <c r="X171" s="290"/>
      <c r="Y171" s="291">
        <v>43343.113969907405</v>
      </c>
      <c r="Z171" s="291">
        <v>43346.908090277779</v>
      </c>
      <c r="AA171" s="290"/>
      <c r="AB171" s="290" t="s">
        <v>793</v>
      </c>
      <c r="AC171" s="290">
        <v>72721</v>
      </c>
      <c r="AD171" s="290">
        <v>16500</v>
      </c>
      <c r="AE171" s="290" t="s">
        <v>6036</v>
      </c>
      <c r="AF171" s="290" t="s">
        <v>6037</v>
      </c>
      <c r="AG171" s="290" t="s">
        <v>287</v>
      </c>
    </row>
    <row r="172" spans="1:33" ht="26.4" x14ac:dyDescent="0.3">
      <c r="A172" s="290"/>
      <c r="B172" s="290" t="s">
        <v>6036</v>
      </c>
      <c r="C172" s="290" t="s">
        <v>294</v>
      </c>
      <c r="D172" s="290" t="s">
        <v>105</v>
      </c>
      <c r="E172" s="290" t="s">
        <v>796</v>
      </c>
      <c r="F172" s="290" t="s">
        <v>797</v>
      </c>
      <c r="G172" s="290" t="s">
        <v>792</v>
      </c>
      <c r="H172" s="290" t="s">
        <v>35</v>
      </c>
      <c r="I172" s="290" t="s">
        <v>5675</v>
      </c>
      <c r="J172" s="290" t="s">
        <v>5675</v>
      </c>
      <c r="K172" s="290" t="s">
        <v>5675</v>
      </c>
      <c r="L172" s="290" t="s">
        <v>5675</v>
      </c>
      <c r="M172" s="290" t="s">
        <v>6022</v>
      </c>
      <c r="N172" s="290" t="s">
        <v>106</v>
      </c>
      <c r="O172" s="290" t="s">
        <v>295</v>
      </c>
      <c r="P172" s="290"/>
      <c r="Q172" s="290"/>
      <c r="R172" s="290"/>
      <c r="S172" s="290"/>
      <c r="T172" s="290"/>
      <c r="U172" s="290" t="s">
        <v>5675</v>
      </c>
      <c r="V172" s="290" t="s">
        <v>5675</v>
      </c>
      <c r="W172" s="290" t="s">
        <v>5675</v>
      </c>
      <c r="X172" s="290"/>
      <c r="Y172" s="291">
        <v>43343.113969907405</v>
      </c>
      <c r="Z172" s="291">
        <v>43346.908090277779</v>
      </c>
      <c r="AA172" s="290"/>
      <c r="AB172" s="290" t="s">
        <v>793</v>
      </c>
      <c r="AC172" s="290">
        <v>72721</v>
      </c>
      <c r="AD172" s="290">
        <v>17150</v>
      </c>
      <c r="AE172" s="290" t="s">
        <v>6036</v>
      </c>
      <c r="AF172" s="290" t="s">
        <v>6037</v>
      </c>
      <c r="AG172" s="290" t="s">
        <v>287</v>
      </c>
    </row>
    <row r="173" spans="1:33" ht="62.4" customHeight="1" x14ac:dyDescent="0.3">
      <c r="A173" s="290"/>
      <c r="B173" s="290" t="s">
        <v>6036</v>
      </c>
      <c r="C173" s="290" t="s">
        <v>32</v>
      </c>
      <c r="D173" s="290" t="s">
        <v>800</v>
      </c>
      <c r="E173" s="290" t="s">
        <v>798</v>
      </c>
      <c r="F173" s="290" t="s">
        <v>799</v>
      </c>
      <c r="G173" s="290" t="s">
        <v>792</v>
      </c>
      <c r="H173" s="290" t="s">
        <v>35</v>
      </c>
      <c r="I173" s="290" t="s">
        <v>5675</v>
      </c>
      <c r="J173" s="290" t="s">
        <v>5675</v>
      </c>
      <c r="K173" s="290" t="s">
        <v>5675</v>
      </c>
      <c r="L173" s="290" t="s">
        <v>5675</v>
      </c>
      <c r="M173" s="290" t="s">
        <v>6022</v>
      </c>
      <c r="N173" s="290" t="s">
        <v>5675</v>
      </c>
      <c r="O173" s="290" t="s">
        <v>5675</v>
      </c>
      <c r="P173" s="290"/>
      <c r="Q173" s="290"/>
      <c r="R173" s="290"/>
      <c r="S173" s="290" t="s">
        <v>6171</v>
      </c>
      <c r="T173" s="290"/>
      <c r="U173" s="290" t="s">
        <v>5675</v>
      </c>
      <c r="V173" s="290" t="s">
        <v>5675</v>
      </c>
      <c r="W173" s="290" t="s">
        <v>5675</v>
      </c>
      <c r="X173" s="290"/>
      <c r="Y173" s="291">
        <v>43343.113969907405</v>
      </c>
      <c r="Z173" s="291">
        <v>43346.908090277779</v>
      </c>
      <c r="AA173" s="290"/>
      <c r="AB173" s="290" t="s">
        <v>793</v>
      </c>
      <c r="AC173" s="290">
        <v>72721</v>
      </c>
      <c r="AD173" s="290">
        <v>18800</v>
      </c>
      <c r="AE173" s="290" t="s">
        <v>6036</v>
      </c>
      <c r="AF173" s="290" t="s">
        <v>6037</v>
      </c>
      <c r="AG173" s="290" t="s">
        <v>287</v>
      </c>
    </row>
    <row r="174" spans="1:33" ht="26.4" x14ac:dyDescent="0.3">
      <c r="A174" s="290"/>
      <c r="B174" s="290" t="s">
        <v>6036</v>
      </c>
      <c r="C174" s="290" t="s">
        <v>294</v>
      </c>
      <c r="D174" s="290" t="s">
        <v>804</v>
      </c>
      <c r="E174" s="290" t="s">
        <v>801</v>
      </c>
      <c r="F174" s="290" t="s">
        <v>802</v>
      </c>
      <c r="G174" s="290" t="s">
        <v>792</v>
      </c>
      <c r="H174" s="290" t="s">
        <v>35</v>
      </c>
      <c r="I174" s="290" t="s">
        <v>5675</v>
      </c>
      <c r="J174" s="290" t="s">
        <v>5675</v>
      </c>
      <c r="K174" s="290" t="s">
        <v>5675</v>
      </c>
      <c r="L174" s="290" t="s">
        <v>5675</v>
      </c>
      <c r="M174" s="290" t="s">
        <v>6022</v>
      </c>
      <c r="N174" s="290" t="s">
        <v>5675</v>
      </c>
      <c r="O174" s="290" t="s">
        <v>5675</v>
      </c>
      <c r="P174" s="290"/>
      <c r="Q174" s="290"/>
      <c r="R174" s="290" t="s">
        <v>803</v>
      </c>
      <c r="S174" s="290"/>
      <c r="T174" s="290"/>
      <c r="U174" s="290" t="s">
        <v>5675</v>
      </c>
      <c r="V174" s="290" t="s">
        <v>5675</v>
      </c>
      <c r="W174" s="290" t="s">
        <v>5675</v>
      </c>
      <c r="X174" s="290"/>
      <c r="Y174" s="291">
        <v>43343.113969907405</v>
      </c>
      <c r="Z174" s="291">
        <v>43346.908090277779</v>
      </c>
      <c r="AA174" s="290"/>
      <c r="AB174" s="290" t="s">
        <v>793</v>
      </c>
      <c r="AC174" s="290">
        <v>72721</v>
      </c>
      <c r="AD174" s="290">
        <v>19690</v>
      </c>
      <c r="AE174" s="290" t="s">
        <v>6036</v>
      </c>
      <c r="AF174" s="290" t="s">
        <v>6037</v>
      </c>
      <c r="AG174" s="290" t="s">
        <v>287</v>
      </c>
    </row>
    <row r="175" spans="1:33" ht="39.6" x14ac:dyDescent="0.3">
      <c r="A175" s="290" t="s">
        <v>600</v>
      </c>
      <c r="B175" s="290" t="s">
        <v>6036</v>
      </c>
      <c r="C175" s="290" t="s">
        <v>32</v>
      </c>
      <c r="D175" s="290" t="s">
        <v>204</v>
      </c>
      <c r="E175" s="290" t="s">
        <v>805</v>
      </c>
      <c r="F175" s="290" t="s">
        <v>806</v>
      </c>
      <c r="G175" s="290" t="s">
        <v>807</v>
      </c>
      <c r="H175" s="290" t="s">
        <v>634</v>
      </c>
      <c r="I175" s="290" t="s">
        <v>810</v>
      </c>
      <c r="J175" s="290" t="s">
        <v>5675</v>
      </c>
      <c r="K175" s="290" t="s">
        <v>5675</v>
      </c>
      <c r="L175" s="290" t="s">
        <v>5675</v>
      </c>
      <c r="M175" s="290" t="s">
        <v>642</v>
      </c>
      <c r="N175" s="290" t="s">
        <v>205</v>
      </c>
      <c r="O175" s="290" t="s">
        <v>228</v>
      </c>
      <c r="P175" s="290"/>
      <c r="Q175" s="290"/>
      <c r="R175" s="290" t="s">
        <v>809</v>
      </c>
      <c r="S175" s="290"/>
      <c r="T175" s="290"/>
      <c r="U175" s="290" t="s">
        <v>5675</v>
      </c>
      <c r="V175" s="290" t="s">
        <v>5675</v>
      </c>
      <c r="W175" s="290" t="s">
        <v>5675</v>
      </c>
      <c r="X175" s="290"/>
      <c r="Y175" s="291">
        <v>43343.121168981481</v>
      </c>
      <c r="Z175" s="291">
        <v>43346.908090277779</v>
      </c>
      <c r="AA175" s="290"/>
      <c r="AB175" s="290" t="s">
        <v>808</v>
      </c>
      <c r="AC175" s="290">
        <v>41576</v>
      </c>
      <c r="AD175" s="290">
        <v>9005</v>
      </c>
      <c r="AE175" s="290" t="s">
        <v>6036</v>
      </c>
      <c r="AF175" s="290" t="s">
        <v>6037</v>
      </c>
      <c r="AG175" s="290" t="s">
        <v>36</v>
      </c>
    </row>
    <row r="176" spans="1:33" ht="39.6" x14ac:dyDescent="0.3">
      <c r="A176" s="290" t="s">
        <v>600</v>
      </c>
      <c r="B176" s="290" t="s">
        <v>6036</v>
      </c>
      <c r="C176" s="290" t="s">
        <v>32</v>
      </c>
      <c r="D176" s="290" t="s">
        <v>204</v>
      </c>
      <c r="E176" s="290" t="s">
        <v>811</v>
      </c>
      <c r="F176" s="290" t="s">
        <v>812</v>
      </c>
      <c r="G176" s="290" t="s">
        <v>807</v>
      </c>
      <c r="H176" s="290" t="s">
        <v>634</v>
      </c>
      <c r="I176" s="290" t="s">
        <v>814</v>
      </c>
      <c r="J176" s="290" t="s">
        <v>5675</v>
      </c>
      <c r="K176" s="290" t="s">
        <v>5675</v>
      </c>
      <c r="L176" s="290" t="s">
        <v>5675</v>
      </c>
      <c r="M176" s="290" t="s">
        <v>642</v>
      </c>
      <c r="N176" s="290" t="s">
        <v>205</v>
      </c>
      <c r="O176" s="290" t="s">
        <v>228</v>
      </c>
      <c r="P176" s="290"/>
      <c r="Q176" s="290"/>
      <c r="R176" s="290" t="s">
        <v>813</v>
      </c>
      <c r="S176" s="290"/>
      <c r="T176" s="290"/>
      <c r="U176" s="290" t="s">
        <v>5675</v>
      </c>
      <c r="V176" s="290" t="s">
        <v>5675</v>
      </c>
      <c r="W176" s="290" t="s">
        <v>5675</v>
      </c>
      <c r="X176" s="290"/>
      <c r="Y176" s="291">
        <v>43343.123541666668</v>
      </c>
      <c r="Z176" s="291">
        <v>43346.908090277779</v>
      </c>
      <c r="AA176" s="290"/>
      <c r="AB176" s="290" t="s">
        <v>808</v>
      </c>
      <c r="AC176" s="290">
        <v>41576</v>
      </c>
      <c r="AD176" s="290">
        <v>9010</v>
      </c>
      <c r="AE176" s="290" t="s">
        <v>6036</v>
      </c>
      <c r="AF176" s="290" t="s">
        <v>6037</v>
      </c>
      <c r="AG176" s="290" t="s">
        <v>36</v>
      </c>
    </row>
    <row r="177" spans="1:33" ht="39.6" x14ac:dyDescent="0.3">
      <c r="A177" s="290"/>
      <c r="B177" s="290" t="s">
        <v>6037</v>
      </c>
      <c r="C177" s="290" t="s">
        <v>490</v>
      </c>
      <c r="D177" s="290" t="s">
        <v>150</v>
      </c>
      <c r="E177" s="290" t="s">
        <v>815</v>
      </c>
      <c r="F177" s="290" t="s">
        <v>816</v>
      </c>
      <c r="G177" s="290" t="s">
        <v>817</v>
      </c>
      <c r="H177" s="290" t="s">
        <v>353</v>
      </c>
      <c r="I177" s="290" t="s">
        <v>5675</v>
      </c>
      <c r="J177" s="290" t="s">
        <v>5675</v>
      </c>
      <c r="K177" s="290" t="s">
        <v>5675</v>
      </c>
      <c r="L177" s="290" t="s">
        <v>5675</v>
      </c>
      <c r="M177" s="290" t="s">
        <v>6022</v>
      </c>
      <c r="N177" s="290" t="s">
        <v>106</v>
      </c>
      <c r="O177" s="290" t="s">
        <v>151</v>
      </c>
      <c r="P177" s="290"/>
      <c r="Q177" s="290"/>
      <c r="R177" s="290" t="s">
        <v>819</v>
      </c>
      <c r="S177" s="290"/>
      <c r="T177" s="290"/>
      <c r="U177" s="290" t="s">
        <v>5675</v>
      </c>
      <c r="V177" s="290" t="s">
        <v>5675</v>
      </c>
      <c r="W177" s="290" t="s">
        <v>5675</v>
      </c>
      <c r="X177" s="290"/>
      <c r="Y177" s="291">
        <v>43343.155902777777</v>
      </c>
      <c r="Z177" s="290"/>
      <c r="AA177" s="290"/>
      <c r="AB177" s="290" t="s">
        <v>818</v>
      </c>
      <c r="AC177" s="290">
        <v>34439</v>
      </c>
      <c r="AD177" s="290">
        <v>19270</v>
      </c>
      <c r="AE177" s="290" t="s">
        <v>6036</v>
      </c>
      <c r="AF177" s="290" t="s">
        <v>6036</v>
      </c>
      <c r="AG177" s="290" t="s">
        <v>15</v>
      </c>
    </row>
    <row r="178" spans="1:33" ht="39.6" x14ac:dyDescent="0.3">
      <c r="A178" s="290"/>
      <c r="B178" s="290" t="s">
        <v>6036</v>
      </c>
      <c r="C178" s="290" t="s">
        <v>294</v>
      </c>
      <c r="D178" s="290" t="s">
        <v>311</v>
      </c>
      <c r="E178" s="290" t="s">
        <v>820</v>
      </c>
      <c r="F178" s="290" t="s">
        <v>821</v>
      </c>
      <c r="G178" s="290" t="s">
        <v>817</v>
      </c>
      <c r="H178" s="290" t="s">
        <v>35</v>
      </c>
      <c r="I178" s="290" t="s">
        <v>5675</v>
      </c>
      <c r="J178" s="290" t="s">
        <v>5675</v>
      </c>
      <c r="K178" s="290" t="s">
        <v>5675</v>
      </c>
      <c r="L178" s="290" t="s">
        <v>5675</v>
      </c>
      <c r="M178" s="290" t="s">
        <v>6022</v>
      </c>
      <c r="N178" s="290" t="s">
        <v>106</v>
      </c>
      <c r="O178" s="290" t="s">
        <v>5675</v>
      </c>
      <c r="P178" s="290"/>
      <c r="Q178" s="290"/>
      <c r="R178" s="290"/>
      <c r="S178" s="290"/>
      <c r="T178" s="290"/>
      <c r="U178" s="290" t="s">
        <v>5675</v>
      </c>
      <c r="V178" s="290" t="s">
        <v>5675</v>
      </c>
      <c r="W178" s="290" t="s">
        <v>5675</v>
      </c>
      <c r="X178" s="290"/>
      <c r="Y178" s="291">
        <v>43343.157604166663</v>
      </c>
      <c r="Z178" s="291">
        <v>43347.010347222225</v>
      </c>
      <c r="AA178" s="290"/>
      <c r="AB178" s="290" t="s">
        <v>818</v>
      </c>
      <c r="AC178" s="290">
        <v>34439</v>
      </c>
      <c r="AD178" s="290">
        <v>18230</v>
      </c>
      <c r="AE178" s="290" t="s">
        <v>6036</v>
      </c>
      <c r="AF178" s="290" t="s">
        <v>6037</v>
      </c>
      <c r="AG178" s="290"/>
    </row>
    <row r="179" spans="1:33" ht="39.6" x14ac:dyDescent="0.3">
      <c r="A179" s="290"/>
      <c r="B179" s="290" t="s">
        <v>6036</v>
      </c>
      <c r="C179" s="290" t="s">
        <v>32</v>
      </c>
      <c r="D179" s="290" t="s">
        <v>824</v>
      </c>
      <c r="E179" s="290" t="s">
        <v>822</v>
      </c>
      <c r="F179" s="290" t="s">
        <v>823</v>
      </c>
      <c r="G179" s="290" t="s">
        <v>817</v>
      </c>
      <c r="H179" s="290" t="s">
        <v>35</v>
      </c>
      <c r="I179" s="290" t="s">
        <v>5675</v>
      </c>
      <c r="J179" s="290" t="s">
        <v>5675</v>
      </c>
      <c r="K179" s="290" t="s">
        <v>5675</v>
      </c>
      <c r="L179" s="290" t="s">
        <v>5675</v>
      </c>
      <c r="M179" s="290" t="s">
        <v>6022</v>
      </c>
      <c r="N179" s="290" t="s">
        <v>5675</v>
      </c>
      <c r="O179" s="290" t="s">
        <v>5675</v>
      </c>
      <c r="P179" s="290"/>
      <c r="Q179" s="290"/>
      <c r="R179" s="290"/>
      <c r="S179" s="290"/>
      <c r="T179" s="290"/>
      <c r="U179" s="290" t="s">
        <v>5675</v>
      </c>
      <c r="V179" s="290" t="s">
        <v>5675</v>
      </c>
      <c r="W179" s="290" t="s">
        <v>5675</v>
      </c>
      <c r="X179" s="290"/>
      <c r="Y179" s="291">
        <v>43343.15892361111</v>
      </c>
      <c r="Z179" s="291">
        <v>43347.010347222225</v>
      </c>
      <c r="AA179" s="290"/>
      <c r="AB179" s="290" t="s">
        <v>818</v>
      </c>
      <c r="AC179" s="290">
        <v>34439</v>
      </c>
      <c r="AD179" s="290">
        <v>17210</v>
      </c>
      <c r="AE179" s="290" t="s">
        <v>6036</v>
      </c>
      <c r="AF179" s="290" t="s">
        <v>6037</v>
      </c>
      <c r="AG179" s="290"/>
    </row>
    <row r="180" spans="1:33" ht="76.2" customHeight="1" x14ac:dyDescent="0.3">
      <c r="A180" s="290"/>
      <c r="B180" s="290" t="s">
        <v>6036</v>
      </c>
      <c r="C180" s="290" t="s">
        <v>32</v>
      </c>
      <c r="D180" s="290" t="s">
        <v>204</v>
      </c>
      <c r="E180" s="290" t="s">
        <v>825</v>
      </c>
      <c r="F180" s="290" t="s">
        <v>826</v>
      </c>
      <c r="G180" s="290" t="s">
        <v>817</v>
      </c>
      <c r="H180" s="290" t="s">
        <v>35</v>
      </c>
      <c r="I180" s="290" t="s">
        <v>5675</v>
      </c>
      <c r="J180" s="290" t="s">
        <v>5675</v>
      </c>
      <c r="K180" s="290" t="s">
        <v>5675</v>
      </c>
      <c r="L180" s="290" t="s">
        <v>5675</v>
      </c>
      <c r="M180" s="290" t="s">
        <v>6022</v>
      </c>
      <c r="N180" s="290" t="s">
        <v>5675</v>
      </c>
      <c r="O180" s="290" t="s">
        <v>5675</v>
      </c>
      <c r="P180" s="290"/>
      <c r="Q180" s="290"/>
      <c r="R180" s="290"/>
      <c r="S180" s="290" t="s">
        <v>6172</v>
      </c>
      <c r="T180" s="290"/>
      <c r="U180" s="290" t="s">
        <v>5675</v>
      </c>
      <c r="V180" s="290" t="s">
        <v>5675</v>
      </c>
      <c r="W180" s="290" t="s">
        <v>5675</v>
      </c>
      <c r="X180" s="290"/>
      <c r="Y180" s="291">
        <v>43343.15997685185</v>
      </c>
      <c r="Z180" s="291">
        <v>43347.010347222225</v>
      </c>
      <c r="AA180" s="290"/>
      <c r="AB180" s="290" t="s">
        <v>818</v>
      </c>
      <c r="AC180" s="290">
        <v>34439</v>
      </c>
      <c r="AD180" s="290">
        <v>1060</v>
      </c>
      <c r="AE180" s="290" t="s">
        <v>6036</v>
      </c>
      <c r="AF180" s="290" t="s">
        <v>6037</v>
      </c>
      <c r="AG180" s="290"/>
    </row>
    <row r="181" spans="1:33" ht="39.6" x14ac:dyDescent="0.3">
      <c r="A181" s="290"/>
      <c r="B181" s="290" t="s">
        <v>6036</v>
      </c>
      <c r="C181" s="290" t="s">
        <v>32</v>
      </c>
      <c r="D181" s="290" t="s">
        <v>829</v>
      </c>
      <c r="E181" s="290" t="s">
        <v>827</v>
      </c>
      <c r="F181" s="290" t="s">
        <v>828</v>
      </c>
      <c r="G181" s="290" t="s">
        <v>264</v>
      </c>
      <c r="H181" s="290" t="s">
        <v>302</v>
      </c>
      <c r="I181" s="290" t="s">
        <v>5675</v>
      </c>
      <c r="J181" s="290" t="s">
        <v>5675</v>
      </c>
      <c r="K181" s="290" t="s">
        <v>5675</v>
      </c>
      <c r="L181" s="290" t="s">
        <v>5675</v>
      </c>
      <c r="M181" s="290" t="s">
        <v>6022</v>
      </c>
      <c r="N181" s="290" t="s">
        <v>205</v>
      </c>
      <c r="O181" s="290" t="s">
        <v>830</v>
      </c>
      <c r="P181" s="290"/>
      <c r="Q181" s="290"/>
      <c r="R181" s="290"/>
      <c r="S181" s="290"/>
      <c r="T181" s="290"/>
      <c r="U181" s="290" t="s">
        <v>5675</v>
      </c>
      <c r="V181" s="290" t="s">
        <v>5675</v>
      </c>
      <c r="W181" s="290" t="s">
        <v>5675</v>
      </c>
      <c r="X181" s="290"/>
      <c r="Y181" s="291">
        <v>43343.21199074074</v>
      </c>
      <c r="Z181" s="291">
        <v>43346.908090277779</v>
      </c>
      <c r="AA181" s="290"/>
      <c r="AB181" s="290" t="s">
        <v>715</v>
      </c>
      <c r="AC181" s="290">
        <v>44044</v>
      </c>
      <c r="AD181" s="290">
        <v>16690</v>
      </c>
      <c r="AE181" s="290" t="s">
        <v>6036</v>
      </c>
      <c r="AF181" s="290" t="s">
        <v>6037</v>
      </c>
      <c r="AG181" s="290"/>
    </row>
    <row r="182" spans="1:33" ht="52.8" x14ac:dyDescent="0.3">
      <c r="A182" s="290" t="s">
        <v>548</v>
      </c>
      <c r="B182" s="290" t="s">
        <v>6036</v>
      </c>
      <c r="C182" s="290" t="s">
        <v>68</v>
      </c>
      <c r="D182" s="290" t="s">
        <v>829</v>
      </c>
      <c r="E182" s="290" t="s">
        <v>831</v>
      </c>
      <c r="F182" s="290" t="s">
        <v>832</v>
      </c>
      <c r="G182" s="290" t="s">
        <v>807</v>
      </c>
      <c r="H182" s="290" t="s">
        <v>324</v>
      </c>
      <c r="I182" s="290" t="s">
        <v>5675</v>
      </c>
      <c r="J182" s="290" t="s">
        <v>5675</v>
      </c>
      <c r="K182" s="290" t="s">
        <v>5675</v>
      </c>
      <c r="L182" s="290" t="s">
        <v>5675</v>
      </c>
      <c r="M182" s="290" t="s">
        <v>6022</v>
      </c>
      <c r="N182" s="290" t="s">
        <v>205</v>
      </c>
      <c r="O182" s="290" t="s">
        <v>830</v>
      </c>
      <c r="P182" s="290"/>
      <c r="Q182" s="290"/>
      <c r="R182" s="290" t="s">
        <v>833</v>
      </c>
      <c r="S182" s="290"/>
      <c r="T182" s="290"/>
      <c r="U182" s="290" t="s">
        <v>5675</v>
      </c>
      <c r="V182" s="290" t="s">
        <v>5675</v>
      </c>
      <c r="W182" s="290" t="s">
        <v>5675</v>
      </c>
      <c r="X182" s="290"/>
      <c r="Y182" s="291">
        <v>43343.21199074074</v>
      </c>
      <c r="Z182" s="291">
        <v>43346.908090277779</v>
      </c>
      <c r="AA182" s="290"/>
      <c r="AB182" s="290" t="s">
        <v>715</v>
      </c>
      <c r="AC182" s="290">
        <v>44044</v>
      </c>
      <c r="AD182" s="290">
        <v>19470</v>
      </c>
      <c r="AE182" s="290" t="s">
        <v>6036</v>
      </c>
      <c r="AF182" s="290" t="s">
        <v>6037</v>
      </c>
      <c r="AG182" s="290" t="s">
        <v>15</v>
      </c>
    </row>
    <row r="183" spans="1:33" ht="39.6" x14ac:dyDescent="0.3">
      <c r="A183" s="290"/>
      <c r="B183" s="290" t="s">
        <v>6036</v>
      </c>
      <c r="C183" s="290" t="s">
        <v>32</v>
      </c>
      <c r="D183" s="290" t="s">
        <v>836</v>
      </c>
      <c r="E183" s="290" t="s">
        <v>834</v>
      </c>
      <c r="F183" s="290" t="s">
        <v>835</v>
      </c>
      <c r="G183" s="290" t="s">
        <v>264</v>
      </c>
      <c r="H183" s="290" t="s">
        <v>302</v>
      </c>
      <c r="I183" s="290" t="s">
        <v>5675</v>
      </c>
      <c r="J183" s="290" t="s">
        <v>5675</v>
      </c>
      <c r="K183" s="290" t="s">
        <v>5675</v>
      </c>
      <c r="L183" s="290" t="s">
        <v>5675</v>
      </c>
      <c r="M183" s="290" t="s">
        <v>6022</v>
      </c>
      <c r="N183" s="290" t="s">
        <v>205</v>
      </c>
      <c r="O183" s="290" t="s">
        <v>837</v>
      </c>
      <c r="P183" s="290"/>
      <c r="Q183" s="290"/>
      <c r="R183" s="290"/>
      <c r="S183" s="290" t="s">
        <v>6060</v>
      </c>
      <c r="T183" s="290"/>
      <c r="U183" s="290" t="s">
        <v>5675</v>
      </c>
      <c r="V183" s="290" t="s">
        <v>5675</v>
      </c>
      <c r="W183" s="290" t="s">
        <v>5675</v>
      </c>
      <c r="X183" s="290"/>
      <c r="Y183" s="291">
        <v>43343.21199074074</v>
      </c>
      <c r="Z183" s="291">
        <v>43346.908090277779</v>
      </c>
      <c r="AA183" s="290"/>
      <c r="AB183" s="290" t="s">
        <v>715</v>
      </c>
      <c r="AC183" s="290">
        <v>44044</v>
      </c>
      <c r="AD183" s="290">
        <v>16710</v>
      </c>
      <c r="AE183" s="290" t="s">
        <v>6036</v>
      </c>
      <c r="AF183" s="290" t="s">
        <v>6037</v>
      </c>
      <c r="AG183" s="290"/>
    </row>
    <row r="184" spans="1:33" ht="66" x14ac:dyDescent="0.3">
      <c r="A184" s="290"/>
      <c r="B184" s="290" t="s">
        <v>6037</v>
      </c>
      <c r="C184" s="290" t="s">
        <v>490</v>
      </c>
      <c r="D184" s="290" t="s">
        <v>836</v>
      </c>
      <c r="E184" s="290" t="s">
        <v>838</v>
      </c>
      <c r="F184" s="290" t="s">
        <v>839</v>
      </c>
      <c r="G184" s="290" t="s">
        <v>807</v>
      </c>
      <c r="H184" s="290" t="s">
        <v>324</v>
      </c>
      <c r="I184" s="290" t="s">
        <v>5675</v>
      </c>
      <c r="J184" s="290" t="s">
        <v>5675</v>
      </c>
      <c r="K184" s="290" t="s">
        <v>5675</v>
      </c>
      <c r="L184" s="290" t="s">
        <v>5675</v>
      </c>
      <c r="M184" s="290" t="s">
        <v>6022</v>
      </c>
      <c r="N184" s="290" t="s">
        <v>205</v>
      </c>
      <c r="O184" s="290" t="s">
        <v>837</v>
      </c>
      <c r="P184" s="290"/>
      <c r="Q184" s="290"/>
      <c r="R184" s="290" t="s">
        <v>840</v>
      </c>
      <c r="S184" s="290"/>
      <c r="T184" s="290"/>
      <c r="U184" s="290" t="s">
        <v>5675</v>
      </c>
      <c r="V184" s="290" t="s">
        <v>5675</v>
      </c>
      <c r="W184" s="290" t="s">
        <v>5675</v>
      </c>
      <c r="X184" s="290"/>
      <c r="Y184" s="291">
        <v>43343.21199074074</v>
      </c>
      <c r="Z184" s="290"/>
      <c r="AA184" s="290"/>
      <c r="AB184" s="290" t="s">
        <v>715</v>
      </c>
      <c r="AC184" s="290">
        <v>44044</v>
      </c>
      <c r="AD184" s="290">
        <v>199200</v>
      </c>
      <c r="AE184" s="290" t="s">
        <v>6036</v>
      </c>
      <c r="AF184" s="290" t="s">
        <v>6036</v>
      </c>
      <c r="AG184" s="290" t="s">
        <v>15</v>
      </c>
    </row>
    <row r="185" spans="1:33" ht="39.6" x14ac:dyDescent="0.3">
      <c r="A185" s="290"/>
      <c r="B185" s="290" t="s">
        <v>6036</v>
      </c>
      <c r="C185" s="290" t="s">
        <v>19</v>
      </c>
      <c r="D185" s="290" t="s">
        <v>235</v>
      </c>
      <c r="E185" s="290" t="s">
        <v>841</v>
      </c>
      <c r="F185" s="290" t="s">
        <v>842</v>
      </c>
      <c r="G185" s="290" t="s">
        <v>264</v>
      </c>
      <c r="H185" s="290" t="s">
        <v>302</v>
      </c>
      <c r="I185" s="290" t="s">
        <v>5675</v>
      </c>
      <c r="J185" s="290" t="s">
        <v>5675</v>
      </c>
      <c r="K185" s="290" t="s">
        <v>5675</v>
      </c>
      <c r="L185" s="290" t="s">
        <v>5675</v>
      </c>
      <c r="M185" s="290" t="s">
        <v>6022</v>
      </c>
      <c r="N185" s="290" t="s">
        <v>106</v>
      </c>
      <c r="O185" s="290" t="s">
        <v>236</v>
      </c>
      <c r="P185" s="290" t="s">
        <v>843</v>
      </c>
      <c r="Q185" s="290"/>
      <c r="R185" s="290"/>
      <c r="S185" s="290"/>
      <c r="T185" s="290"/>
      <c r="U185" s="290" t="s">
        <v>5675</v>
      </c>
      <c r="V185" s="290" t="s">
        <v>5675</v>
      </c>
      <c r="W185" s="290" t="s">
        <v>5675</v>
      </c>
      <c r="X185" s="290"/>
      <c r="Y185" s="291">
        <v>43343.21199074074</v>
      </c>
      <c r="Z185" s="291">
        <v>43346.908090277779</v>
      </c>
      <c r="AA185" s="290"/>
      <c r="AB185" s="290" t="s">
        <v>715</v>
      </c>
      <c r="AC185" s="290">
        <v>44044</v>
      </c>
      <c r="AD185" s="290">
        <v>16730</v>
      </c>
      <c r="AE185" s="290" t="s">
        <v>6036</v>
      </c>
      <c r="AF185" s="290" t="s">
        <v>6037</v>
      </c>
      <c r="AG185" s="290"/>
    </row>
    <row r="186" spans="1:33" ht="39.6" x14ac:dyDescent="0.3">
      <c r="A186" s="290" t="s">
        <v>548</v>
      </c>
      <c r="B186" s="290" t="s">
        <v>6036</v>
      </c>
      <c r="C186" s="290" t="s">
        <v>68</v>
      </c>
      <c r="D186" s="290" t="s">
        <v>235</v>
      </c>
      <c r="E186" s="290" t="s">
        <v>844</v>
      </c>
      <c r="F186" s="290" t="s">
        <v>845</v>
      </c>
      <c r="G186" s="290" t="s">
        <v>807</v>
      </c>
      <c r="H186" s="290" t="s">
        <v>324</v>
      </c>
      <c r="I186" s="290" t="s">
        <v>5675</v>
      </c>
      <c r="J186" s="290" t="s">
        <v>5675</v>
      </c>
      <c r="K186" s="290" t="s">
        <v>5675</v>
      </c>
      <c r="L186" s="290" t="s">
        <v>5675</v>
      </c>
      <c r="M186" s="290" t="s">
        <v>6022</v>
      </c>
      <c r="N186" s="290" t="s">
        <v>106</v>
      </c>
      <c r="O186" s="290" t="s">
        <v>236</v>
      </c>
      <c r="P186" s="290"/>
      <c r="Q186" s="290"/>
      <c r="R186" s="290" t="s">
        <v>846</v>
      </c>
      <c r="S186" s="290"/>
      <c r="T186" s="290"/>
      <c r="U186" s="290" t="s">
        <v>5675</v>
      </c>
      <c r="V186" s="290" t="s">
        <v>5675</v>
      </c>
      <c r="W186" s="290" t="s">
        <v>5675</v>
      </c>
      <c r="X186" s="290"/>
      <c r="Y186" s="291">
        <v>43343.21199074074</v>
      </c>
      <c r="Z186" s="291">
        <v>43346.908090277779</v>
      </c>
      <c r="AA186" s="290"/>
      <c r="AB186" s="290" t="s">
        <v>715</v>
      </c>
      <c r="AC186" s="290">
        <v>44044</v>
      </c>
      <c r="AD186" s="290">
        <v>18580</v>
      </c>
      <c r="AE186" s="290" t="s">
        <v>6036</v>
      </c>
      <c r="AF186" s="290" t="s">
        <v>6037</v>
      </c>
      <c r="AG186" s="290" t="s">
        <v>15</v>
      </c>
    </row>
    <row r="187" spans="1:33" ht="39.6" x14ac:dyDescent="0.3">
      <c r="A187" s="290"/>
      <c r="B187" s="290" t="s">
        <v>6036</v>
      </c>
      <c r="C187" s="290" t="s">
        <v>32</v>
      </c>
      <c r="D187" s="290" t="s">
        <v>849</v>
      </c>
      <c r="E187" s="290" t="s">
        <v>847</v>
      </c>
      <c r="F187" s="290" t="s">
        <v>848</v>
      </c>
      <c r="G187" s="290" t="s">
        <v>264</v>
      </c>
      <c r="H187" s="290" t="s">
        <v>302</v>
      </c>
      <c r="I187" s="290" t="s">
        <v>5675</v>
      </c>
      <c r="J187" s="290" t="s">
        <v>5675</v>
      </c>
      <c r="K187" s="290" t="s">
        <v>5675</v>
      </c>
      <c r="L187" s="290" t="s">
        <v>5675</v>
      </c>
      <c r="M187" s="290" t="s">
        <v>6022</v>
      </c>
      <c r="N187" s="290" t="s">
        <v>106</v>
      </c>
      <c r="O187" s="290" t="s">
        <v>850</v>
      </c>
      <c r="P187" s="290"/>
      <c r="Q187" s="290"/>
      <c r="R187" s="290"/>
      <c r="S187" s="290"/>
      <c r="T187" s="290"/>
      <c r="U187" s="290" t="s">
        <v>5675</v>
      </c>
      <c r="V187" s="290" t="s">
        <v>5675</v>
      </c>
      <c r="W187" s="290" t="s">
        <v>5675</v>
      </c>
      <c r="X187" s="290"/>
      <c r="Y187" s="291">
        <v>43343.21199074074</v>
      </c>
      <c r="Z187" s="291">
        <v>43346.908090277779</v>
      </c>
      <c r="AA187" s="290"/>
      <c r="AB187" s="290" t="s">
        <v>715</v>
      </c>
      <c r="AC187" s="290">
        <v>44044</v>
      </c>
      <c r="AD187" s="290">
        <v>16750</v>
      </c>
      <c r="AE187" s="290" t="s">
        <v>6036</v>
      </c>
      <c r="AF187" s="290" t="s">
        <v>6037</v>
      </c>
      <c r="AG187" s="290"/>
    </row>
    <row r="188" spans="1:33" ht="39.6" x14ac:dyDescent="0.3">
      <c r="A188" s="290"/>
      <c r="B188" s="290" t="s">
        <v>6036</v>
      </c>
      <c r="C188" s="290" t="s">
        <v>19</v>
      </c>
      <c r="D188" s="290" t="s">
        <v>849</v>
      </c>
      <c r="E188" s="290" t="s">
        <v>851</v>
      </c>
      <c r="F188" s="290" t="s">
        <v>852</v>
      </c>
      <c r="G188" s="290" t="s">
        <v>807</v>
      </c>
      <c r="H188" s="290" t="s">
        <v>324</v>
      </c>
      <c r="I188" s="290" t="s">
        <v>5675</v>
      </c>
      <c r="J188" s="290" t="s">
        <v>5675</v>
      </c>
      <c r="K188" s="290" t="s">
        <v>5675</v>
      </c>
      <c r="L188" s="290" t="s">
        <v>5675</v>
      </c>
      <c r="M188" s="290" t="s">
        <v>6022</v>
      </c>
      <c r="N188" s="290" t="s">
        <v>106</v>
      </c>
      <c r="O188" s="290" t="s">
        <v>850</v>
      </c>
      <c r="P188" s="290" t="s">
        <v>854</v>
      </c>
      <c r="Q188" s="290"/>
      <c r="R188" s="290" t="s">
        <v>853</v>
      </c>
      <c r="S188" s="290"/>
      <c r="T188" s="290"/>
      <c r="U188" s="290" t="s">
        <v>5675</v>
      </c>
      <c r="V188" s="290" t="s">
        <v>5675</v>
      </c>
      <c r="W188" s="290" t="s">
        <v>5675</v>
      </c>
      <c r="X188" s="290"/>
      <c r="Y188" s="291">
        <v>43343.21199074074</v>
      </c>
      <c r="Z188" s="291">
        <v>43346.908090277779</v>
      </c>
      <c r="AA188" s="290"/>
      <c r="AB188" s="290" t="s">
        <v>715</v>
      </c>
      <c r="AC188" s="290">
        <v>44044</v>
      </c>
      <c r="AD188" s="290">
        <v>17320</v>
      </c>
      <c r="AE188" s="290" t="s">
        <v>6036</v>
      </c>
      <c r="AF188" s="290" t="s">
        <v>6037</v>
      </c>
      <c r="AG188" s="290" t="s">
        <v>15</v>
      </c>
    </row>
    <row r="189" spans="1:33" ht="39.6" x14ac:dyDescent="0.3">
      <c r="A189" s="290"/>
      <c r="B189" s="290" t="s">
        <v>6036</v>
      </c>
      <c r="C189" s="290" t="s">
        <v>32</v>
      </c>
      <c r="D189" s="290" t="s">
        <v>857</v>
      </c>
      <c r="E189" s="290" t="s">
        <v>855</v>
      </c>
      <c r="F189" s="290" t="s">
        <v>856</v>
      </c>
      <c r="G189" s="290" t="s">
        <v>264</v>
      </c>
      <c r="H189" s="290" t="s">
        <v>302</v>
      </c>
      <c r="I189" s="290" t="s">
        <v>5675</v>
      </c>
      <c r="J189" s="290" t="s">
        <v>5675</v>
      </c>
      <c r="K189" s="290" t="s">
        <v>5675</v>
      </c>
      <c r="L189" s="290" t="s">
        <v>5675</v>
      </c>
      <c r="M189" s="290" t="s">
        <v>6022</v>
      </c>
      <c r="N189" s="290" t="s">
        <v>106</v>
      </c>
      <c r="O189" s="290" t="s">
        <v>858</v>
      </c>
      <c r="P189" s="290"/>
      <c r="Q189" s="290"/>
      <c r="R189" s="290"/>
      <c r="S189" s="290"/>
      <c r="T189" s="290"/>
      <c r="U189" s="290" t="s">
        <v>5675</v>
      </c>
      <c r="V189" s="290" t="s">
        <v>5675</v>
      </c>
      <c r="W189" s="290" t="s">
        <v>5675</v>
      </c>
      <c r="X189" s="290"/>
      <c r="Y189" s="291">
        <v>43343.21199074074</v>
      </c>
      <c r="Z189" s="291">
        <v>43346.908090277779</v>
      </c>
      <c r="AA189" s="290"/>
      <c r="AB189" s="290" t="s">
        <v>715</v>
      </c>
      <c r="AC189" s="290">
        <v>44044</v>
      </c>
      <c r="AD189" s="290">
        <v>16770</v>
      </c>
      <c r="AE189" s="290" t="s">
        <v>6036</v>
      </c>
      <c r="AF189" s="290" t="s">
        <v>6037</v>
      </c>
      <c r="AG189" s="290"/>
    </row>
    <row r="190" spans="1:33" ht="66" x14ac:dyDescent="0.3">
      <c r="A190" s="290"/>
      <c r="B190" s="290" t="s">
        <v>6036</v>
      </c>
      <c r="C190" s="290" t="s">
        <v>19</v>
      </c>
      <c r="D190" s="290" t="s">
        <v>857</v>
      </c>
      <c r="E190" s="290" t="s">
        <v>859</v>
      </c>
      <c r="F190" s="290" t="s">
        <v>860</v>
      </c>
      <c r="G190" s="290" t="s">
        <v>807</v>
      </c>
      <c r="H190" s="290" t="s">
        <v>353</v>
      </c>
      <c r="I190" s="290" t="s">
        <v>5675</v>
      </c>
      <c r="J190" s="290" t="s">
        <v>5675</v>
      </c>
      <c r="K190" s="290" t="s">
        <v>5675</v>
      </c>
      <c r="L190" s="290" t="s">
        <v>5675</v>
      </c>
      <c r="M190" s="290" t="s">
        <v>6022</v>
      </c>
      <c r="N190" s="290" t="s">
        <v>106</v>
      </c>
      <c r="O190" s="290" t="s">
        <v>858</v>
      </c>
      <c r="P190" s="290" t="s">
        <v>862</v>
      </c>
      <c r="Q190" s="290"/>
      <c r="R190" s="290" t="s">
        <v>861</v>
      </c>
      <c r="S190" s="290" t="s">
        <v>6173</v>
      </c>
      <c r="T190" s="290"/>
      <c r="U190" s="290" t="s">
        <v>5675</v>
      </c>
      <c r="V190" s="290" t="s">
        <v>5675</v>
      </c>
      <c r="W190" s="290" t="s">
        <v>5675</v>
      </c>
      <c r="X190" s="290"/>
      <c r="Y190" s="291">
        <v>43343.21199074074</v>
      </c>
      <c r="Z190" s="291">
        <v>43346.908090277779</v>
      </c>
      <c r="AA190" s="290"/>
      <c r="AB190" s="290" t="s">
        <v>715</v>
      </c>
      <c r="AC190" s="290">
        <v>44044</v>
      </c>
      <c r="AD190" s="290">
        <v>207500</v>
      </c>
      <c r="AE190" s="290" t="s">
        <v>6036</v>
      </c>
      <c r="AF190" s="290" t="s">
        <v>6037</v>
      </c>
      <c r="AG190" s="290" t="s">
        <v>15</v>
      </c>
    </row>
    <row r="191" spans="1:33" ht="39.6" x14ac:dyDescent="0.3">
      <c r="A191" s="290"/>
      <c r="B191" s="290" t="s">
        <v>6036</v>
      </c>
      <c r="C191" s="290" t="s">
        <v>32</v>
      </c>
      <c r="D191" s="290" t="s">
        <v>865</v>
      </c>
      <c r="E191" s="290" t="s">
        <v>863</v>
      </c>
      <c r="F191" s="290" t="s">
        <v>864</v>
      </c>
      <c r="G191" s="290" t="s">
        <v>121</v>
      </c>
      <c r="H191" s="290" t="s">
        <v>302</v>
      </c>
      <c r="I191" s="290" t="s">
        <v>5675</v>
      </c>
      <c r="J191" s="290" t="s">
        <v>5675</v>
      </c>
      <c r="K191" s="290" t="s">
        <v>5675</v>
      </c>
      <c r="L191" s="290" t="s">
        <v>5675</v>
      </c>
      <c r="M191" s="290" t="s">
        <v>6022</v>
      </c>
      <c r="N191" s="290" t="s">
        <v>205</v>
      </c>
      <c r="O191" s="290" t="s">
        <v>866</v>
      </c>
      <c r="P191" s="290"/>
      <c r="Q191" s="290"/>
      <c r="R191" s="290"/>
      <c r="S191" s="290"/>
      <c r="T191" s="290"/>
      <c r="U191" s="290" t="s">
        <v>5675</v>
      </c>
      <c r="V191" s="290" t="s">
        <v>5675</v>
      </c>
      <c r="W191" s="290" t="s">
        <v>5675</v>
      </c>
      <c r="X191" s="290"/>
      <c r="Y191" s="291">
        <v>43343.21199074074</v>
      </c>
      <c r="Z191" s="291">
        <v>43346.908090277779</v>
      </c>
      <c r="AA191" s="290"/>
      <c r="AB191" s="290" t="s">
        <v>715</v>
      </c>
      <c r="AC191" s="290">
        <v>44044</v>
      </c>
      <c r="AD191" s="290">
        <v>16790</v>
      </c>
      <c r="AE191" s="290" t="s">
        <v>6036</v>
      </c>
      <c r="AF191" s="290" t="s">
        <v>6037</v>
      </c>
      <c r="AG191" s="290"/>
    </row>
    <row r="192" spans="1:33" ht="50.4" customHeight="1" x14ac:dyDescent="0.3">
      <c r="A192" s="290" t="s">
        <v>326</v>
      </c>
      <c r="B192" s="290" t="s">
        <v>6036</v>
      </c>
      <c r="C192" s="290" t="s">
        <v>68</v>
      </c>
      <c r="D192" s="290" t="s">
        <v>865</v>
      </c>
      <c r="E192" s="290" t="s">
        <v>867</v>
      </c>
      <c r="F192" s="290" t="s">
        <v>868</v>
      </c>
      <c r="G192" s="290" t="s">
        <v>807</v>
      </c>
      <c r="H192" s="290" t="s">
        <v>324</v>
      </c>
      <c r="I192" s="290" t="s">
        <v>5675</v>
      </c>
      <c r="J192" s="290" t="s">
        <v>5675</v>
      </c>
      <c r="K192" s="290" t="s">
        <v>5675</v>
      </c>
      <c r="L192" s="290" t="s">
        <v>5675</v>
      </c>
      <c r="M192" s="290" t="s">
        <v>6022</v>
      </c>
      <c r="N192" s="290" t="s">
        <v>205</v>
      </c>
      <c r="O192" s="290" t="s">
        <v>866</v>
      </c>
      <c r="P192" s="290"/>
      <c r="Q192" s="290"/>
      <c r="R192" s="290" t="s">
        <v>869</v>
      </c>
      <c r="S192" s="290" t="s">
        <v>6061</v>
      </c>
      <c r="T192" s="290"/>
      <c r="U192" s="290" t="s">
        <v>5675</v>
      </c>
      <c r="V192" s="290" t="s">
        <v>5675</v>
      </c>
      <c r="W192" s="290" t="s">
        <v>5675</v>
      </c>
      <c r="X192" s="290"/>
      <c r="Y192" s="291">
        <v>43343.21199074074</v>
      </c>
      <c r="Z192" s="291">
        <v>43346.908090277779</v>
      </c>
      <c r="AA192" s="290"/>
      <c r="AB192" s="290" t="s">
        <v>715</v>
      </c>
      <c r="AC192" s="290">
        <v>44044</v>
      </c>
      <c r="AD192" s="290">
        <v>19500</v>
      </c>
      <c r="AE192" s="290" t="s">
        <v>6036</v>
      </c>
      <c r="AF192" s="290" t="s">
        <v>6037</v>
      </c>
      <c r="AG192" s="290" t="s">
        <v>15</v>
      </c>
    </row>
    <row r="193" spans="1:33" ht="39.6" x14ac:dyDescent="0.3">
      <c r="A193" s="290"/>
      <c r="B193" s="290" t="s">
        <v>6036</v>
      </c>
      <c r="C193" s="290" t="s">
        <v>32</v>
      </c>
      <c r="D193" s="290" t="s">
        <v>410</v>
      </c>
      <c r="E193" s="290" t="s">
        <v>870</v>
      </c>
      <c r="F193" s="290" t="s">
        <v>871</v>
      </c>
      <c r="G193" s="290" t="s">
        <v>300</v>
      </c>
      <c r="H193" s="290" t="s">
        <v>302</v>
      </c>
      <c r="I193" s="290" t="s">
        <v>5675</v>
      </c>
      <c r="J193" s="290" t="s">
        <v>5675</v>
      </c>
      <c r="K193" s="290" t="s">
        <v>5675</v>
      </c>
      <c r="L193" s="290" t="s">
        <v>5675</v>
      </c>
      <c r="M193" s="290" t="s">
        <v>6022</v>
      </c>
      <c r="N193" s="290" t="s">
        <v>212</v>
      </c>
      <c r="O193" s="290" t="s">
        <v>411</v>
      </c>
      <c r="P193" s="290"/>
      <c r="Q193" s="290"/>
      <c r="R193" s="290"/>
      <c r="S193" s="290"/>
      <c r="T193" s="290"/>
      <c r="U193" s="290" t="s">
        <v>5675</v>
      </c>
      <c r="V193" s="290" t="s">
        <v>5675</v>
      </c>
      <c r="W193" s="290" t="s">
        <v>5675</v>
      </c>
      <c r="X193" s="290"/>
      <c r="Y193" s="291">
        <v>43343.21199074074</v>
      </c>
      <c r="Z193" s="291">
        <v>43346.908090277779</v>
      </c>
      <c r="AA193" s="290"/>
      <c r="AB193" s="290" t="s">
        <v>715</v>
      </c>
      <c r="AC193" s="290">
        <v>44044</v>
      </c>
      <c r="AD193" s="290">
        <v>15640</v>
      </c>
      <c r="AE193" s="290" t="s">
        <v>6036</v>
      </c>
      <c r="AF193" s="290" t="s">
        <v>6037</v>
      </c>
      <c r="AG193" s="290"/>
    </row>
    <row r="194" spans="1:33" ht="52.8" x14ac:dyDescent="0.3">
      <c r="A194" s="290" t="s">
        <v>565</v>
      </c>
      <c r="B194" s="290" t="s">
        <v>6036</v>
      </c>
      <c r="C194" s="290" t="s">
        <v>68</v>
      </c>
      <c r="D194" s="290" t="s">
        <v>410</v>
      </c>
      <c r="E194" s="290" t="s">
        <v>872</v>
      </c>
      <c r="F194" s="290" t="s">
        <v>873</v>
      </c>
      <c r="G194" s="290" t="s">
        <v>300</v>
      </c>
      <c r="H194" s="290" t="s">
        <v>324</v>
      </c>
      <c r="I194" s="290" t="s">
        <v>5675</v>
      </c>
      <c r="J194" s="290" t="s">
        <v>5675</v>
      </c>
      <c r="K194" s="290" t="s">
        <v>5675</v>
      </c>
      <c r="L194" s="290" t="s">
        <v>5675</v>
      </c>
      <c r="M194" s="290" t="s">
        <v>6022</v>
      </c>
      <c r="N194" s="290" t="s">
        <v>212</v>
      </c>
      <c r="O194" s="290" t="s">
        <v>411</v>
      </c>
      <c r="P194" s="290"/>
      <c r="Q194" s="290"/>
      <c r="R194" s="290" t="s">
        <v>874</v>
      </c>
      <c r="S194" s="290"/>
      <c r="T194" s="290"/>
      <c r="U194" s="290" t="s">
        <v>5675</v>
      </c>
      <c r="V194" s="290" t="s">
        <v>5675</v>
      </c>
      <c r="W194" s="290" t="s">
        <v>5675</v>
      </c>
      <c r="X194" s="290"/>
      <c r="Y194" s="291">
        <v>43343.212002314816</v>
      </c>
      <c r="Z194" s="291">
        <v>43346.908090277779</v>
      </c>
      <c r="AA194" s="290"/>
      <c r="AB194" s="290" t="s">
        <v>715</v>
      </c>
      <c r="AC194" s="290">
        <v>44044</v>
      </c>
      <c r="AD194" s="290">
        <v>16820</v>
      </c>
      <c r="AE194" s="290" t="s">
        <v>6036</v>
      </c>
      <c r="AF194" s="290" t="s">
        <v>6037</v>
      </c>
      <c r="AG194" s="290" t="s">
        <v>15</v>
      </c>
    </row>
    <row r="195" spans="1:33" ht="39.6" x14ac:dyDescent="0.3">
      <c r="A195" s="290"/>
      <c r="B195" s="290" t="s">
        <v>6036</v>
      </c>
      <c r="C195" s="290" t="s">
        <v>32</v>
      </c>
      <c r="D195" s="290" t="s">
        <v>391</v>
      </c>
      <c r="E195" s="290" t="s">
        <v>875</v>
      </c>
      <c r="F195" s="290" t="s">
        <v>876</v>
      </c>
      <c r="G195" s="290" t="s">
        <v>300</v>
      </c>
      <c r="H195" s="290" t="s">
        <v>302</v>
      </c>
      <c r="I195" s="290" t="s">
        <v>5675</v>
      </c>
      <c r="J195" s="290" t="s">
        <v>5675</v>
      </c>
      <c r="K195" s="290" t="s">
        <v>5675</v>
      </c>
      <c r="L195" s="290" t="s">
        <v>5675</v>
      </c>
      <c r="M195" s="290" t="s">
        <v>6022</v>
      </c>
      <c r="N195" s="290" t="s">
        <v>212</v>
      </c>
      <c r="O195" s="290" t="s">
        <v>392</v>
      </c>
      <c r="P195" s="290"/>
      <c r="Q195" s="290"/>
      <c r="R195" s="290"/>
      <c r="S195" s="290"/>
      <c r="T195" s="290"/>
      <c r="U195" s="290" t="s">
        <v>5675</v>
      </c>
      <c r="V195" s="290" t="s">
        <v>5675</v>
      </c>
      <c r="W195" s="290" t="s">
        <v>5675</v>
      </c>
      <c r="X195" s="290"/>
      <c r="Y195" s="291">
        <v>43343.212002314816</v>
      </c>
      <c r="Z195" s="291">
        <v>43346.908090277779</v>
      </c>
      <c r="AA195" s="290"/>
      <c r="AB195" s="290" t="s">
        <v>715</v>
      </c>
      <c r="AC195" s="290">
        <v>44044</v>
      </c>
      <c r="AD195" s="290">
        <v>16830</v>
      </c>
      <c r="AE195" s="290" t="s">
        <v>6036</v>
      </c>
      <c r="AF195" s="290" t="s">
        <v>6037</v>
      </c>
      <c r="AG195" s="290"/>
    </row>
    <row r="196" spans="1:33" ht="52.8" x14ac:dyDescent="0.3">
      <c r="A196" s="290"/>
      <c r="B196" s="290" t="s">
        <v>6036</v>
      </c>
      <c r="C196" s="290" t="s">
        <v>32</v>
      </c>
      <c r="D196" s="290" t="s">
        <v>379</v>
      </c>
      <c r="E196" s="290" t="s">
        <v>877</v>
      </c>
      <c r="F196" s="290" t="s">
        <v>878</v>
      </c>
      <c r="G196" s="290" t="s">
        <v>300</v>
      </c>
      <c r="H196" s="290" t="s">
        <v>302</v>
      </c>
      <c r="I196" s="290" t="s">
        <v>5675</v>
      </c>
      <c r="J196" s="290" t="s">
        <v>5675</v>
      </c>
      <c r="K196" s="290" t="s">
        <v>5675</v>
      </c>
      <c r="L196" s="290" t="s">
        <v>5675</v>
      </c>
      <c r="M196" s="290" t="s">
        <v>6022</v>
      </c>
      <c r="N196" s="290" t="s">
        <v>139</v>
      </c>
      <c r="O196" s="290" t="s">
        <v>380</v>
      </c>
      <c r="P196" s="290"/>
      <c r="Q196" s="290"/>
      <c r="R196" s="290"/>
      <c r="S196" s="290"/>
      <c r="T196" s="290"/>
      <c r="U196" s="290" t="s">
        <v>5675</v>
      </c>
      <c r="V196" s="290" t="s">
        <v>5675</v>
      </c>
      <c r="W196" s="290" t="s">
        <v>5675</v>
      </c>
      <c r="X196" s="290"/>
      <c r="Y196" s="291">
        <v>43343.212002314816</v>
      </c>
      <c r="Z196" s="291">
        <v>43346.908090277779</v>
      </c>
      <c r="AA196" s="290"/>
      <c r="AB196" s="290" t="s">
        <v>715</v>
      </c>
      <c r="AC196" s="290">
        <v>44044</v>
      </c>
      <c r="AD196" s="290">
        <v>15560</v>
      </c>
      <c r="AE196" s="290" t="s">
        <v>6036</v>
      </c>
      <c r="AF196" s="290" t="s">
        <v>6037</v>
      </c>
      <c r="AG196" s="290"/>
    </row>
    <row r="197" spans="1:33" ht="39.6" x14ac:dyDescent="0.3">
      <c r="A197" s="290"/>
      <c r="B197" s="290" t="s">
        <v>6036</v>
      </c>
      <c r="C197" s="290" t="s">
        <v>32</v>
      </c>
      <c r="D197" s="290" t="s">
        <v>418</v>
      </c>
      <c r="E197" s="290" t="s">
        <v>879</v>
      </c>
      <c r="F197" s="290" t="s">
        <v>880</v>
      </c>
      <c r="G197" s="290" t="s">
        <v>300</v>
      </c>
      <c r="H197" s="290" t="s">
        <v>302</v>
      </c>
      <c r="I197" s="290" t="s">
        <v>5675</v>
      </c>
      <c r="J197" s="290" t="s">
        <v>5675</v>
      </c>
      <c r="K197" s="290" t="s">
        <v>5675</v>
      </c>
      <c r="L197" s="290" t="s">
        <v>5675</v>
      </c>
      <c r="M197" s="290" t="s">
        <v>6022</v>
      </c>
      <c r="N197" s="290" t="s">
        <v>212</v>
      </c>
      <c r="O197" s="290" t="s">
        <v>419</v>
      </c>
      <c r="P197" s="290"/>
      <c r="Q197" s="290"/>
      <c r="R197" s="290"/>
      <c r="S197" s="290"/>
      <c r="T197" s="290"/>
      <c r="U197" s="290" t="s">
        <v>5675</v>
      </c>
      <c r="V197" s="290" t="s">
        <v>5675</v>
      </c>
      <c r="W197" s="290" t="s">
        <v>5675</v>
      </c>
      <c r="X197" s="290"/>
      <c r="Y197" s="291">
        <v>43343.212002314816</v>
      </c>
      <c r="Z197" s="291">
        <v>43346.908090277779</v>
      </c>
      <c r="AA197" s="290"/>
      <c r="AB197" s="290" t="s">
        <v>715</v>
      </c>
      <c r="AC197" s="290">
        <v>44044</v>
      </c>
      <c r="AD197" s="290">
        <v>15660</v>
      </c>
      <c r="AE197" s="290" t="s">
        <v>6036</v>
      </c>
      <c r="AF197" s="290" t="s">
        <v>6037</v>
      </c>
      <c r="AG197" s="290"/>
    </row>
    <row r="198" spans="1:33" ht="39.6" x14ac:dyDescent="0.3">
      <c r="A198" s="290"/>
      <c r="B198" s="290" t="s">
        <v>6036</v>
      </c>
      <c r="C198" s="290" t="s">
        <v>19</v>
      </c>
      <c r="D198" s="290" t="s">
        <v>267</v>
      </c>
      <c r="E198" s="290" t="s">
        <v>881</v>
      </c>
      <c r="F198" s="290" t="s">
        <v>882</v>
      </c>
      <c r="G198" s="290" t="s">
        <v>807</v>
      </c>
      <c r="H198" s="290" t="s">
        <v>35</v>
      </c>
      <c r="I198" s="290" t="s">
        <v>5675</v>
      </c>
      <c r="J198" s="290" t="s">
        <v>5675</v>
      </c>
      <c r="K198" s="290" t="s">
        <v>5675</v>
      </c>
      <c r="L198" s="290" t="s">
        <v>5675</v>
      </c>
      <c r="M198" s="290" t="s">
        <v>6022</v>
      </c>
      <c r="N198" s="290" t="s">
        <v>205</v>
      </c>
      <c r="O198" s="290" t="s">
        <v>206</v>
      </c>
      <c r="P198" s="290" t="s">
        <v>883</v>
      </c>
      <c r="Q198" s="290"/>
      <c r="R198" s="290"/>
      <c r="S198" s="290"/>
      <c r="T198" s="290"/>
      <c r="U198" s="290" t="s">
        <v>5675</v>
      </c>
      <c r="V198" s="290" t="s">
        <v>5675</v>
      </c>
      <c r="W198" s="290" t="s">
        <v>5675</v>
      </c>
      <c r="X198" s="290"/>
      <c r="Y198" s="291">
        <v>43343.212002314816</v>
      </c>
      <c r="Z198" s="291">
        <v>43346.908090277779</v>
      </c>
      <c r="AA198" s="290"/>
      <c r="AB198" s="290" t="s">
        <v>715</v>
      </c>
      <c r="AC198" s="290">
        <v>44044</v>
      </c>
      <c r="AD198" s="290">
        <v>16620</v>
      </c>
      <c r="AE198" s="290" t="s">
        <v>6036</v>
      </c>
      <c r="AF198" s="290" t="s">
        <v>6037</v>
      </c>
      <c r="AG198" s="290" t="s">
        <v>613</v>
      </c>
    </row>
    <row r="199" spans="1:33" ht="65.400000000000006" customHeight="1" x14ac:dyDescent="0.3">
      <c r="A199" s="290"/>
      <c r="B199" s="290" t="s">
        <v>6036</v>
      </c>
      <c r="C199" s="290" t="s">
        <v>32</v>
      </c>
      <c r="D199" s="290" t="s">
        <v>204</v>
      </c>
      <c r="E199" s="290" t="s">
        <v>884</v>
      </c>
      <c r="F199" s="290" t="s">
        <v>885</v>
      </c>
      <c r="G199" s="290" t="s">
        <v>807</v>
      </c>
      <c r="H199" s="290" t="s">
        <v>35</v>
      </c>
      <c r="I199" s="290" t="s">
        <v>5675</v>
      </c>
      <c r="J199" s="290" t="s">
        <v>5675</v>
      </c>
      <c r="K199" s="290" t="s">
        <v>5675</v>
      </c>
      <c r="L199" s="290" t="s">
        <v>5675</v>
      </c>
      <c r="M199" s="290" t="s">
        <v>6022</v>
      </c>
      <c r="N199" s="290" t="s">
        <v>205</v>
      </c>
      <c r="O199" s="290" t="s">
        <v>206</v>
      </c>
      <c r="P199" s="290"/>
      <c r="Q199" s="290"/>
      <c r="R199" s="290"/>
      <c r="S199" s="290" t="s">
        <v>6174</v>
      </c>
      <c r="T199" s="290"/>
      <c r="U199" s="290" t="s">
        <v>5675</v>
      </c>
      <c r="V199" s="290" t="s">
        <v>5675</v>
      </c>
      <c r="W199" s="290" t="s">
        <v>5675</v>
      </c>
      <c r="X199" s="290"/>
      <c r="Y199" s="291">
        <v>43343.212002314816</v>
      </c>
      <c r="Z199" s="291">
        <v>43346.908090277779</v>
      </c>
      <c r="AA199" s="290"/>
      <c r="AB199" s="290" t="s">
        <v>715</v>
      </c>
      <c r="AC199" s="290">
        <v>44044</v>
      </c>
      <c r="AD199" s="290">
        <v>1080</v>
      </c>
      <c r="AE199" s="290" t="s">
        <v>6036</v>
      </c>
      <c r="AF199" s="290" t="s">
        <v>6037</v>
      </c>
      <c r="AG199" s="290" t="s">
        <v>613</v>
      </c>
    </row>
    <row r="200" spans="1:33" ht="39.6" x14ac:dyDescent="0.3">
      <c r="A200" s="290"/>
      <c r="B200" s="290" t="s">
        <v>6037</v>
      </c>
      <c r="C200" s="290" t="s">
        <v>490</v>
      </c>
      <c r="D200" s="290" t="s">
        <v>804</v>
      </c>
      <c r="E200" s="290" t="s">
        <v>886</v>
      </c>
      <c r="F200" s="290" t="s">
        <v>887</v>
      </c>
      <c r="G200" s="290" t="s">
        <v>807</v>
      </c>
      <c r="H200" s="290" t="s">
        <v>35</v>
      </c>
      <c r="I200" s="290" t="s">
        <v>5675</v>
      </c>
      <c r="J200" s="290" t="s">
        <v>5675</v>
      </c>
      <c r="K200" s="290" t="s">
        <v>5675</v>
      </c>
      <c r="L200" s="290" t="s">
        <v>5675</v>
      </c>
      <c r="M200" s="290" t="s">
        <v>6022</v>
      </c>
      <c r="N200" s="290" t="s">
        <v>205</v>
      </c>
      <c r="O200" s="290" t="s">
        <v>5675</v>
      </c>
      <c r="P200" s="290"/>
      <c r="Q200" s="290"/>
      <c r="R200" s="290"/>
      <c r="S200" s="290"/>
      <c r="T200" s="290"/>
      <c r="U200" s="290" t="s">
        <v>5675</v>
      </c>
      <c r="V200" s="290" t="s">
        <v>5675</v>
      </c>
      <c r="W200" s="290" t="s">
        <v>5675</v>
      </c>
      <c r="X200" s="290"/>
      <c r="Y200" s="291">
        <v>43343.212002314816</v>
      </c>
      <c r="Z200" s="290"/>
      <c r="AA200" s="290"/>
      <c r="AB200" s="290" t="s">
        <v>715</v>
      </c>
      <c r="AC200" s="290">
        <v>44044</v>
      </c>
      <c r="AD200" s="290">
        <v>18580</v>
      </c>
      <c r="AE200" s="290" t="s">
        <v>6036</v>
      </c>
      <c r="AF200" s="290" t="s">
        <v>6036</v>
      </c>
      <c r="AG200" s="290" t="s">
        <v>613</v>
      </c>
    </row>
    <row r="201" spans="1:33" ht="39.6" x14ac:dyDescent="0.3">
      <c r="A201" s="290"/>
      <c r="B201" s="290" t="s">
        <v>6036</v>
      </c>
      <c r="C201" s="290" t="s">
        <v>19</v>
      </c>
      <c r="D201" s="290" t="s">
        <v>804</v>
      </c>
      <c r="E201" s="290" t="s">
        <v>888</v>
      </c>
      <c r="F201" s="290" t="s">
        <v>889</v>
      </c>
      <c r="G201" s="290" t="s">
        <v>807</v>
      </c>
      <c r="H201" s="290" t="s">
        <v>35</v>
      </c>
      <c r="I201" s="290" t="s">
        <v>5675</v>
      </c>
      <c r="J201" s="290" t="s">
        <v>5675</v>
      </c>
      <c r="K201" s="290" t="s">
        <v>5675</v>
      </c>
      <c r="L201" s="290" t="s">
        <v>5675</v>
      </c>
      <c r="M201" s="290" t="s">
        <v>6022</v>
      </c>
      <c r="N201" s="290" t="s">
        <v>205</v>
      </c>
      <c r="O201" s="290" t="s">
        <v>206</v>
      </c>
      <c r="P201" s="290" t="s">
        <v>890</v>
      </c>
      <c r="Q201" s="290"/>
      <c r="R201" s="290"/>
      <c r="S201" s="290"/>
      <c r="T201" s="290"/>
      <c r="U201" s="290" t="s">
        <v>5675</v>
      </c>
      <c r="V201" s="290" t="s">
        <v>5675</v>
      </c>
      <c r="W201" s="290" t="s">
        <v>5675</v>
      </c>
      <c r="X201" s="290"/>
      <c r="Y201" s="291">
        <v>43343.212002314816</v>
      </c>
      <c r="Z201" s="291">
        <v>43346.908090277779</v>
      </c>
      <c r="AA201" s="290"/>
      <c r="AB201" s="290" t="s">
        <v>715</v>
      </c>
      <c r="AC201" s="290">
        <v>44044</v>
      </c>
      <c r="AD201" s="290">
        <v>18760</v>
      </c>
      <c r="AE201" s="290" t="s">
        <v>6036</v>
      </c>
      <c r="AF201" s="290" t="s">
        <v>6037</v>
      </c>
      <c r="AG201" s="290" t="s">
        <v>613</v>
      </c>
    </row>
    <row r="202" spans="1:33" ht="39.6" x14ac:dyDescent="0.3">
      <c r="A202" s="290"/>
      <c r="B202" s="290" t="s">
        <v>6036</v>
      </c>
      <c r="C202" s="290" t="s">
        <v>294</v>
      </c>
      <c r="D202" s="290" t="s">
        <v>105</v>
      </c>
      <c r="E202" s="290" t="s">
        <v>891</v>
      </c>
      <c r="F202" s="290" t="s">
        <v>892</v>
      </c>
      <c r="G202" s="290" t="s">
        <v>807</v>
      </c>
      <c r="H202" s="290" t="s">
        <v>35</v>
      </c>
      <c r="I202" s="290" t="s">
        <v>5675</v>
      </c>
      <c r="J202" s="290" t="s">
        <v>5675</v>
      </c>
      <c r="K202" s="290" t="s">
        <v>5675</v>
      </c>
      <c r="L202" s="290" t="s">
        <v>5675</v>
      </c>
      <c r="M202" s="290" t="s">
        <v>6022</v>
      </c>
      <c r="N202" s="290" t="s">
        <v>106</v>
      </c>
      <c r="O202" s="290" t="s">
        <v>295</v>
      </c>
      <c r="P202" s="290"/>
      <c r="Q202" s="290"/>
      <c r="R202" s="290"/>
      <c r="S202" s="290"/>
      <c r="T202" s="290"/>
      <c r="U202" s="290" t="s">
        <v>5675</v>
      </c>
      <c r="V202" s="290" t="s">
        <v>5675</v>
      </c>
      <c r="W202" s="290" t="s">
        <v>5675</v>
      </c>
      <c r="X202" s="290"/>
      <c r="Y202" s="291">
        <v>43343.212002314816</v>
      </c>
      <c r="Z202" s="291">
        <v>43346.908090277779</v>
      </c>
      <c r="AA202" s="290"/>
      <c r="AB202" s="290" t="s">
        <v>715</v>
      </c>
      <c r="AC202" s="290">
        <v>44044</v>
      </c>
      <c r="AD202" s="290">
        <v>17600</v>
      </c>
      <c r="AE202" s="290" t="s">
        <v>6036</v>
      </c>
      <c r="AF202" s="290" t="s">
        <v>6037</v>
      </c>
      <c r="AG202" s="290" t="s">
        <v>613</v>
      </c>
    </row>
    <row r="203" spans="1:33" ht="26.4" x14ac:dyDescent="0.3">
      <c r="A203" s="290" t="s">
        <v>600</v>
      </c>
      <c r="B203" s="290" t="s">
        <v>6036</v>
      </c>
      <c r="C203" s="290" t="s">
        <v>294</v>
      </c>
      <c r="D203" s="290" t="s">
        <v>601</v>
      </c>
      <c r="E203" s="290" t="s">
        <v>893</v>
      </c>
      <c r="F203" s="290" t="s">
        <v>894</v>
      </c>
      <c r="G203" s="290" t="s">
        <v>895</v>
      </c>
      <c r="H203" s="290" t="s">
        <v>308</v>
      </c>
      <c r="I203" s="290" t="s">
        <v>5675</v>
      </c>
      <c r="J203" s="290" t="s">
        <v>5675</v>
      </c>
      <c r="K203" s="290" t="s">
        <v>5675</v>
      </c>
      <c r="L203" s="290" t="s">
        <v>5675</v>
      </c>
      <c r="M203" s="290" t="s">
        <v>6022</v>
      </c>
      <c r="N203" s="290" t="s">
        <v>106</v>
      </c>
      <c r="O203" s="290" t="s">
        <v>5675</v>
      </c>
      <c r="P203" s="290"/>
      <c r="Q203" s="290"/>
      <c r="R203" s="290" t="s">
        <v>897</v>
      </c>
      <c r="S203" s="290"/>
      <c r="T203" s="290"/>
      <c r="U203" s="290" t="s">
        <v>5675</v>
      </c>
      <c r="V203" s="290" t="s">
        <v>5675</v>
      </c>
      <c r="W203" s="290" t="s">
        <v>5675</v>
      </c>
      <c r="X203" s="290"/>
      <c r="Y203" s="291">
        <v>43343.218148148146</v>
      </c>
      <c r="Z203" s="291">
        <v>43346.908090277779</v>
      </c>
      <c r="AA203" s="290"/>
      <c r="AB203" s="290" t="s">
        <v>896</v>
      </c>
      <c r="AC203" s="290">
        <v>56725</v>
      </c>
      <c r="AD203" s="290">
        <v>16920</v>
      </c>
      <c r="AE203" s="290" t="s">
        <v>6036</v>
      </c>
      <c r="AF203" s="290" t="s">
        <v>6037</v>
      </c>
      <c r="AG203" s="290" t="s">
        <v>15</v>
      </c>
    </row>
    <row r="204" spans="1:33" ht="26.4" x14ac:dyDescent="0.3">
      <c r="A204" s="290"/>
      <c r="B204" s="290" t="s">
        <v>6036</v>
      </c>
      <c r="C204" s="290" t="s">
        <v>294</v>
      </c>
      <c r="D204" s="290" t="s">
        <v>601</v>
      </c>
      <c r="E204" s="290" t="s">
        <v>898</v>
      </c>
      <c r="F204" s="290" t="s">
        <v>899</v>
      </c>
      <c r="G204" s="290" t="s">
        <v>895</v>
      </c>
      <c r="H204" s="290" t="s">
        <v>35</v>
      </c>
      <c r="I204" s="290" t="s">
        <v>900</v>
      </c>
      <c r="J204" s="290" t="s">
        <v>5675</v>
      </c>
      <c r="K204" s="290" t="s">
        <v>5675</v>
      </c>
      <c r="L204" s="290" t="s">
        <v>5675</v>
      </c>
      <c r="M204" s="290" t="s">
        <v>6022</v>
      </c>
      <c r="N204" s="290" t="s">
        <v>106</v>
      </c>
      <c r="O204" s="290" t="s">
        <v>5675</v>
      </c>
      <c r="P204" s="290"/>
      <c r="Q204" s="290"/>
      <c r="R204" s="290"/>
      <c r="S204" s="290"/>
      <c r="T204" s="290"/>
      <c r="U204" s="290" t="s">
        <v>5675</v>
      </c>
      <c r="V204" s="290" t="s">
        <v>5675</v>
      </c>
      <c r="W204" s="290" t="s">
        <v>5675</v>
      </c>
      <c r="X204" s="290"/>
      <c r="Y204" s="291">
        <v>43343.218148148146</v>
      </c>
      <c r="Z204" s="291">
        <v>43346.908090277779</v>
      </c>
      <c r="AA204" s="290"/>
      <c r="AB204" s="290" t="s">
        <v>896</v>
      </c>
      <c r="AC204" s="290">
        <v>56725</v>
      </c>
      <c r="AD204" s="290">
        <v>16910</v>
      </c>
      <c r="AE204" s="290" t="s">
        <v>6036</v>
      </c>
      <c r="AF204" s="290" t="s">
        <v>6037</v>
      </c>
      <c r="AG204" s="290" t="s">
        <v>613</v>
      </c>
    </row>
    <row r="205" spans="1:33" ht="63" customHeight="1" x14ac:dyDescent="0.3">
      <c r="A205" s="290" t="s">
        <v>605</v>
      </c>
      <c r="B205" s="290" t="s">
        <v>6036</v>
      </c>
      <c r="C205" s="290" t="s">
        <v>19</v>
      </c>
      <c r="D205" s="290" t="s">
        <v>904</v>
      </c>
      <c r="E205" s="290" t="s">
        <v>901</v>
      </c>
      <c r="F205" s="290" t="s">
        <v>902</v>
      </c>
      <c r="G205" s="290" t="s">
        <v>198</v>
      </c>
      <c r="H205" s="290" t="s">
        <v>302</v>
      </c>
      <c r="I205" s="290" t="s">
        <v>5675</v>
      </c>
      <c r="J205" s="290" t="s">
        <v>5675</v>
      </c>
      <c r="K205" s="290" t="s">
        <v>5675</v>
      </c>
      <c r="L205" s="290" t="s">
        <v>5675</v>
      </c>
      <c r="M205" s="290" t="s">
        <v>6022</v>
      </c>
      <c r="N205" s="290" t="s">
        <v>106</v>
      </c>
      <c r="O205" s="290" t="s">
        <v>906</v>
      </c>
      <c r="P205" s="290" t="s">
        <v>905</v>
      </c>
      <c r="Q205" s="290"/>
      <c r="R205" s="290" t="s">
        <v>903</v>
      </c>
      <c r="S205" s="290" t="s">
        <v>6175</v>
      </c>
      <c r="T205" s="290"/>
      <c r="U205" s="290" t="s">
        <v>5675</v>
      </c>
      <c r="V205" s="290" t="s">
        <v>5675</v>
      </c>
      <c r="W205" s="290" t="s">
        <v>5675</v>
      </c>
      <c r="X205" s="290"/>
      <c r="Y205" s="291">
        <v>43343.219444444447</v>
      </c>
      <c r="Z205" s="291">
        <v>43346.908090277779</v>
      </c>
      <c r="AA205" s="290"/>
      <c r="AB205" s="290" t="s">
        <v>896</v>
      </c>
      <c r="AC205" s="290">
        <v>56725</v>
      </c>
      <c r="AD205" s="290">
        <v>16930</v>
      </c>
      <c r="AE205" s="290" t="s">
        <v>6036</v>
      </c>
      <c r="AF205" s="290" t="s">
        <v>6037</v>
      </c>
      <c r="AG205" s="290" t="s">
        <v>15</v>
      </c>
    </row>
    <row r="206" spans="1:33" ht="39.6" x14ac:dyDescent="0.3">
      <c r="A206" s="290"/>
      <c r="B206" s="290" t="s">
        <v>6036</v>
      </c>
      <c r="C206" s="290" t="s">
        <v>294</v>
      </c>
      <c r="D206" s="290" t="s">
        <v>910</v>
      </c>
      <c r="E206" s="290" t="s">
        <v>907</v>
      </c>
      <c r="F206" s="290" t="s">
        <v>908</v>
      </c>
      <c r="G206" s="290" t="s">
        <v>598</v>
      </c>
      <c r="H206" s="290" t="s">
        <v>35</v>
      </c>
      <c r="I206" s="290" t="s">
        <v>5675</v>
      </c>
      <c r="J206" s="290" t="s">
        <v>5675</v>
      </c>
      <c r="K206" s="290" t="s">
        <v>5675</v>
      </c>
      <c r="L206" s="290" t="s">
        <v>5675</v>
      </c>
      <c r="M206" s="290" t="s">
        <v>6022</v>
      </c>
      <c r="N206" s="290" t="s">
        <v>106</v>
      </c>
      <c r="O206" s="290" t="s">
        <v>5675</v>
      </c>
      <c r="P206" s="290"/>
      <c r="Q206" s="290"/>
      <c r="R206" s="290" t="s">
        <v>909</v>
      </c>
      <c r="S206" s="290"/>
      <c r="T206" s="290"/>
      <c r="U206" s="290" t="s">
        <v>5675</v>
      </c>
      <c r="V206" s="290" t="s">
        <v>5675</v>
      </c>
      <c r="W206" s="290" t="s">
        <v>5675</v>
      </c>
      <c r="X206" s="290"/>
      <c r="Y206" s="291">
        <v>43343.237881944442</v>
      </c>
      <c r="Z206" s="291">
        <v>43346.908090277779</v>
      </c>
      <c r="AA206" s="290"/>
      <c r="AB206" s="290" t="s">
        <v>317</v>
      </c>
      <c r="AC206" s="290">
        <v>46899</v>
      </c>
      <c r="AD206" s="290">
        <v>16940</v>
      </c>
      <c r="AE206" s="290" t="s">
        <v>6036</v>
      </c>
      <c r="AF206" s="290" t="s">
        <v>6037</v>
      </c>
      <c r="AG206" s="290" t="s">
        <v>613</v>
      </c>
    </row>
    <row r="207" spans="1:33" ht="39.6" x14ac:dyDescent="0.3">
      <c r="A207" s="290" t="s">
        <v>539</v>
      </c>
      <c r="B207" s="290" t="s">
        <v>6036</v>
      </c>
      <c r="C207" s="290" t="s">
        <v>294</v>
      </c>
      <c r="D207" s="290" t="s">
        <v>910</v>
      </c>
      <c r="E207" s="290" t="s">
        <v>911</v>
      </c>
      <c r="F207" s="290" t="s">
        <v>912</v>
      </c>
      <c r="G207" s="290" t="s">
        <v>598</v>
      </c>
      <c r="H207" s="290" t="s">
        <v>913</v>
      </c>
      <c r="I207" s="290" t="s">
        <v>5675</v>
      </c>
      <c r="J207" s="290" t="s">
        <v>5675</v>
      </c>
      <c r="K207" s="290" t="s">
        <v>5675</v>
      </c>
      <c r="L207" s="290" t="s">
        <v>5675</v>
      </c>
      <c r="M207" s="290" t="s">
        <v>6022</v>
      </c>
      <c r="N207" s="290" t="s">
        <v>106</v>
      </c>
      <c r="O207" s="290" t="s">
        <v>5675</v>
      </c>
      <c r="P207" s="290"/>
      <c r="Q207" s="290"/>
      <c r="R207" s="290" t="s">
        <v>914</v>
      </c>
      <c r="S207" s="290"/>
      <c r="T207" s="290"/>
      <c r="U207" s="290" t="s">
        <v>5675</v>
      </c>
      <c r="V207" s="290" t="s">
        <v>5675</v>
      </c>
      <c r="W207" s="290" t="s">
        <v>5675</v>
      </c>
      <c r="X207" s="290"/>
      <c r="Y207" s="291">
        <v>43343.240324074075</v>
      </c>
      <c r="Z207" s="291">
        <v>43346.908090277779</v>
      </c>
      <c r="AA207" s="290"/>
      <c r="AB207" s="290" t="s">
        <v>317</v>
      </c>
      <c r="AC207" s="290">
        <v>46899</v>
      </c>
      <c r="AD207" s="290">
        <v>16950</v>
      </c>
      <c r="AE207" s="290" t="s">
        <v>6036</v>
      </c>
      <c r="AF207" s="290" t="s">
        <v>6037</v>
      </c>
      <c r="AG207" s="290" t="s">
        <v>15</v>
      </c>
    </row>
    <row r="208" spans="1:33" ht="39.6" x14ac:dyDescent="0.3">
      <c r="A208" s="290" t="s">
        <v>574</v>
      </c>
      <c r="B208" s="290" t="s">
        <v>6036</v>
      </c>
      <c r="C208" s="290" t="s">
        <v>19</v>
      </c>
      <c r="D208" s="290" t="s">
        <v>375</v>
      </c>
      <c r="E208" s="290" t="s">
        <v>915</v>
      </c>
      <c r="F208" s="290" t="s">
        <v>916</v>
      </c>
      <c r="G208" s="290" t="s">
        <v>300</v>
      </c>
      <c r="H208" s="290" t="s">
        <v>302</v>
      </c>
      <c r="I208" s="290" t="s">
        <v>5675</v>
      </c>
      <c r="J208" s="290" t="s">
        <v>5675</v>
      </c>
      <c r="K208" s="290" t="s">
        <v>5675</v>
      </c>
      <c r="L208" s="290" t="s">
        <v>5675</v>
      </c>
      <c r="M208" s="290" t="s">
        <v>6022</v>
      </c>
      <c r="N208" s="290" t="s">
        <v>139</v>
      </c>
      <c r="O208" s="290" t="s">
        <v>376</v>
      </c>
      <c r="P208" s="290" t="s">
        <v>918</v>
      </c>
      <c r="Q208" s="290"/>
      <c r="R208" s="290"/>
      <c r="S208" s="290" t="s">
        <v>6062</v>
      </c>
      <c r="T208" s="290"/>
      <c r="U208" s="290" t="s">
        <v>5675</v>
      </c>
      <c r="V208" s="290" t="s">
        <v>5675</v>
      </c>
      <c r="W208" s="290"/>
      <c r="X208" s="290"/>
      <c r="Y208" s="291">
        <v>43343.245972222219</v>
      </c>
      <c r="Z208" s="291">
        <v>43346.908090277779</v>
      </c>
      <c r="AA208" s="290"/>
      <c r="AB208" s="290" t="s">
        <v>917</v>
      </c>
      <c r="AC208" s="290">
        <v>34546</v>
      </c>
      <c r="AD208" s="290">
        <v>15000</v>
      </c>
      <c r="AE208" s="290" t="s">
        <v>6036</v>
      </c>
      <c r="AF208" s="290" t="s">
        <v>6037</v>
      </c>
      <c r="AG208" s="290"/>
    </row>
    <row r="209" spans="1:33" ht="39.6" x14ac:dyDescent="0.3">
      <c r="A209" s="290"/>
      <c r="B209" s="290" t="s">
        <v>6036</v>
      </c>
      <c r="C209" s="290" t="s">
        <v>19</v>
      </c>
      <c r="D209" s="290" t="s">
        <v>375</v>
      </c>
      <c r="E209" s="290" t="s">
        <v>919</v>
      </c>
      <c r="F209" s="290" t="s">
        <v>920</v>
      </c>
      <c r="G209" s="290" t="s">
        <v>921</v>
      </c>
      <c r="H209" s="290" t="s">
        <v>324</v>
      </c>
      <c r="I209" s="290" t="s">
        <v>5675</v>
      </c>
      <c r="J209" s="290" t="s">
        <v>5675</v>
      </c>
      <c r="K209" s="290" t="s">
        <v>5675</v>
      </c>
      <c r="L209" s="290" t="s">
        <v>5675</v>
      </c>
      <c r="M209" s="290" t="s">
        <v>6022</v>
      </c>
      <c r="N209" s="290" t="s">
        <v>139</v>
      </c>
      <c r="O209" s="290" t="s">
        <v>376</v>
      </c>
      <c r="P209" s="290" t="s">
        <v>923</v>
      </c>
      <c r="Q209" s="290"/>
      <c r="R209" s="290" t="s">
        <v>922</v>
      </c>
      <c r="S209" s="290"/>
      <c r="T209" s="290"/>
      <c r="U209" s="290" t="s">
        <v>5675</v>
      </c>
      <c r="V209" s="290" t="s">
        <v>5675</v>
      </c>
      <c r="W209" s="290"/>
      <c r="X209" s="290"/>
      <c r="Y209" s="291">
        <v>43343.247719907406</v>
      </c>
      <c r="Z209" s="291">
        <v>43346.908090277779</v>
      </c>
      <c r="AA209" s="290"/>
      <c r="AB209" s="290" t="s">
        <v>917</v>
      </c>
      <c r="AC209" s="290">
        <v>34546</v>
      </c>
      <c r="AD209" s="290">
        <v>15200</v>
      </c>
      <c r="AE209" s="290" t="s">
        <v>6036</v>
      </c>
      <c r="AF209" s="290" t="s">
        <v>6037</v>
      </c>
      <c r="AG209" s="290" t="s">
        <v>15</v>
      </c>
    </row>
    <row r="210" spans="1:33" ht="39.6" x14ac:dyDescent="0.3">
      <c r="A210" s="290" t="s">
        <v>574</v>
      </c>
      <c r="B210" s="290" t="s">
        <v>6036</v>
      </c>
      <c r="C210" s="290" t="s">
        <v>19</v>
      </c>
      <c r="D210" s="290" t="s">
        <v>926</v>
      </c>
      <c r="E210" s="290" t="s">
        <v>924</v>
      </c>
      <c r="F210" s="290" t="s">
        <v>925</v>
      </c>
      <c r="G210" s="290" t="s">
        <v>300</v>
      </c>
      <c r="H210" s="290" t="s">
        <v>302</v>
      </c>
      <c r="I210" s="290" t="s">
        <v>5675</v>
      </c>
      <c r="J210" s="290" t="s">
        <v>5675</v>
      </c>
      <c r="K210" s="290" t="s">
        <v>5675</v>
      </c>
      <c r="L210" s="290" t="s">
        <v>5675</v>
      </c>
      <c r="M210" s="290" t="s">
        <v>6022</v>
      </c>
      <c r="N210" s="290" t="s">
        <v>139</v>
      </c>
      <c r="O210" s="290" t="s">
        <v>928</v>
      </c>
      <c r="P210" s="290" t="s">
        <v>927</v>
      </c>
      <c r="Q210" s="290"/>
      <c r="R210" s="290"/>
      <c r="S210" s="290" t="s">
        <v>6062</v>
      </c>
      <c r="T210" s="290"/>
      <c r="U210" s="290" t="s">
        <v>5675</v>
      </c>
      <c r="V210" s="290" t="s">
        <v>5675</v>
      </c>
      <c r="W210" s="290"/>
      <c r="X210" s="290"/>
      <c r="Y210" s="291">
        <v>43343.249131944445</v>
      </c>
      <c r="Z210" s="291">
        <v>43346.908090277779</v>
      </c>
      <c r="AA210" s="290"/>
      <c r="AB210" s="290" t="s">
        <v>917</v>
      </c>
      <c r="AC210" s="290">
        <v>34546</v>
      </c>
      <c r="AD210" s="290">
        <v>16980</v>
      </c>
      <c r="AE210" s="290" t="s">
        <v>6036</v>
      </c>
      <c r="AF210" s="290" t="s">
        <v>6037</v>
      </c>
      <c r="AG210" s="290"/>
    </row>
    <row r="211" spans="1:33" ht="39.6" x14ac:dyDescent="0.3">
      <c r="A211" s="290" t="s">
        <v>565</v>
      </c>
      <c r="B211" s="290" t="s">
        <v>6036</v>
      </c>
      <c r="C211" s="290" t="s">
        <v>68</v>
      </c>
      <c r="D211" s="290" t="s">
        <v>926</v>
      </c>
      <c r="E211" s="290" t="s">
        <v>929</v>
      </c>
      <c r="F211" s="290" t="s">
        <v>930</v>
      </c>
      <c r="G211" s="290" t="s">
        <v>921</v>
      </c>
      <c r="H211" s="290" t="s">
        <v>324</v>
      </c>
      <c r="I211" s="290" t="s">
        <v>5675</v>
      </c>
      <c r="J211" s="290" t="s">
        <v>5675</v>
      </c>
      <c r="K211" s="290" t="s">
        <v>5675</v>
      </c>
      <c r="L211" s="290" t="s">
        <v>5675</v>
      </c>
      <c r="M211" s="290" t="s">
        <v>6022</v>
      </c>
      <c r="N211" s="290" t="s">
        <v>139</v>
      </c>
      <c r="O211" s="290" t="s">
        <v>928</v>
      </c>
      <c r="P211" s="290"/>
      <c r="Q211" s="290"/>
      <c r="R211" s="290" t="s">
        <v>931</v>
      </c>
      <c r="S211" s="290"/>
      <c r="T211" s="290"/>
      <c r="U211" s="290" t="s">
        <v>5675</v>
      </c>
      <c r="V211" s="290" t="s">
        <v>5675</v>
      </c>
      <c r="W211" s="290"/>
      <c r="X211" s="290"/>
      <c r="Y211" s="291">
        <v>43343.250509259262</v>
      </c>
      <c r="Z211" s="291">
        <v>43346.908090277779</v>
      </c>
      <c r="AA211" s="290"/>
      <c r="AB211" s="290" t="s">
        <v>917</v>
      </c>
      <c r="AC211" s="290">
        <v>34546</v>
      </c>
      <c r="AD211" s="290">
        <v>16990</v>
      </c>
      <c r="AE211" s="290" t="s">
        <v>6036</v>
      </c>
      <c r="AF211" s="290" t="s">
        <v>6037</v>
      </c>
      <c r="AG211" s="290" t="s">
        <v>15</v>
      </c>
    </row>
    <row r="212" spans="1:33" ht="66" x14ac:dyDescent="0.3">
      <c r="A212" s="290"/>
      <c r="B212" s="290" t="s">
        <v>6036</v>
      </c>
      <c r="C212" s="290" t="s">
        <v>32</v>
      </c>
      <c r="D212" s="290" t="s">
        <v>150</v>
      </c>
      <c r="E212" s="290" t="s">
        <v>932</v>
      </c>
      <c r="F212" s="290" t="s">
        <v>933</v>
      </c>
      <c r="G212" s="290" t="s">
        <v>559</v>
      </c>
      <c r="H212" s="290" t="s">
        <v>35</v>
      </c>
      <c r="I212" s="290" t="s">
        <v>5675</v>
      </c>
      <c r="J212" s="290" t="s">
        <v>5675</v>
      </c>
      <c r="K212" s="290" t="s">
        <v>5675</v>
      </c>
      <c r="L212" s="290" t="s">
        <v>5675</v>
      </c>
      <c r="M212" s="290" t="s">
        <v>6022</v>
      </c>
      <c r="N212" s="290" t="s">
        <v>106</v>
      </c>
      <c r="O212" s="290" t="s">
        <v>151</v>
      </c>
      <c r="P212" s="290"/>
      <c r="Q212" s="290"/>
      <c r="R212" s="290"/>
      <c r="S212" s="290" t="s">
        <v>6176</v>
      </c>
      <c r="T212" s="290"/>
      <c r="U212" s="290" t="s">
        <v>5675</v>
      </c>
      <c r="V212" s="290" t="s">
        <v>5675</v>
      </c>
      <c r="W212" s="290"/>
      <c r="X212" s="290"/>
      <c r="Y212" s="291">
        <v>43343.258969907409</v>
      </c>
      <c r="Z212" s="291">
        <v>43349.543333333335</v>
      </c>
      <c r="AA212" s="290"/>
      <c r="AB212" s="290" t="s">
        <v>604</v>
      </c>
      <c r="AC212" s="290">
        <v>47308</v>
      </c>
      <c r="AD212" s="290">
        <v>17000</v>
      </c>
      <c r="AE212" s="290" t="s">
        <v>6036</v>
      </c>
      <c r="AF212" s="290" t="s">
        <v>6037</v>
      </c>
      <c r="AG212" s="290"/>
    </row>
    <row r="213" spans="1:33" ht="26.4" x14ac:dyDescent="0.3">
      <c r="A213" s="290"/>
      <c r="B213" s="290" t="s">
        <v>6036</v>
      </c>
      <c r="C213" s="290" t="s">
        <v>32</v>
      </c>
      <c r="D213" s="290" t="s">
        <v>936</v>
      </c>
      <c r="E213" s="290" t="s">
        <v>934</v>
      </c>
      <c r="F213" s="290" t="s">
        <v>935</v>
      </c>
      <c r="G213" s="290" t="s">
        <v>543</v>
      </c>
      <c r="H213" s="290" t="s">
        <v>302</v>
      </c>
      <c r="I213" s="290" t="s">
        <v>5675</v>
      </c>
      <c r="J213" s="290" t="s">
        <v>5675</v>
      </c>
      <c r="K213" s="290" t="s">
        <v>5675</v>
      </c>
      <c r="L213" s="290" t="s">
        <v>5675</v>
      </c>
      <c r="M213" s="290" t="s">
        <v>6022</v>
      </c>
      <c r="N213" s="290" t="s">
        <v>106</v>
      </c>
      <c r="O213" s="290" t="s">
        <v>937</v>
      </c>
      <c r="P213" s="290"/>
      <c r="Q213" s="290"/>
      <c r="R213" s="290"/>
      <c r="S213" s="290"/>
      <c r="T213" s="290"/>
      <c r="U213" s="290" t="s">
        <v>5675</v>
      </c>
      <c r="V213" s="290" t="s">
        <v>5675</v>
      </c>
      <c r="W213" s="290"/>
      <c r="X213" s="290"/>
      <c r="Y213" s="291">
        <v>43343.262071759258</v>
      </c>
      <c r="Z213" s="291">
        <v>43346.908090277779</v>
      </c>
      <c r="AA213" s="290"/>
      <c r="AB213" s="290" t="s">
        <v>624</v>
      </c>
      <c r="AC213" s="290">
        <v>46713</v>
      </c>
      <c r="AD213" s="290">
        <v>17010</v>
      </c>
      <c r="AE213" s="290" t="s">
        <v>6036</v>
      </c>
      <c r="AF213" s="290" t="s">
        <v>6037</v>
      </c>
      <c r="AG213" s="290"/>
    </row>
    <row r="214" spans="1:33" ht="88.95" customHeight="1" x14ac:dyDescent="0.3">
      <c r="A214" s="290" t="s">
        <v>326</v>
      </c>
      <c r="B214" s="290" t="s">
        <v>6037</v>
      </c>
      <c r="C214" s="290" t="s">
        <v>490</v>
      </c>
      <c r="D214" s="290" t="s">
        <v>618</v>
      </c>
      <c r="E214" s="290" t="s">
        <v>938</v>
      </c>
      <c r="F214" s="290" t="s">
        <v>939</v>
      </c>
      <c r="G214" s="290" t="s">
        <v>559</v>
      </c>
      <c r="H214" s="290" t="s">
        <v>7</v>
      </c>
      <c r="I214" s="290" t="s">
        <v>941</v>
      </c>
      <c r="J214" s="290">
        <v>3542</v>
      </c>
      <c r="K214" s="290" t="s">
        <v>5675</v>
      </c>
      <c r="L214" s="290" t="s">
        <v>944</v>
      </c>
      <c r="M214" s="290" t="s">
        <v>942</v>
      </c>
      <c r="N214" s="290" t="s">
        <v>205</v>
      </c>
      <c r="O214" s="290" t="s">
        <v>619</v>
      </c>
      <c r="P214" s="290"/>
      <c r="Q214" s="290"/>
      <c r="R214" s="290" t="s">
        <v>940</v>
      </c>
      <c r="S214" s="290"/>
      <c r="T214" s="290"/>
      <c r="U214" s="290" t="s">
        <v>5675</v>
      </c>
      <c r="V214" s="290" t="s">
        <v>5675</v>
      </c>
      <c r="W214" s="290"/>
      <c r="X214" s="290"/>
      <c r="Y214" s="291">
        <v>43343.262442129628</v>
      </c>
      <c r="Z214" s="290"/>
      <c r="AA214" s="290"/>
      <c r="AB214" s="290" t="s">
        <v>604</v>
      </c>
      <c r="AC214" s="290">
        <v>47308</v>
      </c>
      <c r="AD214" s="290">
        <v>17020</v>
      </c>
      <c r="AE214" s="290" t="s">
        <v>6036</v>
      </c>
      <c r="AF214" s="290" t="s">
        <v>6036</v>
      </c>
      <c r="AG214" s="290" t="s">
        <v>15</v>
      </c>
    </row>
    <row r="215" spans="1:33" ht="26.4" x14ac:dyDescent="0.3">
      <c r="A215" s="290"/>
      <c r="B215" s="290" t="s">
        <v>6036</v>
      </c>
      <c r="C215" s="290" t="s">
        <v>32</v>
      </c>
      <c r="D215" s="290" t="s">
        <v>948</v>
      </c>
      <c r="E215" s="290" t="s">
        <v>945</v>
      </c>
      <c r="F215" s="290" t="s">
        <v>946</v>
      </c>
      <c r="G215" s="290" t="s">
        <v>264</v>
      </c>
      <c r="H215" s="290" t="s">
        <v>302</v>
      </c>
      <c r="I215" s="290" t="s">
        <v>5675</v>
      </c>
      <c r="J215" s="290" t="s">
        <v>5675</v>
      </c>
      <c r="K215" s="290" t="s">
        <v>5675</v>
      </c>
      <c r="L215" s="290" t="s">
        <v>5675</v>
      </c>
      <c r="M215" s="290" t="s">
        <v>6022</v>
      </c>
      <c r="N215" s="290" t="s">
        <v>205</v>
      </c>
      <c r="O215" s="290" t="s">
        <v>949</v>
      </c>
      <c r="P215" s="290"/>
      <c r="Q215" s="290"/>
      <c r="R215" s="290"/>
      <c r="S215" s="290"/>
      <c r="T215" s="290"/>
      <c r="U215" s="290" t="s">
        <v>5675</v>
      </c>
      <c r="V215" s="290" t="s">
        <v>5675</v>
      </c>
      <c r="W215" s="290"/>
      <c r="X215" s="290"/>
      <c r="Y215" s="291">
        <v>43343.268703703703</v>
      </c>
      <c r="Z215" s="291">
        <v>43346.908090277779</v>
      </c>
      <c r="AA215" s="290"/>
      <c r="AB215" s="290" t="s">
        <v>947</v>
      </c>
      <c r="AC215" s="290">
        <v>69949</v>
      </c>
      <c r="AD215" s="290">
        <v>17030</v>
      </c>
      <c r="AE215" s="290" t="s">
        <v>6036</v>
      </c>
      <c r="AF215" s="290" t="s">
        <v>6037</v>
      </c>
      <c r="AG215" s="290"/>
    </row>
    <row r="216" spans="1:33" ht="26.4" x14ac:dyDescent="0.3">
      <c r="A216" s="290"/>
      <c r="B216" s="290" t="s">
        <v>6036</v>
      </c>
      <c r="C216" s="290" t="s">
        <v>32</v>
      </c>
      <c r="D216" s="290" t="s">
        <v>150</v>
      </c>
      <c r="E216" s="290" t="s">
        <v>950</v>
      </c>
      <c r="F216" s="290" t="s">
        <v>951</v>
      </c>
      <c r="G216" s="290" t="s">
        <v>264</v>
      </c>
      <c r="H216" s="290" t="s">
        <v>302</v>
      </c>
      <c r="I216" s="290" t="s">
        <v>5675</v>
      </c>
      <c r="J216" s="290" t="s">
        <v>5675</v>
      </c>
      <c r="K216" s="290" t="s">
        <v>5675</v>
      </c>
      <c r="L216" s="290" t="s">
        <v>5675</v>
      </c>
      <c r="M216" s="290" t="s">
        <v>6022</v>
      </c>
      <c r="N216" s="290" t="s">
        <v>106</v>
      </c>
      <c r="O216" s="290" t="s">
        <v>151</v>
      </c>
      <c r="P216" s="290"/>
      <c r="Q216" s="290"/>
      <c r="R216" s="290" t="s">
        <v>819</v>
      </c>
      <c r="S216" s="290"/>
      <c r="T216" s="290"/>
      <c r="U216" s="290" t="s">
        <v>5675</v>
      </c>
      <c r="V216" s="290" t="s">
        <v>5675</v>
      </c>
      <c r="W216" s="290"/>
      <c r="X216" s="290"/>
      <c r="Y216" s="291">
        <v>43343.269803240742</v>
      </c>
      <c r="Z216" s="291">
        <v>43346.908090277779</v>
      </c>
      <c r="AA216" s="290"/>
      <c r="AB216" s="290" t="s">
        <v>952</v>
      </c>
      <c r="AC216" s="290">
        <v>57198</v>
      </c>
      <c r="AD216" s="290">
        <v>15370</v>
      </c>
      <c r="AE216" s="290" t="s">
        <v>6036</v>
      </c>
      <c r="AF216" s="290" t="s">
        <v>6037</v>
      </c>
      <c r="AG216" s="290"/>
    </row>
    <row r="217" spans="1:33" ht="26.4" x14ac:dyDescent="0.3">
      <c r="A217" s="290"/>
      <c r="B217" s="290" t="s">
        <v>6036</v>
      </c>
      <c r="C217" s="290" t="s">
        <v>32</v>
      </c>
      <c r="D217" s="290" t="s">
        <v>956</v>
      </c>
      <c r="E217" s="290" t="s">
        <v>953</v>
      </c>
      <c r="F217" s="290" t="s">
        <v>954</v>
      </c>
      <c r="G217" s="290" t="s">
        <v>264</v>
      </c>
      <c r="H217" s="290" t="s">
        <v>302</v>
      </c>
      <c r="I217" s="290" t="s">
        <v>5675</v>
      </c>
      <c r="J217" s="290" t="s">
        <v>5675</v>
      </c>
      <c r="K217" s="290" t="s">
        <v>5675</v>
      </c>
      <c r="L217" s="290" t="s">
        <v>5675</v>
      </c>
      <c r="M217" s="290" t="s">
        <v>6022</v>
      </c>
      <c r="N217" s="290" t="s">
        <v>106</v>
      </c>
      <c r="O217" s="290" t="s">
        <v>957</v>
      </c>
      <c r="P217" s="290"/>
      <c r="Q217" s="290"/>
      <c r="R217" s="290" t="s">
        <v>955</v>
      </c>
      <c r="S217" s="290"/>
      <c r="T217" s="290"/>
      <c r="U217" s="290" t="s">
        <v>5675</v>
      </c>
      <c r="V217" s="290" t="s">
        <v>5675</v>
      </c>
      <c r="W217" s="290"/>
      <c r="X217" s="290"/>
      <c r="Y217" s="291">
        <v>43343.269803240742</v>
      </c>
      <c r="Z217" s="291">
        <v>43346.908090277779</v>
      </c>
      <c r="AA217" s="290"/>
      <c r="AB217" s="290" t="s">
        <v>952</v>
      </c>
      <c r="AC217" s="290">
        <v>57198</v>
      </c>
      <c r="AD217" s="290">
        <v>17050</v>
      </c>
      <c r="AE217" s="290" t="s">
        <v>6036</v>
      </c>
      <c r="AF217" s="290" t="s">
        <v>6037</v>
      </c>
      <c r="AG217" s="290"/>
    </row>
    <row r="218" spans="1:33" ht="26.4" x14ac:dyDescent="0.3">
      <c r="A218" s="290" t="s">
        <v>548</v>
      </c>
      <c r="B218" s="290" t="s">
        <v>6036</v>
      </c>
      <c r="C218" s="290" t="s">
        <v>68</v>
      </c>
      <c r="D218" s="290" t="s">
        <v>956</v>
      </c>
      <c r="E218" s="290" t="s">
        <v>958</v>
      </c>
      <c r="F218" s="290" t="s">
        <v>959</v>
      </c>
      <c r="G218" s="290" t="s">
        <v>960</v>
      </c>
      <c r="H218" s="290" t="s">
        <v>353</v>
      </c>
      <c r="I218" s="290" t="s">
        <v>5675</v>
      </c>
      <c r="J218" s="290" t="s">
        <v>5675</v>
      </c>
      <c r="K218" s="290" t="s">
        <v>5675</v>
      </c>
      <c r="L218" s="290" t="s">
        <v>5675</v>
      </c>
      <c r="M218" s="290" t="s">
        <v>6022</v>
      </c>
      <c r="N218" s="290" t="s">
        <v>106</v>
      </c>
      <c r="O218" s="290" t="s">
        <v>957</v>
      </c>
      <c r="P218" s="290"/>
      <c r="Q218" s="290"/>
      <c r="R218" s="290" t="s">
        <v>955</v>
      </c>
      <c r="S218" s="290"/>
      <c r="T218" s="290"/>
      <c r="U218" s="290" t="s">
        <v>5675</v>
      </c>
      <c r="V218" s="290" t="s">
        <v>5675</v>
      </c>
      <c r="W218" s="290"/>
      <c r="X218" s="290"/>
      <c r="Y218" s="291">
        <v>43343.269803240742</v>
      </c>
      <c r="Z218" s="291">
        <v>43346.908090277779</v>
      </c>
      <c r="AA218" s="290"/>
      <c r="AB218" s="290" t="s">
        <v>952</v>
      </c>
      <c r="AC218" s="290">
        <v>57198</v>
      </c>
      <c r="AD218" s="290">
        <v>17060</v>
      </c>
      <c r="AE218" s="290" t="s">
        <v>6036</v>
      </c>
      <c r="AF218" s="290" t="s">
        <v>6037</v>
      </c>
      <c r="AG218" s="290" t="s">
        <v>15</v>
      </c>
    </row>
    <row r="219" spans="1:33" ht="26.4" x14ac:dyDescent="0.3">
      <c r="A219" s="290"/>
      <c r="B219" s="290" t="s">
        <v>6036</v>
      </c>
      <c r="C219" s="290" t="s">
        <v>294</v>
      </c>
      <c r="D219" s="290" t="s">
        <v>267</v>
      </c>
      <c r="E219" s="290" t="s">
        <v>961</v>
      </c>
      <c r="F219" s="290" t="s">
        <v>962</v>
      </c>
      <c r="G219" s="290" t="s">
        <v>960</v>
      </c>
      <c r="H219" s="290" t="s">
        <v>35</v>
      </c>
      <c r="I219" s="290" t="s">
        <v>5675</v>
      </c>
      <c r="J219" s="290" t="s">
        <v>5675</v>
      </c>
      <c r="K219" s="290" t="s">
        <v>5675</v>
      </c>
      <c r="L219" s="290" t="s">
        <v>5675</v>
      </c>
      <c r="M219" s="290" t="s">
        <v>6022</v>
      </c>
      <c r="N219" s="290" t="s">
        <v>205</v>
      </c>
      <c r="O219" s="290" t="s">
        <v>206</v>
      </c>
      <c r="P219" s="290"/>
      <c r="Q219" s="290"/>
      <c r="R219" s="290"/>
      <c r="S219" s="290"/>
      <c r="T219" s="290"/>
      <c r="U219" s="290" t="s">
        <v>5675</v>
      </c>
      <c r="V219" s="290" t="s">
        <v>5675</v>
      </c>
      <c r="W219" s="290"/>
      <c r="X219" s="290"/>
      <c r="Y219" s="291">
        <v>43343.269803240742</v>
      </c>
      <c r="Z219" s="291">
        <v>43347.010347222225</v>
      </c>
      <c r="AA219" s="290"/>
      <c r="AB219" s="290" t="s">
        <v>952</v>
      </c>
      <c r="AC219" s="290">
        <v>57198</v>
      </c>
      <c r="AD219" s="290">
        <v>16860</v>
      </c>
      <c r="AE219" s="290" t="s">
        <v>6036</v>
      </c>
      <c r="AF219" s="290" t="s">
        <v>6037</v>
      </c>
      <c r="AG219" s="290" t="s">
        <v>287</v>
      </c>
    </row>
    <row r="220" spans="1:33" ht="73.2" customHeight="1" x14ac:dyDescent="0.3">
      <c r="A220" s="290"/>
      <c r="B220" s="290" t="s">
        <v>6036</v>
      </c>
      <c r="C220" s="290" t="s">
        <v>686</v>
      </c>
      <c r="D220" s="290" t="s">
        <v>204</v>
      </c>
      <c r="E220" s="290" t="s">
        <v>963</v>
      </c>
      <c r="F220" s="290" t="s">
        <v>964</v>
      </c>
      <c r="G220" s="290" t="s">
        <v>960</v>
      </c>
      <c r="H220" s="290" t="s">
        <v>35</v>
      </c>
      <c r="I220" s="290" t="s">
        <v>5675</v>
      </c>
      <c r="J220" s="290" t="s">
        <v>5675</v>
      </c>
      <c r="K220" s="290" t="s">
        <v>5675</v>
      </c>
      <c r="L220" s="290" t="s">
        <v>5675</v>
      </c>
      <c r="M220" s="290" t="s">
        <v>6022</v>
      </c>
      <c r="N220" s="290" t="s">
        <v>205</v>
      </c>
      <c r="O220" s="290" t="s">
        <v>206</v>
      </c>
      <c r="P220" s="290"/>
      <c r="Q220" s="290"/>
      <c r="R220" s="290"/>
      <c r="S220" s="290" t="s">
        <v>6177</v>
      </c>
      <c r="T220" s="290"/>
      <c r="U220" s="290" t="s">
        <v>5675</v>
      </c>
      <c r="V220" s="290" t="s">
        <v>5675</v>
      </c>
      <c r="W220" s="290"/>
      <c r="X220" s="290"/>
      <c r="Y220" s="291">
        <v>43343.269803240742</v>
      </c>
      <c r="Z220" s="291">
        <v>43347.010347222225</v>
      </c>
      <c r="AA220" s="290"/>
      <c r="AB220" s="290" t="s">
        <v>952</v>
      </c>
      <c r="AC220" s="290">
        <v>57198</v>
      </c>
      <c r="AD220" s="290">
        <v>400</v>
      </c>
      <c r="AE220" s="290" t="s">
        <v>6036</v>
      </c>
      <c r="AF220" s="290" t="s">
        <v>6037</v>
      </c>
      <c r="AG220" s="290" t="s">
        <v>287</v>
      </c>
    </row>
    <row r="221" spans="1:33" ht="94.2" customHeight="1" x14ac:dyDescent="0.3">
      <c r="A221" s="290"/>
      <c r="B221" s="290" t="s">
        <v>6036</v>
      </c>
      <c r="C221" s="290" t="s">
        <v>32</v>
      </c>
      <c r="D221" s="290" t="s">
        <v>204</v>
      </c>
      <c r="E221" s="290" t="s">
        <v>965</v>
      </c>
      <c r="F221" s="290" t="s">
        <v>966</v>
      </c>
      <c r="G221" s="290" t="s">
        <v>960</v>
      </c>
      <c r="H221" s="290" t="s">
        <v>35</v>
      </c>
      <c r="I221" s="290" t="s">
        <v>5675</v>
      </c>
      <c r="J221" s="290" t="s">
        <v>5675</v>
      </c>
      <c r="K221" s="290" t="s">
        <v>5675</v>
      </c>
      <c r="L221" s="290" t="s">
        <v>5675</v>
      </c>
      <c r="M221" s="290" t="s">
        <v>6022</v>
      </c>
      <c r="N221" s="290" t="s">
        <v>205</v>
      </c>
      <c r="O221" s="290" t="s">
        <v>206</v>
      </c>
      <c r="P221" s="290"/>
      <c r="Q221" s="290"/>
      <c r="R221" s="290"/>
      <c r="S221" s="290" t="s">
        <v>6178</v>
      </c>
      <c r="T221" s="290"/>
      <c r="U221" s="290" t="s">
        <v>5675</v>
      </c>
      <c r="V221" s="290" t="s">
        <v>5675</v>
      </c>
      <c r="W221" s="290"/>
      <c r="X221" s="290"/>
      <c r="Y221" s="291">
        <v>43343.269803240742</v>
      </c>
      <c r="Z221" s="291">
        <v>43348.735393518517</v>
      </c>
      <c r="AA221" s="290"/>
      <c r="AB221" s="290" t="s">
        <v>952</v>
      </c>
      <c r="AC221" s="290">
        <v>57198</v>
      </c>
      <c r="AD221" s="290">
        <v>8010</v>
      </c>
      <c r="AE221" s="290" t="s">
        <v>6036</v>
      </c>
      <c r="AF221" s="290" t="s">
        <v>6037</v>
      </c>
      <c r="AG221" s="290" t="s">
        <v>287</v>
      </c>
    </row>
    <row r="222" spans="1:33" ht="66" x14ac:dyDescent="0.3">
      <c r="A222" s="290" t="s">
        <v>600</v>
      </c>
      <c r="B222" s="290" t="s">
        <v>6036</v>
      </c>
      <c r="C222" s="290" t="s">
        <v>19</v>
      </c>
      <c r="D222" s="290" t="s">
        <v>904</v>
      </c>
      <c r="E222" s="290" t="s">
        <v>967</v>
      </c>
      <c r="F222" s="290" t="s">
        <v>968</v>
      </c>
      <c r="G222" s="290" t="s">
        <v>969</v>
      </c>
      <c r="H222" s="290" t="s">
        <v>546</v>
      </c>
      <c r="I222" s="290" t="s">
        <v>973</v>
      </c>
      <c r="J222" s="290" t="s">
        <v>5675</v>
      </c>
      <c r="K222" s="290" t="s">
        <v>5675</v>
      </c>
      <c r="L222" s="290" t="s">
        <v>5675</v>
      </c>
      <c r="M222" s="290" t="s">
        <v>974</v>
      </c>
      <c r="N222" s="290" t="s">
        <v>106</v>
      </c>
      <c r="O222" s="290" t="s">
        <v>906</v>
      </c>
      <c r="P222" s="290" t="s">
        <v>972</v>
      </c>
      <c r="Q222" s="290"/>
      <c r="R222" s="290" t="s">
        <v>971</v>
      </c>
      <c r="S222" s="290"/>
      <c r="T222" s="290"/>
      <c r="U222" s="290" t="s">
        <v>5675</v>
      </c>
      <c r="V222" s="290" t="s">
        <v>5675</v>
      </c>
      <c r="W222" s="290"/>
      <c r="X222" s="290"/>
      <c r="Y222" s="291">
        <v>43343.281122685185</v>
      </c>
      <c r="Z222" s="291">
        <v>43346.908090277779</v>
      </c>
      <c r="AA222" s="290"/>
      <c r="AB222" s="290" t="s">
        <v>970</v>
      </c>
      <c r="AC222" s="290">
        <v>47232</v>
      </c>
      <c r="AD222" s="290">
        <v>17100</v>
      </c>
      <c r="AE222" s="290" t="s">
        <v>6036</v>
      </c>
      <c r="AF222" s="290" t="s">
        <v>6037</v>
      </c>
      <c r="AG222" s="290" t="s">
        <v>15</v>
      </c>
    </row>
    <row r="223" spans="1:33" ht="26.4" x14ac:dyDescent="0.3">
      <c r="A223" s="290"/>
      <c r="B223" s="290" t="s">
        <v>6036</v>
      </c>
      <c r="C223" s="290" t="s">
        <v>294</v>
      </c>
      <c r="D223" s="290" t="s">
        <v>267</v>
      </c>
      <c r="E223" s="290" t="s">
        <v>975</v>
      </c>
      <c r="F223" s="290" t="s">
        <v>976</v>
      </c>
      <c r="G223" s="290" t="s">
        <v>895</v>
      </c>
      <c r="H223" s="290" t="s">
        <v>35</v>
      </c>
      <c r="I223" s="290" t="s">
        <v>5675</v>
      </c>
      <c r="J223" s="290" t="s">
        <v>5675</v>
      </c>
      <c r="K223" s="290" t="s">
        <v>5675</v>
      </c>
      <c r="L223" s="290" t="s">
        <v>5675</v>
      </c>
      <c r="M223" s="290" t="s">
        <v>6022</v>
      </c>
      <c r="N223" s="290" t="s">
        <v>205</v>
      </c>
      <c r="O223" s="290" t="s">
        <v>5675</v>
      </c>
      <c r="P223" s="290"/>
      <c r="Q223" s="290"/>
      <c r="R223" s="290"/>
      <c r="S223" s="290"/>
      <c r="T223" s="290"/>
      <c r="U223" s="290" t="s">
        <v>5675</v>
      </c>
      <c r="V223" s="290" t="s">
        <v>5675</v>
      </c>
      <c r="W223" s="290"/>
      <c r="X223" s="290"/>
      <c r="Y223" s="291">
        <v>43343.283784722225</v>
      </c>
      <c r="Z223" s="291">
        <v>43346.988657407404</v>
      </c>
      <c r="AA223" s="290"/>
      <c r="AB223" s="290" t="s">
        <v>977</v>
      </c>
      <c r="AC223" s="290">
        <v>47329</v>
      </c>
      <c r="AD223" s="290">
        <v>16870</v>
      </c>
      <c r="AE223" s="290" t="s">
        <v>6036</v>
      </c>
      <c r="AF223" s="290" t="s">
        <v>6037</v>
      </c>
      <c r="AG223" s="290" t="s">
        <v>613</v>
      </c>
    </row>
    <row r="224" spans="1:33" ht="26.4" x14ac:dyDescent="0.3">
      <c r="A224" s="290"/>
      <c r="B224" s="290" t="s">
        <v>6036</v>
      </c>
      <c r="C224" s="290" t="s">
        <v>19</v>
      </c>
      <c r="D224" s="290" t="s">
        <v>981</v>
      </c>
      <c r="E224" s="290" t="s">
        <v>978</v>
      </c>
      <c r="F224" s="290" t="s">
        <v>979</v>
      </c>
      <c r="G224" s="290" t="s">
        <v>264</v>
      </c>
      <c r="H224" s="290" t="s">
        <v>302</v>
      </c>
      <c r="I224" s="290" t="s">
        <v>5675</v>
      </c>
      <c r="J224" s="290" t="s">
        <v>5675</v>
      </c>
      <c r="K224" s="290" t="s">
        <v>5675</v>
      </c>
      <c r="L224" s="290" t="s">
        <v>5675</v>
      </c>
      <c r="M224" s="290" t="s">
        <v>6022</v>
      </c>
      <c r="N224" s="290" t="s">
        <v>205</v>
      </c>
      <c r="O224" s="290" t="s">
        <v>983</v>
      </c>
      <c r="P224" s="290" t="s">
        <v>982</v>
      </c>
      <c r="Q224" s="290"/>
      <c r="R224" s="290" t="s">
        <v>980</v>
      </c>
      <c r="S224" s="290"/>
      <c r="T224" s="290"/>
      <c r="U224" s="290" t="s">
        <v>5675</v>
      </c>
      <c r="V224" s="290" t="s">
        <v>5675</v>
      </c>
      <c r="W224" s="290"/>
      <c r="X224" s="290"/>
      <c r="Y224" s="291">
        <v>43343.283784722225</v>
      </c>
      <c r="Z224" s="291">
        <v>43346.988657407404</v>
      </c>
      <c r="AA224" s="290"/>
      <c r="AB224" s="290" t="s">
        <v>977</v>
      </c>
      <c r="AC224" s="290">
        <v>47329</v>
      </c>
      <c r="AD224" s="290">
        <v>17120</v>
      </c>
      <c r="AE224" s="290" t="s">
        <v>6036</v>
      </c>
      <c r="AF224" s="290" t="s">
        <v>6037</v>
      </c>
      <c r="AG224" s="290"/>
    </row>
    <row r="225" spans="1:33" ht="99.6" customHeight="1" x14ac:dyDescent="0.3">
      <c r="A225" s="290"/>
      <c r="B225" s="290" t="s">
        <v>6036</v>
      </c>
      <c r="C225" s="290" t="s">
        <v>32</v>
      </c>
      <c r="D225" s="290" t="s">
        <v>267</v>
      </c>
      <c r="E225" s="290" t="s">
        <v>984</v>
      </c>
      <c r="F225" s="290" t="s">
        <v>985</v>
      </c>
      <c r="G225" s="290" t="s">
        <v>895</v>
      </c>
      <c r="H225" s="290" t="s">
        <v>35</v>
      </c>
      <c r="I225" s="290" t="s">
        <v>5675</v>
      </c>
      <c r="J225" s="290" t="s">
        <v>5675</v>
      </c>
      <c r="K225" s="290" t="s">
        <v>5675</v>
      </c>
      <c r="L225" s="290" t="s">
        <v>5675</v>
      </c>
      <c r="M225" s="290" t="s">
        <v>6022</v>
      </c>
      <c r="N225" s="290" t="s">
        <v>205</v>
      </c>
      <c r="O225" s="290" t="s">
        <v>5675</v>
      </c>
      <c r="P225" s="290"/>
      <c r="Q225" s="290"/>
      <c r="R225" s="290"/>
      <c r="S225" s="290" t="s">
        <v>6179</v>
      </c>
      <c r="T225" s="290"/>
      <c r="U225" s="290" t="s">
        <v>5675</v>
      </c>
      <c r="V225" s="290" t="s">
        <v>5675</v>
      </c>
      <c r="W225" s="290"/>
      <c r="X225" s="290"/>
      <c r="Y225" s="291">
        <v>43343.283784722225</v>
      </c>
      <c r="Z225" s="291">
        <v>43346.988657407404</v>
      </c>
      <c r="AA225" s="290"/>
      <c r="AB225" s="290" t="s">
        <v>977</v>
      </c>
      <c r="AC225" s="290">
        <v>47329</v>
      </c>
      <c r="AD225" s="290">
        <v>18750</v>
      </c>
      <c r="AE225" s="290" t="s">
        <v>6036</v>
      </c>
      <c r="AF225" s="290" t="s">
        <v>6037</v>
      </c>
      <c r="AG225" s="290" t="s">
        <v>287</v>
      </c>
    </row>
    <row r="226" spans="1:33" ht="26.4" x14ac:dyDescent="0.3">
      <c r="A226" s="290"/>
      <c r="B226" s="290" t="s">
        <v>6036</v>
      </c>
      <c r="C226" s="290" t="s">
        <v>294</v>
      </c>
      <c r="D226" s="290" t="s">
        <v>988</v>
      </c>
      <c r="E226" s="290" t="s">
        <v>986</v>
      </c>
      <c r="F226" s="290" t="s">
        <v>987</v>
      </c>
      <c r="G226" s="290" t="s">
        <v>895</v>
      </c>
      <c r="H226" s="290" t="s">
        <v>35</v>
      </c>
      <c r="I226" s="290" t="s">
        <v>5675</v>
      </c>
      <c r="J226" s="290" t="s">
        <v>5675</v>
      </c>
      <c r="K226" s="290" t="s">
        <v>5675</v>
      </c>
      <c r="L226" s="290" t="s">
        <v>5675</v>
      </c>
      <c r="M226" s="290" t="s">
        <v>6022</v>
      </c>
      <c r="N226" s="290" t="s">
        <v>106</v>
      </c>
      <c r="O226" s="290" t="s">
        <v>5675</v>
      </c>
      <c r="P226" s="290"/>
      <c r="Q226" s="290"/>
      <c r="R226" s="290"/>
      <c r="S226" s="290" t="s">
        <v>6063</v>
      </c>
      <c r="T226" s="290"/>
      <c r="U226" s="290" t="s">
        <v>5675</v>
      </c>
      <c r="V226" s="290" t="s">
        <v>5675</v>
      </c>
      <c r="W226" s="290"/>
      <c r="X226" s="290"/>
      <c r="Y226" s="291">
        <v>43343.283784722225</v>
      </c>
      <c r="Z226" s="291">
        <v>43346.988657407404</v>
      </c>
      <c r="AA226" s="290"/>
      <c r="AB226" s="290" t="s">
        <v>977</v>
      </c>
      <c r="AC226" s="290">
        <v>47329</v>
      </c>
      <c r="AD226" s="290">
        <v>17140</v>
      </c>
      <c r="AE226" s="290" t="s">
        <v>6036</v>
      </c>
      <c r="AF226" s="290" t="s">
        <v>6037</v>
      </c>
      <c r="AG226" s="290" t="s">
        <v>287</v>
      </c>
    </row>
    <row r="227" spans="1:33" ht="26.4" x14ac:dyDescent="0.3">
      <c r="A227" s="290"/>
      <c r="B227" s="290" t="s">
        <v>6036</v>
      </c>
      <c r="C227" s="290" t="s">
        <v>294</v>
      </c>
      <c r="D227" s="290" t="s">
        <v>105</v>
      </c>
      <c r="E227" s="290" t="s">
        <v>989</v>
      </c>
      <c r="F227" s="290" t="s">
        <v>990</v>
      </c>
      <c r="G227" s="290" t="s">
        <v>960</v>
      </c>
      <c r="H227" s="290" t="s">
        <v>35</v>
      </c>
      <c r="I227" s="290" t="s">
        <v>5675</v>
      </c>
      <c r="J227" s="290" t="s">
        <v>5675</v>
      </c>
      <c r="K227" s="290" t="s">
        <v>5675</v>
      </c>
      <c r="L227" s="290" t="s">
        <v>5675</v>
      </c>
      <c r="M227" s="290" t="s">
        <v>6022</v>
      </c>
      <c r="N227" s="290" t="s">
        <v>106</v>
      </c>
      <c r="O227" s="290" t="s">
        <v>295</v>
      </c>
      <c r="P227" s="290"/>
      <c r="Q227" s="290"/>
      <c r="R227" s="290"/>
      <c r="S227" s="290"/>
      <c r="T227" s="290"/>
      <c r="U227" s="290" t="s">
        <v>5675</v>
      </c>
      <c r="V227" s="290" t="s">
        <v>5675</v>
      </c>
      <c r="W227" s="290"/>
      <c r="X227" s="290"/>
      <c r="Y227" s="291">
        <v>43343.293726851851</v>
      </c>
      <c r="Z227" s="291">
        <v>43348.735393518517</v>
      </c>
      <c r="AA227" s="290"/>
      <c r="AB227" s="290" t="s">
        <v>991</v>
      </c>
      <c r="AC227" s="290">
        <v>29801</v>
      </c>
      <c r="AD227" s="290">
        <v>17610</v>
      </c>
      <c r="AE227" s="290" t="s">
        <v>6036</v>
      </c>
      <c r="AF227" s="290" t="s">
        <v>6037</v>
      </c>
      <c r="AG227" s="290"/>
    </row>
    <row r="228" spans="1:33" ht="26.4" x14ac:dyDescent="0.3">
      <c r="A228" s="290"/>
      <c r="B228" s="290" t="s">
        <v>6036</v>
      </c>
      <c r="C228" s="290" t="s">
        <v>19</v>
      </c>
      <c r="D228" s="290" t="s">
        <v>196</v>
      </c>
      <c r="E228" s="290" t="s">
        <v>992</v>
      </c>
      <c r="F228" s="290" t="s">
        <v>993</v>
      </c>
      <c r="G228" s="290" t="s">
        <v>559</v>
      </c>
      <c r="H228" s="290" t="s">
        <v>353</v>
      </c>
      <c r="I228" s="290" t="s">
        <v>5675</v>
      </c>
      <c r="J228" s="290" t="s">
        <v>5675</v>
      </c>
      <c r="K228" s="290" t="s">
        <v>5675</v>
      </c>
      <c r="L228" s="290" t="s">
        <v>5675</v>
      </c>
      <c r="M228" s="290" t="s">
        <v>6022</v>
      </c>
      <c r="N228" s="290" t="s">
        <v>106</v>
      </c>
      <c r="O228" s="290" t="s">
        <v>197</v>
      </c>
      <c r="P228" s="290" t="s">
        <v>996</v>
      </c>
      <c r="Q228" s="290"/>
      <c r="R228" s="290" t="s">
        <v>995</v>
      </c>
      <c r="S228" s="290" t="s">
        <v>6064</v>
      </c>
      <c r="T228" s="290"/>
      <c r="U228" s="290" t="s">
        <v>5675</v>
      </c>
      <c r="V228" s="290" t="s">
        <v>5675</v>
      </c>
      <c r="W228" s="290"/>
      <c r="X228" s="290"/>
      <c r="Y228" s="291">
        <v>43343.294502314813</v>
      </c>
      <c r="Z228" s="291">
        <v>43348.735393518517</v>
      </c>
      <c r="AA228" s="290"/>
      <c r="AB228" s="290" t="s">
        <v>994</v>
      </c>
      <c r="AC228" s="290">
        <v>31056</v>
      </c>
      <c r="AD228" s="290">
        <v>17160</v>
      </c>
      <c r="AE228" s="290" t="s">
        <v>6036</v>
      </c>
      <c r="AF228" s="290" t="s">
        <v>6037</v>
      </c>
      <c r="AG228" s="290" t="s">
        <v>15</v>
      </c>
    </row>
    <row r="229" spans="1:33" ht="39.6" x14ac:dyDescent="0.3">
      <c r="A229" s="290"/>
      <c r="B229" s="290" t="s">
        <v>6036</v>
      </c>
      <c r="C229" s="290" t="s">
        <v>32</v>
      </c>
      <c r="D229" s="290" t="s">
        <v>1000</v>
      </c>
      <c r="E229" s="290" t="s">
        <v>997</v>
      </c>
      <c r="F229" s="290" t="s">
        <v>998</v>
      </c>
      <c r="G229" s="290" t="s">
        <v>264</v>
      </c>
      <c r="H229" s="290" t="s">
        <v>302</v>
      </c>
      <c r="I229" s="290" t="s">
        <v>5675</v>
      </c>
      <c r="J229" s="290" t="s">
        <v>5675</v>
      </c>
      <c r="K229" s="290" t="s">
        <v>5675</v>
      </c>
      <c r="L229" s="290" t="s">
        <v>5675</v>
      </c>
      <c r="M229" s="290" t="s">
        <v>6022</v>
      </c>
      <c r="N229" s="290" t="s">
        <v>106</v>
      </c>
      <c r="O229" s="290" t="s">
        <v>1001</v>
      </c>
      <c r="P229" s="290"/>
      <c r="Q229" s="290"/>
      <c r="R229" s="290"/>
      <c r="S229" s="290" t="s">
        <v>6065</v>
      </c>
      <c r="T229" s="290"/>
      <c r="U229" s="290" t="s">
        <v>5675</v>
      </c>
      <c r="V229" s="290" t="s">
        <v>5675</v>
      </c>
      <c r="W229" s="290"/>
      <c r="X229" s="290"/>
      <c r="Y229" s="291">
        <v>43343.296712962961</v>
      </c>
      <c r="Z229" s="291">
        <v>43346.908090277779</v>
      </c>
      <c r="AA229" s="290"/>
      <c r="AB229" s="290" t="s">
        <v>999</v>
      </c>
      <c r="AC229" s="290">
        <v>38890</v>
      </c>
      <c r="AD229" s="290">
        <v>17170</v>
      </c>
      <c r="AE229" s="290" t="s">
        <v>6036</v>
      </c>
      <c r="AF229" s="290" t="s">
        <v>6037</v>
      </c>
      <c r="AG229" s="290"/>
    </row>
    <row r="230" spans="1:33" ht="39.6" x14ac:dyDescent="0.3">
      <c r="A230" s="290"/>
      <c r="B230" s="290" t="s">
        <v>6036</v>
      </c>
      <c r="C230" s="290" t="s">
        <v>294</v>
      </c>
      <c r="D230" s="290" t="s">
        <v>1006</v>
      </c>
      <c r="E230" s="290" t="s">
        <v>1002</v>
      </c>
      <c r="F230" s="290" t="s">
        <v>1003</v>
      </c>
      <c r="G230" s="290" t="s">
        <v>1004</v>
      </c>
      <c r="H230" s="290" t="s">
        <v>35</v>
      </c>
      <c r="I230" s="290" t="s">
        <v>5675</v>
      </c>
      <c r="J230" s="290" t="s">
        <v>5675</v>
      </c>
      <c r="K230" s="290" t="s">
        <v>5675</v>
      </c>
      <c r="L230" s="290" t="s">
        <v>5675</v>
      </c>
      <c r="M230" s="290" t="s">
        <v>6022</v>
      </c>
      <c r="N230" s="290" t="s">
        <v>106</v>
      </c>
      <c r="O230" s="290" t="s">
        <v>5675</v>
      </c>
      <c r="P230" s="290"/>
      <c r="Q230" s="290"/>
      <c r="R230" s="290" t="s">
        <v>1005</v>
      </c>
      <c r="S230" s="290"/>
      <c r="T230" s="290"/>
      <c r="U230" s="290" t="s">
        <v>5675</v>
      </c>
      <c r="V230" s="290" t="s">
        <v>5675</v>
      </c>
      <c r="W230" s="290"/>
      <c r="X230" s="290"/>
      <c r="Y230" s="291">
        <v>43343.299884259257</v>
      </c>
      <c r="Z230" s="291">
        <v>43346.908090277779</v>
      </c>
      <c r="AA230" s="290"/>
      <c r="AB230" s="290" t="s">
        <v>999</v>
      </c>
      <c r="AC230" s="290">
        <v>38890</v>
      </c>
      <c r="AD230" s="290">
        <v>17180</v>
      </c>
      <c r="AE230" s="290" t="s">
        <v>6036</v>
      </c>
      <c r="AF230" s="290" t="s">
        <v>6037</v>
      </c>
      <c r="AG230" s="290" t="s">
        <v>36</v>
      </c>
    </row>
    <row r="231" spans="1:33" ht="26.4" x14ac:dyDescent="0.3">
      <c r="A231" s="290" t="s">
        <v>548</v>
      </c>
      <c r="B231" s="290" t="s">
        <v>6036</v>
      </c>
      <c r="C231" s="290" t="s">
        <v>294</v>
      </c>
      <c r="D231" s="290" t="s">
        <v>1006</v>
      </c>
      <c r="E231" s="290" t="s">
        <v>1007</v>
      </c>
      <c r="F231" s="290" t="s">
        <v>1008</v>
      </c>
      <c r="G231" s="290" t="s">
        <v>1004</v>
      </c>
      <c r="H231" s="290" t="s">
        <v>308</v>
      </c>
      <c r="I231" s="290" t="s">
        <v>5675</v>
      </c>
      <c r="J231" s="290" t="s">
        <v>5675</v>
      </c>
      <c r="K231" s="290" t="s">
        <v>5675</v>
      </c>
      <c r="L231" s="290" t="s">
        <v>5675</v>
      </c>
      <c r="M231" s="290" t="s">
        <v>6022</v>
      </c>
      <c r="N231" s="290" t="s">
        <v>106</v>
      </c>
      <c r="O231" s="290" t="s">
        <v>5675</v>
      </c>
      <c r="P231" s="290"/>
      <c r="Q231" s="290"/>
      <c r="R231" s="290" t="s">
        <v>1009</v>
      </c>
      <c r="S231" s="290"/>
      <c r="T231" s="290"/>
      <c r="U231" s="290" t="s">
        <v>5675</v>
      </c>
      <c r="V231" s="290" t="s">
        <v>5675</v>
      </c>
      <c r="W231" s="290"/>
      <c r="X231" s="290"/>
      <c r="Y231" s="291">
        <v>43343.300706018519</v>
      </c>
      <c r="Z231" s="291">
        <v>43346.908090277779</v>
      </c>
      <c r="AA231" s="290"/>
      <c r="AB231" s="290" t="s">
        <v>999</v>
      </c>
      <c r="AC231" s="290">
        <v>38890</v>
      </c>
      <c r="AD231" s="290">
        <v>17190</v>
      </c>
      <c r="AE231" s="290" t="s">
        <v>6036</v>
      </c>
      <c r="AF231" s="290" t="s">
        <v>6037</v>
      </c>
      <c r="AG231" s="290" t="s">
        <v>36</v>
      </c>
    </row>
    <row r="232" spans="1:33" ht="70.95" customHeight="1" x14ac:dyDescent="0.3">
      <c r="A232" s="290"/>
      <c r="B232" s="290" t="s">
        <v>6036</v>
      </c>
      <c r="C232" s="290" t="s">
        <v>717</v>
      </c>
      <c r="D232" s="290" t="s">
        <v>1000</v>
      </c>
      <c r="E232" s="290" t="s">
        <v>1010</v>
      </c>
      <c r="F232" s="290" t="s">
        <v>1011</v>
      </c>
      <c r="G232" s="290" t="s">
        <v>1004</v>
      </c>
      <c r="H232" s="290" t="s">
        <v>353</v>
      </c>
      <c r="I232" s="290" t="s">
        <v>5675</v>
      </c>
      <c r="J232" s="290" t="s">
        <v>5675</v>
      </c>
      <c r="K232" s="290" t="s">
        <v>5675</v>
      </c>
      <c r="L232" s="290" t="s">
        <v>5675</v>
      </c>
      <c r="M232" s="290" t="s">
        <v>6022</v>
      </c>
      <c r="N232" s="290" t="s">
        <v>106</v>
      </c>
      <c r="O232" s="290" t="s">
        <v>1001</v>
      </c>
      <c r="P232" s="290"/>
      <c r="Q232" s="290"/>
      <c r="R232" s="290" t="s">
        <v>1012</v>
      </c>
      <c r="S232" s="290" t="s">
        <v>6180</v>
      </c>
      <c r="T232" s="290"/>
      <c r="U232" s="290" t="s">
        <v>5675</v>
      </c>
      <c r="V232" s="290" t="s">
        <v>5675</v>
      </c>
      <c r="W232" s="290"/>
      <c r="X232" s="290"/>
      <c r="Y232" s="291">
        <v>43343.301782407405</v>
      </c>
      <c r="Z232" s="291">
        <v>43346.908090277779</v>
      </c>
      <c r="AA232" s="290"/>
      <c r="AB232" s="290" t="s">
        <v>999</v>
      </c>
      <c r="AC232" s="290">
        <v>38890</v>
      </c>
      <c r="AD232" s="290">
        <v>198100</v>
      </c>
      <c r="AE232" s="290" t="s">
        <v>6036</v>
      </c>
      <c r="AF232" s="290" t="s">
        <v>6037</v>
      </c>
      <c r="AG232" s="290" t="s">
        <v>15</v>
      </c>
    </row>
    <row r="233" spans="1:33" ht="39.6" x14ac:dyDescent="0.3">
      <c r="A233" s="290"/>
      <c r="B233" s="290" t="s">
        <v>6036</v>
      </c>
      <c r="C233" s="290" t="s">
        <v>19</v>
      </c>
      <c r="D233" s="290" t="s">
        <v>824</v>
      </c>
      <c r="E233" s="290" t="s">
        <v>1013</v>
      </c>
      <c r="F233" s="290" t="s">
        <v>6131</v>
      </c>
      <c r="G233" s="290" t="s">
        <v>1004</v>
      </c>
      <c r="H233" s="290" t="s">
        <v>35</v>
      </c>
      <c r="I233" s="290" t="s">
        <v>5675</v>
      </c>
      <c r="J233" s="290" t="s">
        <v>5675</v>
      </c>
      <c r="K233" s="290" t="s">
        <v>5675</v>
      </c>
      <c r="L233" s="290" t="s">
        <v>5675</v>
      </c>
      <c r="M233" s="290" t="s">
        <v>6022</v>
      </c>
      <c r="N233" s="290" t="s">
        <v>5675</v>
      </c>
      <c r="O233" s="290" t="s">
        <v>1015</v>
      </c>
      <c r="P233" s="290" t="s">
        <v>1014</v>
      </c>
      <c r="Q233" s="290"/>
      <c r="R233" s="290"/>
      <c r="S233" s="290"/>
      <c r="T233" s="290"/>
      <c r="U233" s="290" t="s">
        <v>5675</v>
      </c>
      <c r="V233" s="290" t="s">
        <v>5675</v>
      </c>
      <c r="W233" s="290"/>
      <c r="X233" s="290"/>
      <c r="Y233" s="291">
        <v>43343.302951388891</v>
      </c>
      <c r="Z233" s="291">
        <v>43346.908090277779</v>
      </c>
      <c r="AA233" s="290"/>
      <c r="AB233" s="290" t="s">
        <v>999</v>
      </c>
      <c r="AC233" s="290">
        <v>38890</v>
      </c>
      <c r="AD233" s="290">
        <v>17211</v>
      </c>
      <c r="AE233" s="290" t="s">
        <v>6036</v>
      </c>
      <c r="AF233" s="290" t="s">
        <v>6037</v>
      </c>
      <c r="AG233" s="290" t="s">
        <v>287</v>
      </c>
    </row>
    <row r="234" spans="1:33" ht="52.8" x14ac:dyDescent="0.3">
      <c r="A234" s="290"/>
      <c r="B234" s="290" t="s">
        <v>6036</v>
      </c>
      <c r="C234" s="290" t="s">
        <v>294</v>
      </c>
      <c r="D234" s="290" t="s">
        <v>267</v>
      </c>
      <c r="E234" s="290" t="s">
        <v>1016</v>
      </c>
      <c r="F234" s="290" t="s">
        <v>1017</v>
      </c>
      <c r="G234" s="290" t="s">
        <v>1004</v>
      </c>
      <c r="H234" s="290" t="s">
        <v>35</v>
      </c>
      <c r="I234" s="290" t="s">
        <v>5675</v>
      </c>
      <c r="J234" s="290" t="s">
        <v>5675</v>
      </c>
      <c r="K234" s="290" t="s">
        <v>5675</v>
      </c>
      <c r="L234" s="290" t="s">
        <v>5675</v>
      </c>
      <c r="M234" s="290" t="s">
        <v>6022</v>
      </c>
      <c r="N234" s="290" t="s">
        <v>5675</v>
      </c>
      <c r="O234" s="290" t="s">
        <v>1018</v>
      </c>
      <c r="P234" s="290"/>
      <c r="Q234" s="290"/>
      <c r="R234" s="290"/>
      <c r="S234" s="290"/>
      <c r="T234" s="290"/>
      <c r="U234" s="290" t="s">
        <v>5675</v>
      </c>
      <c r="V234" s="290" t="s">
        <v>5675</v>
      </c>
      <c r="W234" s="290"/>
      <c r="X234" s="290"/>
      <c r="Y234" s="291">
        <v>43343.304513888892</v>
      </c>
      <c r="Z234" s="291">
        <v>43346.908090277779</v>
      </c>
      <c r="AA234" s="290"/>
      <c r="AB234" s="290" t="s">
        <v>999</v>
      </c>
      <c r="AC234" s="290">
        <v>38890</v>
      </c>
      <c r="AD234" s="290">
        <v>17070</v>
      </c>
      <c r="AE234" s="290" t="s">
        <v>6036</v>
      </c>
      <c r="AF234" s="290" t="s">
        <v>6037</v>
      </c>
      <c r="AG234" s="290"/>
    </row>
    <row r="235" spans="1:33" ht="79.2" x14ac:dyDescent="0.3">
      <c r="A235" s="290"/>
      <c r="B235" s="290" t="s">
        <v>6036</v>
      </c>
      <c r="C235" s="290" t="s">
        <v>32</v>
      </c>
      <c r="D235" s="290" t="s">
        <v>204</v>
      </c>
      <c r="E235" s="290" t="s">
        <v>1019</v>
      </c>
      <c r="F235" s="290" t="s">
        <v>1020</v>
      </c>
      <c r="G235" s="290" t="s">
        <v>264</v>
      </c>
      <c r="H235" s="290" t="s">
        <v>302</v>
      </c>
      <c r="I235" s="290" t="s">
        <v>5675</v>
      </c>
      <c r="J235" s="290" t="s">
        <v>5675</v>
      </c>
      <c r="K235" s="290" t="s">
        <v>5675</v>
      </c>
      <c r="L235" s="290" t="s">
        <v>5675</v>
      </c>
      <c r="M235" s="290" t="s">
        <v>6022</v>
      </c>
      <c r="N235" s="290" t="s">
        <v>205</v>
      </c>
      <c r="O235" s="290" t="s">
        <v>206</v>
      </c>
      <c r="P235" s="290"/>
      <c r="Q235" s="290"/>
      <c r="R235" s="290"/>
      <c r="S235" s="290" t="s">
        <v>6066</v>
      </c>
      <c r="T235" s="290"/>
      <c r="U235" s="290" t="s">
        <v>5675</v>
      </c>
      <c r="V235" s="290" t="s">
        <v>5675</v>
      </c>
      <c r="W235" s="290"/>
      <c r="X235" s="290"/>
      <c r="Y235" s="291">
        <v>43343.304826388892</v>
      </c>
      <c r="Z235" s="291">
        <v>43348.735393518517</v>
      </c>
      <c r="AA235" s="290"/>
      <c r="AB235" s="290" t="s">
        <v>1021</v>
      </c>
      <c r="AC235" s="290">
        <v>43136</v>
      </c>
      <c r="AD235" s="290">
        <v>10000</v>
      </c>
      <c r="AE235" s="290" t="s">
        <v>6036</v>
      </c>
      <c r="AF235" s="290" t="s">
        <v>6037</v>
      </c>
      <c r="AG235" s="290"/>
    </row>
    <row r="236" spans="1:33" ht="70.2" customHeight="1" x14ac:dyDescent="0.3">
      <c r="A236" s="290"/>
      <c r="B236" s="290" t="s">
        <v>6036</v>
      </c>
      <c r="C236" s="290" t="s">
        <v>32</v>
      </c>
      <c r="D236" s="290" t="s">
        <v>204</v>
      </c>
      <c r="E236" s="290" t="s">
        <v>1022</v>
      </c>
      <c r="F236" s="290" t="s">
        <v>1023</v>
      </c>
      <c r="G236" s="290" t="s">
        <v>1024</v>
      </c>
      <c r="H236" s="290" t="s">
        <v>524</v>
      </c>
      <c r="I236" s="290" t="s">
        <v>5675</v>
      </c>
      <c r="J236" s="290" t="s">
        <v>5675</v>
      </c>
      <c r="K236" s="290" t="s">
        <v>5675</v>
      </c>
      <c r="L236" s="290" t="s">
        <v>5675</v>
      </c>
      <c r="M236" s="290" t="s">
        <v>6022</v>
      </c>
      <c r="N236" s="290" t="s">
        <v>205</v>
      </c>
      <c r="O236" s="290" t="s">
        <v>206</v>
      </c>
      <c r="P236" s="290"/>
      <c r="Q236" s="290"/>
      <c r="R236" s="290" t="s">
        <v>1025</v>
      </c>
      <c r="S236" s="290" t="s">
        <v>6181</v>
      </c>
      <c r="T236" s="290"/>
      <c r="U236" s="290" t="s">
        <v>5675</v>
      </c>
      <c r="V236" s="290" t="s">
        <v>5675</v>
      </c>
      <c r="W236" s="290"/>
      <c r="X236" s="290"/>
      <c r="Y236" s="291">
        <v>43343.304826388892</v>
      </c>
      <c r="Z236" s="291">
        <v>43351.802557870367</v>
      </c>
      <c r="AA236" s="290"/>
      <c r="AB236" s="290" t="s">
        <v>1021</v>
      </c>
      <c r="AC236" s="290">
        <v>43136</v>
      </c>
      <c r="AD236" s="290">
        <v>204600</v>
      </c>
      <c r="AE236" s="290" t="s">
        <v>6036</v>
      </c>
      <c r="AF236" s="290" t="s">
        <v>6037</v>
      </c>
      <c r="AG236" s="290"/>
    </row>
    <row r="237" spans="1:33" ht="65.400000000000006" customHeight="1" x14ac:dyDescent="0.3">
      <c r="A237" s="290"/>
      <c r="B237" s="290" t="s">
        <v>6036</v>
      </c>
      <c r="C237" s="290" t="s">
        <v>19</v>
      </c>
      <c r="D237" s="290" t="s">
        <v>204</v>
      </c>
      <c r="E237" s="290" t="s">
        <v>1026</v>
      </c>
      <c r="F237" s="290" t="s">
        <v>1027</v>
      </c>
      <c r="G237" s="290" t="s">
        <v>1024</v>
      </c>
      <c r="H237" s="290" t="s">
        <v>1028</v>
      </c>
      <c r="I237" s="290" t="s">
        <v>5675</v>
      </c>
      <c r="J237" s="290" t="s">
        <v>5675</v>
      </c>
      <c r="K237" s="290" t="s">
        <v>5675</v>
      </c>
      <c r="L237" s="290" t="s">
        <v>5675</v>
      </c>
      <c r="M237" s="290" t="s">
        <v>6022</v>
      </c>
      <c r="N237" s="290" t="s">
        <v>205</v>
      </c>
      <c r="O237" s="290" t="s">
        <v>268</v>
      </c>
      <c r="P237" s="290" t="s">
        <v>1029</v>
      </c>
      <c r="Q237" s="290"/>
      <c r="R237" s="290"/>
      <c r="S237" s="290" t="s">
        <v>6182</v>
      </c>
      <c r="T237" s="290"/>
      <c r="U237" s="290" t="s">
        <v>5675</v>
      </c>
      <c r="V237" s="290" t="s">
        <v>5675</v>
      </c>
      <c r="W237" s="290"/>
      <c r="X237" s="290"/>
      <c r="Y237" s="291">
        <v>43343.304826388892</v>
      </c>
      <c r="Z237" s="291">
        <v>43348.735393518517</v>
      </c>
      <c r="AA237" s="290"/>
      <c r="AB237" s="290" t="s">
        <v>1021</v>
      </c>
      <c r="AC237" s="290">
        <v>43136</v>
      </c>
      <c r="AD237" s="290">
        <v>17890</v>
      </c>
      <c r="AE237" s="290" t="s">
        <v>6036</v>
      </c>
      <c r="AF237" s="290" t="s">
        <v>6037</v>
      </c>
      <c r="AG237" s="290" t="s">
        <v>15</v>
      </c>
    </row>
    <row r="238" spans="1:33" ht="66" x14ac:dyDescent="0.3">
      <c r="A238" s="290" t="s">
        <v>548</v>
      </c>
      <c r="B238" s="290" t="s">
        <v>6036</v>
      </c>
      <c r="C238" s="290" t="s">
        <v>68</v>
      </c>
      <c r="D238" s="290" t="s">
        <v>204</v>
      </c>
      <c r="E238" s="290" t="s">
        <v>1030</v>
      </c>
      <c r="F238" s="290" t="s">
        <v>1031</v>
      </c>
      <c r="G238" s="290" t="s">
        <v>1024</v>
      </c>
      <c r="H238" s="290" t="s">
        <v>324</v>
      </c>
      <c r="I238" s="290" t="s">
        <v>5675</v>
      </c>
      <c r="J238" s="290" t="s">
        <v>5675</v>
      </c>
      <c r="K238" s="290" t="s">
        <v>5675</v>
      </c>
      <c r="L238" s="290" t="s">
        <v>5675</v>
      </c>
      <c r="M238" s="290" t="s">
        <v>6022</v>
      </c>
      <c r="N238" s="290" t="s">
        <v>205</v>
      </c>
      <c r="O238" s="290" t="s">
        <v>206</v>
      </c>
      <c r="P238" s="290"/>
      <c r="Q238" s="290"/>
      <c r="R238" s="290" t="s">
        <v>1032</v>
      </c>
      <c r="S238" s="290" t="s">
        <v>6067</v>
      </c>
      <c r="T238" s="290"/>
      <c r="U238" s="290" t="s">
        <v>5675</v>
      </c>
      <c r="V238" s="290" t="s">
        <v>5675</v>
      </c>
      <c r="W238" s="290"/>
      <c r="X238" s="290"/>
      <c r="Y238" s="291">
        <v>43343.304826388892</v>
      </c>
      <c r="Z238" s="291">
        <v>43346.908090277779</v>
      </c>
      <c r="AA238" s="290"/>
      <c r="AB238" s="290" t="s">
        <v>1021</v>
      </c>
      <c r="AC238" s="290">
        <v>43136</v>
      </c>
      <c r="AD238" s="290">
        <v>17400</v>
      </c>
      <c r="AE238" s="290" t="s">
        <v>6036</v>
      </c>
      <c r="AF238" s="290" t="s">
        <v>6037</v>
      </c>
      <c r="AG238" s="290" t="s">
        <v>15</v>
      </c>
    </row>
    <row r="239" spans="1:33" ht="66.599999999999994" customHeight="1" x14ac:dyDescent="0.3">
      <c r="A239" s="290"/>
      <c r="B239" s="290" t="s">
        <v>6036</v>
      </c>
      <c r="C239" s="290" t="s">
        <v>32</v>
      </c>
      <c r="D239" s="290" t="s">
        <v>204</v>
      </c>
      <c r="E239" s="290" t="s">
        <v>1033</v>
      </c>
      <c r="F239" s="290" t="s">
        <v>1034</v>
      </c>
      <c r="G239" s="290" t="s">
        <v>1024</v>
      </c>
      <c r="H239" s="290" t="s">
        <v>35</v>
      </c>
      <c r="I239" s="290" t="s">
        <v>5675</v>
      </c>
      <c r="J239" s="290" t="s">
        <v>5675</v>
      </c>
      <c r="K239" s="290" t="s">
        <v>5675</v>
      </c>
      <c r="L239" s="290" t="s">
        <v>5675</v>
      </c>
      <c r="M239" s="290" t="s">
        <v>6022</v>
      </c>
      <c r="N239" s="290" t="s">
        <v>205</v>
      </c>
      <c r="O239" s="290" t="s">
        <v>5675</v>
      </c>
      <c r="P239" s="290"/>
      <c r="Q239" s="290"/>
      <c r="R239" s="290"/>
      <c r="S239" s="290" t="s">
        <v>6183</v>
      </c>
      <c r="T239" s="290"/>
      <c r="U239" s="290" t="s">
        <v>5675</v>
      </c>
      <c r="V239" s="290" t="s">
        <v>5675</v>
      </c>
      <c r="W239" s="290"/>
      <c r="X239" s="290"/>
      <c r="Y239" s="291">
        <v>43343.304826388892</v>
      </c>
      <c r="Z239" s="291">
        <v>43346.908090277779</v>
      </c>
      <c r="AA239" s="290"/>
      <c r="AB239" s="290" t="s">
        <v>1021</v>
      </c>
      <c r="AC239" s="290">
        <v>43136</v>
      </c>
      <c r="AD239" s="290">
        <v>1050</v>
      </c>
      <c r="AE239" s="290" t="s">
        <v>6036</v>
      </c>
      <c r="AF239" s="290" t="s">
        <v>6037</v>
      </c>
      <c r="AG239" s="290" t="s">
        <v>287</v>
      </c>
    </row>
    <row r="240" spans="1:33" ht="26.4" x14ac:dyDescent="0.3">
      <c r="A240" s="290"/>
      <c r="B240" s="290" t="s">
        <v>6036</v>
      </c>
      <c r="C240" s="290" t="s">
        <v>294</v>
      </c>
      <c r="D240" s="290" t="s">
        <v>267</v>
      </c>
      <c r="E240" s="290" t="s">
        <v>1035</v>
      </c>
      <c r="F240" s="290" t="s">
        <v>1036</v>
      </c>
      <c r="G240" s="290" t="s">
        <v>1024</v>
      </c>
      <c r="H240" s="290" t="s">
        <v>35</v>
      </c>
      <c r="I240" s="290" t="s">
        <v>5675</v>
      </c>
      <c r="J240" s="290" t="s">
        <v>5675</v>
      </c>
      <c r="K240" s="290" t="s">
        <v>5675</v>
      </c>
      <c r="L240" s="290" t="s">
        <v>5675</v>
      </c>
      <c r="M240" s="290" t="s">
        <v>6022</v>
      </c>
      <c r="N240" s="290" t="s">
        <v>205</v>
      </c>
      <c r="O240" s="290" t="s">
        <v>5675</v>
      </c>
      <c r="P240" s="290"/>
      <c r="Q240" s="290"/>
      <c r="R240" s="290"/>
      <c r="S240" s="290"/>
      <c r="T240" s="290"/>
      <c r="U240" s="290" t="s">
        <v>5675</v>
      </c>
      <c r="V240" s="290" t="s">
        <v>5675</v>
      </c>
      <c r="W240" s="290"/>
      <c r="X240" s="290"/>
      <c r="Y240" s="291">
        <v>43343.304826388892</v>
      </c>
      <c r="Z240" s="291">
        <v>43346.908090277779</v>
      </c>
      <c r="AA240" s="290"/>
      <c r="AB240" s="290" t="s">
        <v>1021</v>
      </c>
      <c r="AC240" s="290">
        <v>43136</v>
      </c>
      <c r="AD240" s="290">
        <v>17110</v>
      </c>
      <c r="AE240" s="290" t="s">
        <v>6036</v>
      </c>
      <c r="AF240" s="290" t="s">
        <v>6037</v>
      </c>
      <c r="AG240" s="290"/>
    </row>
    <row r="241" spans="1:33" ht="132" x14ac:dyDescent="0.3">
      <c r="A241" s="290"/>
      <c r="B241" s="290" t="s">
        <v>6036</v>
      </c>
      <c r="C241" s="290" t="s">
        <v>32</v>
      </c>
      <c r="D241" s="290" t="s">
        <v>335</v>
      </c>
      <c r="E241" s="290" t="s">
        <v>1037</v>
      </c>
      <c r="F241" s="290" t="s">
        <v>1038</v>
      </c>
      <c r="G241" s="290" t="s">
        <v>198</v>
      </c>
      <c r="H241" s="290" t="s">
        <v>302</v>
      </c>
      <c r="I241" s="290" t="s">
        <v>5675</v>
      </c>
      <c r="J241" s="290" t="s">
        <v>5675</v>
      </c>
      <c r="K241" s="290" t="s">
        <v>5675</v>
      </c>
      <c r="L241" s="290" t="s">
        <v>5675</v>
      </c>
      <c r="M241" s="290" t="s">
        <v>6022</v>
      </c>
      <c r="N241" s="290" t="s">
        <v>106</v>
      </c>
      <c r="O241" s="290" t="s">
        <v>1039</v>
      </c>
      <c r="P241" s="290"/>
      <c r="Q241" s="290"/>
      <c r="R241" s="290"/>
      <c r="S241" s="290"/>
      <c r="T241" s="290"/>
      <c r="U241" s="290" t="s">
        <v>5675</v>
      </c>
      <c r="V241" s="290" t="s">
        <v>5675</v>
      </c>
      <c r="W241" s="290"/>
      <c r="X241" s="290"/>
      <c r="Y241" s="291">
        <v>43343.305810185186</v>
      </c>
      <c r="Z241" s="291">
        <v>43346.908090277779</v>
      </c>
      <c r="AA241" s="290"/>
      <c r="AB241" s="290" t="s">
        <v>999</v>
      </c>
      <c r="AC241" s="290">
        <v>38890</v>
      </c>
      <c r="AD241" s="290">
        <v>10000</v>
      </c>
      <c r="AE241" s="290" t="s">
        <v>6036</v>
      </c>
      <c r="AF241" s="290" t="s">
        <v>6037</v>
      </c>
      <c r="AG241" s="290"/>
    </row>
    <row r="242" spans="1:33" ht="78" customHeight="1" x14ac:dyDescent="0.3">
      <c r="A242" s="290"/>
      <c r="B242" s="290" t="s">
        <v>6036</v>
      </c>
      <c r="C242" s="290" t="s">
        <v>68</v>
      </c>
      <c r="D242" s="290" t="s">
        <v>335</v>
      </c>
      <c r="E242" s="290" t="s">
        <v>1040</v>
      </c>
      <c r="F242" s="290" t="s">
        <v>1041</v>
      </c>
      <c r="G242" s="290" t="s">
        <v>1004</v>
      </c>
      <c r="H242" s="290" t="s">
        <v>324</v>
      </c>
      <c r="I242" s="290" t="s">
        <v>5675</v>
      </c>
      <c r="J242" s="290" t="s">
        <v>5675</v>
      </c>
      <c r="K242" s="290" t="s">
        <v>5675</v>
      </c>
      <c r="L242" s="290" t="s">
        <v>5675</v>
      </c>
      <c r="M242" s="290" t="s">
        <v>6022</v>
      </c>
      <c r="N242" s="290" t="s">
        <v>106</v>
      </c>
      <c r="O242" s="290" t="s">
        <v>1039</v>
      </c>
      <c r="P242" s="290"/>
      <c r="Q242" s="290"/>
      <c r="R242" s="290" t="s">
        <v>1042</v>
      </c>
      <c r="S242" s="290"/>
      <c r="T242" s="290"/>
      <c r="U242" s="290" t="s">
        <v>5675</v>
      </c>
      <c r="V242" s="290" t="s">
        <v>5675</v>
      </c>
      <c r="W242" s="290"/>
      <c r="X242" s="290"/>
      <c r="Y242" s="291">
        <v>43343.306504629632</v>
      </c>
      <c r="Z242" s="291">
        <v>43346.908090277779</v>
      </c>
      <c r="AA242" s="290"/>
      <c r="AB242" s="290" t="s">
        <v>999</v>
      </c>
      <c r="AC242" s="290">
        <v>38890</v>
      </c>
      <c r="AD242" s="290">
        <v>10100</v>
      </c>
      <c r="AE242" s="290" t="s">
        <v>6036</v>
      </c>
      <c r="AF242" s="290" t="s">
        <v>6037</v>
      </c>
      <c r="AG242" s="290" t="s">
        <v>15</v>
      </c>
    </row>
    <row r="243" spans="1:33" ht="98.4" customHeight="1" x14ac:dyDescent="0.3">
      <c r="A243" s="290"/>
      <c r="B243" s="290" t="s">
        <v>6036</v>
      </c>
      <c r="C243" s="290" t="s">
        <v>32</v>
      </c>
      <c r="D243" s="290" t="s">
        <v>204</v>
      </c>
      <c r="E243" s="290" t="s">
        <v>1043</v>
      </c>
      <c r="F243" s="290" t="s">
        <v>1044</v>
      </c>
      <c r="G243" s="290" t="s">
        <v>1004</v>
      </c>
      <c r="H243" s="290" t="s">
        <v>35</v>
      </c>
      <c r="I243" s="290" t="s">
        <v>5675</v>
      </c>
      <c r="J243" s="290" t="s">
        <v>5675</v>
      </c>
      <c r="K243" s="290" t="s">
        <v>5675</v>
      </c>
      <c r="L243" s="290" t="s">
        <v>5675</v>
      </c>
      <c r="M243" s="290" t="s">
        <v>6022</v>
      </c>
      <c r="N243" s="290" t="s">
        <v>205</v>
      </c>
      <c r="O243" s="290" t="s">
        <v>206</v>
      </c>
      <c r="P243" s="290"/>
      <c r="Q243" s="290"/>
      <c r="R243" s="290" t="s">
        <v>1045</v>
      </c>
      <c r="S243" s="290" t="s">
        <v>6184</v>
      </c>
      <c r="T243" s="290"/>
      <c r="U243" s="290" t="s">
        <v>5675</v>
      </c>
      <c r="V243" s="290" t="s">
        <v>5675</v>
      </c>
      <c r="W243" s="290"/>
      <c r="X243" s="290"/>
      <c r="Y243" s="291">
        <v>43343.307592592595</v>
      </c>
      <c r="Z243" s="291">
        <v>43346.908090277779</v>
      </c>
      <c r="AA243" s="290"/>
      <c r="AB243" s="290" t="s">
        <v>999</v>
      </c>
      <c r="AC243" s="290">
        <v>38890</v>
      </c>
      <c r="AD243" s="290">
        <v>1400</v>
      </c>
      <c r="AE243" s="290" t="s">
        <v>6036</v>
      </c>
      <c r="AF243" s="290" t="s">
        <v>6037</v>
      </c>
      <c r="AG243" s="290"/>
    </row>
    <row r="244" spans="1:33" ht="65.400000000000006" customHeight="1" x14ac:dyDescent="0.3">
      <c r="A244" s="290"/>
      <c r="B244" s="290" t="s">
        <v>6036</v>
      </c>
      <c r="C244" s="290" t="s">
        <v>32</v>
      </c>
      <c r="D244" s="290" t="s">
        <v>849</v>
      </c>
      <c r="E244" s="290" t="s">
        <v>1046</v>
      </c>
      <c r="F244" s="290" t="s">
        <v>1047</v>
      </c>
      <c r="G244" s="290" t="s">
        <v>1004</v>
      </c>
      <c r="H244" s="290" t="s">
        <v>35</v>
      </c>
      <c r="I244" s="290" t="s">
        <v>5675</v>
      </c>
      <c r="J244" s="290" t="s">
        <v>5675</v>
      </c>
      <c r="K244" s="290" t="s">
        <v>5675</v>
      </c>
      <c r="L244" s="290" t="s">
        <v>5675</v>
      </c>
      <c r="M244" s="290" t="s">
        <v>6022</v>
      </c>
      <c r="N244" s="290" t="s">
        <v>5675</v>
      </c>
      <c r="O244" s="290" t="s">
        <v>5675</v>
      </c>
      <c r="P244" s="290"/>
      <c r="Q244" s="290"/>
      <c r="R244" s="290"/>
      <c r="S244" s="290" t="s">
        <v>6185</v>
      </c>
      <c r="T244" s="290"/>
      <c r="U244" s="290" t="s">
        <v>5675</v>
      </c>
      <c r="V244" s="290" t="s">
        <v>5675</v>
      </c>
      <c r="W244" s="290"/>
      <c r="X244" s="290"/>
      <c r="Y244" s="291">
        <v>43343.308206018519</v>
      </c>
      <c r="Z244" s="291">
        <v>43346.908090277779</v>
      </c>
      <c r="AA244" s="290"/>
      <c r="AB244" s="290" t="s">
        <v>999</v>
      </c>
      <c r="AC244" s="290">
        <v>38890</v>
      </c>
      <c r="AD244" s="290">
        <v>16760</v>
      </c>
      <c r="AE244" s="290" t="s">
        <v>6036</v>
      </c>
      <c r="AF244" s="290" t="s">
        <v>6037</v>
      </c>
      <c r="AG244" s="290"/>
    </row>
    <row r="245" spans="1:33" ht="52.8" x14ac:dyDescent="0.3">
      <c r="A245" s="290" t="s">
        <v>310</v>
      </c>
      <c r="B245" s="290" t="s">
        <v>6036</v>
      </c>
      <c r="C245" s="290" t="s">
        <v>68</v>
      </c>
      <c r="D245" s="290" t="s">
        <v>331</v>
      </c>
      <c r="E245" s="290" t="s">
        <v>1048</v>
      </c>
      <c r="F245" s="290" t="s">
        <v>1049</v>
      </c>
      <c r="G245" s="290" t="s">
        <v>763</v>
      </c>
      <c r="H245" s="290" t="s">
        <v>324</v>
      </c>
      <c r="I245" s="290" t="s">
        <v>5675</v>
      </c>
      <c r="J245" s="290" t="s">
        <v>5675</v>
      </c>
      <c r="K245" s="290" t="s">
        <v>5675</v>
      </c>
      <c r="L245" s="290" t="s">
        <v>5675</v>
      </c>
      <c r="M245" s="290" t="s">
        <v>6022</v>
      </c>
      <c r="N245" s="290" t="s">
        <v>106</v>
      </c>
      <c r="O245" s="290" t="s">
        <v>1052</v>
      </c>
      <c r="P245" s="290"/>
      <c r="Q245" s="290"/>
      <c r="R245" s="290" t="s">
        <v>1051</v>
      </c>
      <c r="S245" s="290"/>
      <c r="T245" s="290"/>
      <c r="U245" s="290" t="s">
        <v>5675</v>
      </c>
      <c r="V245" s="290" t="s">
        <v>5675</v>
      </c>
      <c r="W245" s="290"/>
      <c r="X245" s="290"/>
      <c r="Y245" s="291">
        <v>43343.310243055559</v>
      </c>
      <c r="Z245" s="291">
        <v>43346.908090277779</v>
      </c>
      <c r="AA245" s="290"/>
      <c r="AB245" s="290" t="s">
        <v>1050</v>
      </c>
      <c r="AC245" s="290">
        <v>46654</v>
      </c>
      <c r="AD245" s="290">
        <v>1510</v>
      </c>
      <c r="AE245" s="290" t="s">
        <v>6036</v>
      </c>
      <c r="AF245" s="290" t="s">
        <v>6037</v>
      </c>
      <c r="AG245" s="290" t="s">
        <v>15</v>
      </c>
    </row>
    <row r="246" spans="1:33" ht="51.6" customHeight="1" x14ac:dyDescent="0.3">
      <c r="A246" s="290"/>
      <c r="B246" s="290" t="s">
        <v>6036</v>
      </c>
      <c r="C246" s="290" t="s">
        <v>32</v>
      </c>
      <c r="D246" s="290" t="s">
        <v>288</v>
      </c>
      <c r="E246" s="290" t="s">
        <v>1053</v>
      </c>
      <c r="F246" s="290" t="s">
        <v>1054</v>
      </c>
      <c r="G246" s="290" t="s">
        <v>1055</v>
      </c>
      <c r="H246" s="290" t="s">
        <v>35</v>
      </c>
      <c r="I246" s="290" t="s">
        <v>5675</v>
      </c>
      <c r="J246" s="290" t="s">
        <v>5675</v>
      </c>
      <c r="K246" s="290" t="s">
        <v>5675</v>
      </c>
      <c r="L246" s="290" t="s">
        <v>5675</v>
      </c>
      <c r="M246" s="290" t="s">
        <v>6022</v>
      </c>
      <c r="N246" s="290" t="s">
        <v>106</v>
      </c>
      <c r="O246" s="290" t="s">
        <v>289</v>
      </c>
      <c r="P246" s="290"/>
      <c r="Q246" s="290"/>
      <c r="R246" s="290"/>
      <c r="S246" s="290" t="s">
        <v>6186</v>
      </c>
      <c r="T246" s="290"/>
      <c r="U246" s="290" t="s">
        <v>5675</v>
      </c>
      <c r="V246" s="290" t="s">
        <v>5675</v>
      </c>
      <c r="W246" s="290"/>
      <c r="X246" s="290"/>
      <c r="Y246" s="291">
        <v>43343.311215277776</v>
      </c>
      <c r="Z246" s="291">
        <v>43346.908090277779</v>
      </c>
      <c r="AA246" s="290"/>
      <c r="AB246" s="290" t="s">
        <v>1056</v>
      </c>
      <c r="AC246" s="290">
        <v>63950</v>
      </c>
      <c r="AD246" s="290">
        <v>17340</v>
      </c>
      <c r="AE246" s="290" t="s">
        <v>6036</v>
      </c>
      <c r="AF246" s="290" t="s">
        <v>6037</v>
      </c>
      <c r="AG246" s="290"/>
    </row>
    <row r="247" spans="1:33" ht="39.6" x14ac:dyDescent="0.3">
      <c r="A247" s="290"/>
      <c r="B247" s="290" t="s">
        <v>6036</v>
      </c>
      <c r="C247" s="290" t="s">
        <v>294</v>
      </c>
      <c r="D247" s="290" t="s">
        <v>311</v>
      </c>
      <c r="E247" s="290" t="s">
        <v>1057</v>
      </c>
      <c r="F247" s="290" t="s">
        <v>1058</v>
      </c>
      <c r="G247" s="290" t="s">
        <v>1024</v>
      </c>
      <c r="H247" s="290" t="s">
        <v>35</v>
      </c>
      <c r="I247" s="290" t="s">
        <v>5675</v>
      </c>
      <c r="J247" s="290" t="s">
        <v>5675</v>
      </c>
      <c r="K247" s="290" t="s">
        <v>5675</v>
      </c>
      <c r="L247" s="290" t="s">
        <v>5675</v>
      </c>
      <c r="M247" s="290" t="s">
        <v>6022</v>
      </c>
      <c r="N247" s="290" t="s">
        <v>106</v>
      </c>
      <c r="O247" s="290" t="s">
        <v>5675</v>
      </c>
      <c r="P247" s="290"/>
      <c r="Q247" s="290"/>
      <c r="R247" s="290" t="s">
        <v>1060</v>
      </c>
      <c r="S247" s="290"/>
      <c r="T247" s="290"/>
      <c r="U247" s="290" t="s">
        <v>5675</v>
      </c>
      <c r="V247" s="290" t="s">
        <v>5675</v>
      </c>
      <c r="W247" s="290"/>
      <c r="X247" s="290"/>
      <c r="Y247" s="291">
        <v>43343.312418981484</v>
      </c>
      <c r="Z247" s="291">
        <v>43346.908090277779</v>
      </c>
      <c r="AA247" s="290"/>
      <c r="AB247" s="290" t="s">
        <v>1059</v>
      </c>
      <c r="AC247" s="290">
        <v>40918</v>
      </c>
      <c r="AD247" s="290">
        <v>17740</v>
      </c>
      <c r="AE247" s="290" t="s">
        <v>6036</v>
      </c>
      <c r="AF247" s="290" t="s">
        <v>6037</v>
      </c>
      <c r="AG247" s="290" t="s">
        <v>15</v>
      </c>
    </row>
    <row r="248" spans="1:33" ht="52.8" x14ac:dyDescent="0.3">
      <c r="A248" s="290"/>
      <c r="B248" s="290" t="s">
        <v>6036</v>
      </c>
      <c r="C248" s="290" t="s">
        <v>68</v>
      </c>
      <c r="D248" s="290" t="s">
        <v>335</v>
      </c>
      <c r="E248" s="290" t="s">
        <v>1061</v>
      </c>
      <c r="F248" s="290" t="s">
        <v>1062</v>
      </c>
      <c r="G248" s="290" t="s">
        <v>763</v>
      </c>
      <c r="H248" s="290" t="s">
        <v>324</v>
      </c>
      <c r="I248" s="290" t="s">
        <v>5675</v>
      </c>
      <c r="J248" s="290" t="s">
        <v>5675</v>
      </c>
      <c r="K248" s="290" t="s">
        <v>5675</v>
      </c>
      <c r="L248" s="290" t="s">
        <v>5675</v>
      </c>
      <c r="M248" s="290" t="s">
        <v>6022</v>
      </c>
      <c r="N248" s="290" t="s">
        <v>106</v>
      </c>
      <c r="O248" s="290" t="s">
        <v>1064</v>
      </c>
      <c r="P248" s="290"/>
      <c r="Q248" s="290"/>
      <c r="R248" s="290" t="s">
        <v>1063</v>
      </c>
      <c r="S248" s="290"/>
      <c r="T248" s="290"/>
      <c r="U248" s="290" t="s">
        <v>5675</v>
      </c>
      <c r="V248" s="290" t="s">
        <v>5675</v>
      </c>
      <c r="W248" s="290"/>
      <c r="X248" s="290"/>
      <c r="Y248" s="291">
        <v>43343.315520833334</v>
      </c>
      <c r="Z248" s="291">
        <v>43346.908090277779</v>
      </c>
      <c r="AA248" s="290"/>
      <c r="AB248" s="290" t="s">
        <v>1050</v>
      </c>
      <c r="AC248" s="290">
        <v>46654</v>
      </c>
      <c r="AD248" s="290">
        <v>7100</v>
      </c>
      <c r="AE248" s="290" t="s">
        <v>6036</v>
      </c>
      <c r="AF248" s="290" t="s">
        <v>6037</v>
      </c>
      <c r="AG248" s="290" t="s">
        <v>15</v>
      </c>
    </row>
    <row r="249" spans="1:33" ht="52.8" x14ac:dyDescent="0.3">
      <c r="A249" s="290"/>
      <c r="B249" s="290" t="s">
        <v>6036</v>
      </c>
      <c r="C249" s="290" t="s">
        <v>32</v>
      </c>
      <c r="D249" s="290" t="s">
        <v>335</v>
      </c>
      <c r="E249" s="290" t="s">
        <v>1065</v>
      </c>
      <c r="F249" s="290" t="s">
        <v>1066</v>
      </c>
      <c r="G249" s="290" t="s">
        <v>198</v>
      </c>
      <c r="H249" s="290" t="s">
        <v>302</v>
      </c>
      <c r="I249" s="290" t="s">
        <v>5675</v>
      </c>
      <c r="J249" s="290" t="s">
        <v>5675</v>
      </c>
      <c r="K249" s="290" t="s">
        <v>5675</v>
      </c>
      <c r="L249" s="290" t="s">
        <v>5675</v>
      </c>
      <c r="M249" s="290" t="s">
        <v>6022</v>
      </c>
      <c r="N249" s="290" t="s">
        <v>106</v>
      </c>
      <c r="O249" s="290" t="s">
        <v>1068</v>
      </c>
      <c r="P249" s="290"/>
      <c r="Q249" s="290"/>
      <c r="R249" s="290"/>
      <c r="S249" s="290"/>
      <c r="T249" s="290"/>
      <c r="U249" s="290" t="s">
        <v>5675</v>
      </c>
      <c r="V249" s="290" t="s">
        <v>5675</v>
      </c>
      <c r="W249" s="290"/>
      <c r="X249" s="290"/>
      <c r="Y249" s="291">
        <v>43343.324421296296</v>
      </c>
      <c r="Z249" s="291">
        <v>43346.908090277779</v>
      </c>
      <c r="AA249" s="290"/>
      <c r="AB249" s="290" t="s">
        <v>1067</v>
      </c>
      <c r="AC249" s="290">
        <v>66748</v>
      </c>
      <c r="AD249" s="290">
        <v>6000</v>
      </c>
      <c r="AE249" s="290" t="s">
        <v>6036</v>
      </c>
      <c r="AF249" s="290" t="s">
        <v>6037</v>
      </c>
      <c r="AG249" s="290"/>
    </row>
    <row r="250" spans="1:33" ht="26.4" x14ac:dyDescent="0.3">
      <c r="A250" s="290"/>
      <c r="B250" s="290" t="s">
        <v>6036</v>
      </c>
      <c r="C250" s="290" t="s">
        <v>32</v>
      </c>
      <c r="D250" s="290" t="s">
        <v>1072</v>
      </c>
      <c r="E250" s="290" t="s">
        <v>1069</v>
      </c>
      <c r="F250" s="290" t="s">
        <v>1070</v>
      </c>
      <c r="G250" s="290" t="s">
        <v>264</v>
      </c>
      <c r="H250" s="290" t="s">
        <v>302</v>
      </c>
      <c r="I250" s="290" t="s">
        <v>5675</v>
      </c>
      <c r="J250" s="290" t="s">
        <v>5675</v>
      </c>
      <c r="K250" s="290" t="s">
        <v>5675</v>
      </c>
      <c r="L250" s="290" t="s">
        <v>5675</v>
      </c>
      <c r="M250" s="290" t="s">
        <v>6022</v>
      </c>
      <c r="N250" s="290" t="s">
        <v>205</v>
      </c>
      <c r="O250" s="290" t="s">
        <v>1073</v>
      </c>
      <c r="P250" s="290"/>
      <c r="Q250" s="290"/>
      <c r="R250" s="290"/>
      <c r="S250" s="290"/>
      <c r="T250" s="290"/>
      <c r="U250" s="290" t="s">
        <v>5675</v>
      </c>
      <c r="V250" s="290" t="s">
        <v>5675</v>
      </c>
      <c r="W250" s="290"/>
      <c r="X250" s="290"/>
      <c r="Y250" s="291">
        <v>43343.329282407409</v>
      </c>
      <c r="Z250" s="291">
        <v>43346.908090277779</v>
      </c>
      <c r="AA250" s="290"/>
      <c r="AB250" s="290" t="s">
        <v>1071</v>
      </c>
      <c r="AC250" s="290">
        <v>46491</v>
      </c>
      <c r="AD250" s="290">
        <v>17380</v>
      </c>
      <c r="AE250" s="290" t="s">
        <v>6036</v>
      </c>
      <c r="AF250" s="290" t="s">
        <v>6037</v>
      </c>
      <c r="AG250" s="290"/>
    </row>
    <row r="251" spans="1:33" ht="39.6" x14ac:dyDescent="0.3">
      <c r="A251" s="290"/>
      <c r="B251" s="290" t="s">
        <v>6036</v>
      </c>
      <c r="C251" s="290" t="s">
        <v>32</v>
      </c>
      <c r="D251" s="290" t="s">
        <v>1076</v>
      </c>
      <c r="E251" s="290" t="s">
        <v>1074</v>
      </c>
      <c r="F251" s="290" t="s">
        <v>1075</v>
      </c>
      <c r="G251" s="290" t="s">
        <v>264</v>
      </c>
      <c r="H251" s="290" t="s">
        <v>302</v>
      </c>
      <c r="I251" s="290" t="s">
        <v>5675</v>
      </c>
      <c r="J251" s="290" t="s">
        <v>5675</v>
      </c>
      <c r="K251" s="290" t="s">
        <v>5675</v>
      </c>
      <c r="L251" s="290" t="s">
        <v>5675</v>
      </c>
      <c r="M251" s="290" t="s">
        <v>6022</v>
      </c>
      <c r="N251" s="290" t="s">
        <v>205</v>
      </c>
      <c r="O251" s="290" t="s">
        <v>1077</v>
      </c>
      <c r="P251" s="290"/>
      <c r="Q251" s="290"/>
      <c r="R251" s="290"/>
      <c r="S251" s="290" t="s">
        <v>6068</v>
      </c>
      <c r="T251" s="290"/>
      <c r="U251" s="290" t="s">
        <v>5675</v>
      </c>
      <c r="V251" s="290" t="s">
        <v>5675</v>
      </c>
      <c r="W251" s="290"/>
      <c r="X251" s="290"/>
      <c r="Y251" s="291">
        <v>43343.329282407409</v>
      </c>
      <c r="Z251" s="291">
        <v>43346.908090277779</v>
      </c>
      <c r="AA251" s="290"/>
      <c r="AB251" s="290" t="s">
        <v>1071</v>
      </c>
      <c r="AC251" s="290">
        <v>46491</v>
      </c>
      <c r="AD251" s="290">
        <v>17390</v>
      </c>
      <c r="AE251" s="290" t="s">
        <v>6036</v>
      </c>
      <c r="AF251" s="290" t="s">
        <v>6037</v>
      </c>
      <c r="AG251" s="290"/>
    </row>
    <row r="252" spans="1:33" ht="149.4" customHeight="1" x14ac:dyDescent="0.3">
      <c r="A252" s="290"/>
      <c r="B252" s="290" t="s">
        <v>6036</v>
      </c>
      <c r="C252" s="290" t="s">
        <v>32</v>
      </c>
      <c r="D252" s="290" t="s">
        <v>204</v>
      </c>
      <c r="E252" s="290" t="s">
        <v>1078</v>
      </c>
      <c r="F252" s="290" t="s">
        <v>1079</v>
      </c>
      <c r="G252" s="290" t="s">
        <v>960</v>
      </c>
      <c r="H252" s="290" t="s">
        <v>35</v>
      </c>
      <c r="I252" s="290" t="s">
        <v>5675</v>
      </c>
      <c r="J252" s="290" t="s">
        <v>5675</v>
      </c>
      <c r="K252" s="290" t="s">
        <v>5675</v>
      </c>
      <c r="L252" s="290" t="s">
        <v>5675</v>
      </c>
      <c r="M252" s="290" t="s">
        <v>6022</v>
      </c>
      <c r="N252" s="290" t="s">
        <v>205</v>
      </c>
      <c r="O252" s="290" t="s">
        <v>5675</v>
      </c>
      <c r="P252" s="290"/>
      <c r="Q252" s="290"/>
      <c r="R252" s="290" t="s">
        <v>1081</v>
      </c>
      <c r="S252" s="290" t="s">
        <v>6187</v>
      </c>
      <c r="T252" s="290"/>
      <c r="U252" s="290" t="s">
        <v>5675</v>
      </c>
      <c r="V252" s="290" t="s">
        <v>5675</v>
      </c>
      <c r="W252" s="290"/>
      <c r="X252" s="290"/>
      <c r="Y252" s="291">
        <v>43343.331886574073</v>
      </c>
      <c r="Z252" s="291">
        <v>43346.988657407404</v>
      </c>
      <c r="AA252" s="290"/>
      <c r="AB252" s="290" t="s">
        <v>1080</v>
      </c>
      <c r="AC252" s="290">
        <v>43117</v>
      </c>
      <c r="AD252" s="290">
        <v>10025</v>
      </c>
      <c r="AE252" s="290" t="s">
        <v>6036</v>
      </c>
      <c r="AF252" s="290" t="s">
        <v>6037</v>
      </c>
      <c r="AG252" s="290" t="s">
        <v>613</v>
      </c>
    </row>
    <row r="253" spans="1:33" ht="39.6" x14ac:dyDescent="0.3">
      <c r="A253" s="290"/>
      <c r="B253" s="290" t="s">
        <v>6036</v>
      </c>
      <c r="C253" s="290" t="s">
        <v>32</v>
      </c>
      <c r="D253" s="290" t="s">
        <v>700</v>
      </c>
      <c r="E253" s="290" t="s">
        <v>1082</v>
      </c>
      <c r="F253" s="290" t="s">
        <v>1083</v>
      </c>
      <c r="G253" s="290" t="s">
        <v>1055</v>
      </c>
      <c r="H253" s="290" t="s">
        <v>35</v>
      </c>
      <c r="I253" s="290" t="s">
        <v>5675</v>
      </c>
      <c r="J253" s="290" t="s">
        <v>5675</v>
      </c>
      <c r="K253" s="290" t="s">
        <v>5675</v>
      </c>
      <c r="L253" s="290" t="s">
        <v>5675</v>
      </c>
      <c r="M253" s="290" t="s">
        <v>6022</v>
      </c>
      <c r="N253" s="290" t="s">
        <v>5675</v>
      </c>
      <c r="O253" s="290" t="s">
        <v>5675</v>
      </c>
      <c r="P253" s="290"/>
      <c r="Q253" s="290"/>
      <c r="R253" s="290"/>
      <c r="S253" s="290" t="s">
        <v>6069</v>
      </c>
      <c r="T253" s="290"/>
      <c r="U253" s="290" t="s">
        <v>5675</v>
      </c>
      <c r="V253" s="290" t="s">
        <v>5675</v>
      </c>
      <c r="W253" s="290"/>
      <c r="X253" s="290"/>
      <c r="Y253" s="291">
        <v>43343.335439814815</v>
      </c>
      <c r="Z253" s="291">
        <v>43346.908090277779</v>
      </c>
      <c r="AA253" s="290"/>
      <c r="AB253" s="290" t="s">
        <v>1056</v>
      </c>
      <c r="AC253" s="290">
        <v>63950</v>
      </c>
      <c r="AD253" s="290">
        <v>17510</v>
      </c>
      <c r="AE253" s="290" t="s">
        <v>6036</v>
      </c>
      <c r="AF253" s="290" t="s">
        <v>6037</v>
      </c>
      <c r="AG253" s="290"/>
    </row>
    <row r="254" spans="1:33" ht="39.6" x14ac:dyDescent="0.3">
      <c r="A254" s="290"/>
      <c r="B254" s="290" t="s">
        <v>6036</v>
      </c>
      <c r="C254" s="290" t="s">
        <v>32</v>
      </c>
      <c r="D254" s="290" t="s">
        <v>1088</v>
      </c>
      <c r="E254" s="290" t="s">
        <v>1084</v>
      </c>
      <c r="F254" s="290" t="s">
        <v>1085</v>
      </c>
      <c r="G254" s="290" t="s">
        <v>121</v>
      </c>
      <c r="H254" s="290" t="s">
        <v>302</v>
      </c>
      <c r="I254" s="290" t="s">
        <v>5675</v>
      </c>
      <c r="J254" s="290" t="s">
        <v>5675</v>
      </c>
      <c r="K254" s="290" t="s">
        <v>5675</v>
      </c>
      <c r="L254" s="290" t="s">
        <v>5675</v>
      </c>
      <c r="M254" s="290" t="s">
        <v>6022</v>
      </c>
      <c r="N254" s="290" t="s">
        <v>205</v>
      </c>
      <c r="O254" s="290" t="s">
        <v>1089</v>
      </c>
      <c r="P254" s="290"/>
      <c r="Q254" s="290"/>
      <c r="R254" s="290" t="s">
        <v>1087</v>
      </c>
      <c r="S254" s="290"/>
      <c r="T254" s="290"/>
      <c r="U254" s="290" t="s">
        <v>5675</v>
      </c>
      <c r="V254" s="290" t="s">
        <v>5675</v>
      </c>
      <c r="W254" s="290"/>
      <c r="X254" s="290"/>
      <c r="Y254" s="291">
        <v>43343.342534722222</v>
      </c>
      <c r="Z254" s="291">
        <v>43346.908090277779</v>
      </c>
      <c r="AA254" s="290"/>
      <c r="AB254" s="290" t="s">
        <v>1086</v>
      </c>
      <c r="AC254" s="290">
        <v>62843</v>
      </c>
      <c r="AD254" s="290">
        <v>17420</v>
      </c>
      <c r="AE254" s="290" t="s">
        <v>6036</v>
      </c>
      <c r="AF254" s="290" t="s">
        <v>6037</v>
      </c>
      <c r="AG254" s="290"/>
    </row>
    <row r="255" spans="1:33" ht="39.6" x14ac:dyDescent="0.3">
      <c r="A255" s="290" t="s">
        <v>326</v>
      </c>
      <c r="B255" s="290" t="s">
        <v>6036</v>
      </c>
      <c r="C255" s="290" t="s">
        <v>68</v>
      </c>
      <c r="D255" s="290" t="s">
        <v>1088</v>
      </c>
      <c r="E255" s="290" t="s">
        <v>1090</v>
      </c>
      <c r="F255" s="290" t="s">
        <v>1091</v>
      </c>
      <c r="G255" s="290" t="s">
        <v>1092</v>
      </c>
      <c r="H255" s="290" t="s">
        <v>324</v>
      </c>
      <c r="I255" s="290" t="s">
        <v>5675</v>
      </c>
      <c r="J255" s="290" t="s">
        <v>5675</v>
      </c>
      <c r="K255" s="290" t="s">
        <v>5675</v>
      </c>
      <c r="L255" s="290" t="s">
        <v>5675</v>
      </c>
      <c r="M255" s="290" t="s">
        <v>6022</v>
      </c>
      <c r="N255" s="290" t="s">
        <v>205</v>
      </c>
      <c r="O255" s="290" t="s">
        <v>1089</v>
      </c>
      <c r="P255" s="290"/>
      <c r="Q255" s="290" t="s">
        <v>1094</v>
      </c>
      <c r="R255" s="290" t="s">
        <v>1093</v>
      </c>
      <c r="S255" s="290"/>
      <c r="T255" s="290"/>
      <c r="U255" s="290" t="s">
        <v>5675</v>
      </c>
      <c r="V255" s="290" t="s">
        <v>5675</v>
      </c>
      <c r="W255" s="290"/>
      <c r="X255" s="290"/>
      <c r="Y255" s="291">
        <v>43343.342534722222</v>
      </c>
      <c r="Z255" s="291">
        <v>43346.908090277779</v>
      </c>
      <c r="AA255" s="290"/>
      <c r="AB255" s="290" t="s">
        <v>1086</v>
      </c>
      <c r="AC255" s="290">
        <v>62843</v>
      </c>
      <c r="AD255" s="290">
        <v>19570</v>
      </c>
      <c r="AE255" s="290" t="s">
        <v>6036</v>
      </c>
      <c r="AF255" s="290" t="s">
        <v>6037</v>
      </c>
      <c r="AG255" s="290" t="s">
        <v>15</v>
      </c>
    </row>
    <row r="256" spans="1:33" ht="39.6" x14ac:dyDescent="0.3">
      <c r="A256" s="290"/>
      <c r="B256" s="290" t="s">
        <v>6036</v>
      </c>
      <c r="C256" s="290" t="s">
        <v>32</v>
      </c>
      <c r="D256" s="290" t="s">
        <v>1088</v>
      </c>
      <c r="E256" s="290" t="s">
        <v>1095</v>
      </c>
      <c r="F256" s="290" t="s">
        <v>1096</v>
      </c>
      <c r="G256" s="290" t="s">
        <v>1092</v>
      </c>
      <c r="H256" s="290" t="s">
        <v>524</v>
      </c>
      <c r="I256" s="290" t="s">
        <v>5675</v>
      </c>
      <c r="J256" s="290" t="s">
        <v>5675</v>
      </c>
      <c r="K256" s="290" t="s">
        <v>5675</v>
      </c>
      <c r="L256" s="290" t="s">
        <v>5675</v>
      </c>
      <c r="M256" s="290" t="s">
        <v>6022</v>
      </c>
      <c r="N256" s="290" t="s">
        <v>205</v>
      </c>
      <c r="O256" s="290" t="s">
        <v>1089</v>
      </c>
      <c r="P256" s="290"/>
      <c r="Q256" s="290"/>
      <c r="R256" s="290" t="s">
        <v>1097</v>
      </c>
      <c r="S256" s="290"/>
      <c r="T256" s="290"/>
      <c r="U256" s="290" t="s">
        <v>5675</v>
      </c>
      <c r="V256" s="290" t="s">
        <v>5675</v>
      </c>
      <c r="W256" s="290"/>
      <c r="X256" s="290"/>
      <c r="Y256" s="291">
        <v>43343.342534722222</v>
      </c>
      <c r="Z256" s="291">
        <v>43346.908090277779</v>
      </c>
      <c r="AA256" s="290"/>
      <c r="AB256" s="290" t="s">
        <v>1086</v>
      </c>
      <c r="AC256" s="290">
        <v>62843</v>
      </c>
      <c r="AD256" s="290">
        <v>200000</v>
      </c>
      <c r="AE256" s="290" t="s">
        <v>6036</v>
      </c>
      <c r="AF256" s="290" t="s">
        <v>6037</v>
      </c>
      <c r="AG256" s="290" t="s">
        <v>36</v>
      </c>
    </row>
    <row r="257" spans="1:33" ht="26.4" x14ac:dyDescent="0.3">
      <c r="A257" s="290"/>
      <c r="B257" s="290" t="s">
        <v>6036</v>
      </c>
      <c r="C257" s="290" t="s">
        <v>32</v>
      </c>
      <c r="D257" s="290" t="s">
        <v>1101</v>
      </c>
      <c r="E257" s="290" t="s">
        <v>1098</v>
      </c>
      <c r="F257" s="290" t="s">
        <v>1099</v>
      </c>
      <c r="G257" s="290" t="s">
        <v>121</v>
      </c>
      <c r="H257" s="290" t="s">
        <v>302</v>
      </c>
      <c r="I257" s="290" t="s">
        <v>5675</v>
      </c>
      <c r="J257" s="290" t="s">
        <v>5675</v>
      </c>
      <c r="K257" s="290" t="s">
        <v>5675</v>
      </c>
      <c r="L257" s="290" t="s">
        <v>5675</v>
      </c>
      <c r="M257" s="290" t="s">
        <v>6022</v>
      </c>
      <c r="N257" s="290" t="s">
        <v>205</v>
      </c>
      <c r="O257" s="290" t="s">
        <v>1102</v>
      </c>
      <c r="P257" s="290"/>
      <c r="Q257" s="290"/>
      <c r="R257" s="290" t="s">
        <v>1100</v>
      </c>
      <c r="S257" s="290"/>
      <c r="T257" s="290"/>
      <c r="U257" s="290" t="s">
        <v>5675</v>
      </c>
      <c r="V257" s="290" t="s">
        <v>5675</v>
      </c>
      <c r="W257" s="290"/>
      <c r="X257" s="290"/>
      <c r="Y257" s="291">
        <v>43343.342534722222</v>
      </c>
      <c r="Z257" s="291">
        <v>43346.908090277779</v>
      </c>
      <c r="AA257" s="290"/>
      <c r="AB257" s="290" t="s">
        <v>1086</v>
      </c>
      <c r="AC257" s="290">
        <v>62843</v>
      </c>
      <c r="AD257" s="290">
        <v>17450</v>
      </c>
      <c r="AE257" s="290" t="s">
        <v>6036</v>
      </c>
      <c r="AF257" s="290" t="s">
        <v>6037</v>
      </c>
      <c r="AG257" s="290"/>
    </row>
    <row r="258" spans="1:33" ht="26.4" x14ac:dyDescent="0.3">
      <c r="A258" s="290" t="s">
        <v>326</v>
      </c>
      <c r="B258" s="290" t="s">
        <v>6036</v>
      </c>
      <c r="C258" s="290" t="s">
        <v>68</v>
      </c>
      <c r="D258" s="290" t="s">
        <v>1101</v>
      </c>
      <c r="E258" s="290" t="s">
        <v>1103</v>
      </c>
      <c r="F258" s="290" t="s">
        <v>1104</v>
      </c>
      <c r="G258" s="290" t="s">
        <v>1092</v>
      </c>
      <c r="H258" s="290" t="s">
        <v>324</v>
      </c>
      <c r="I258" s="290" t="s">
        <v>5675</v>
      </c>
      <c r="J258" s="290" t="s">
        <v>5675</v>
      </c>
      <c r="K258" s="290" t="s">
        <v>5675</v>
      </c>
      <c r="L258" s="290" t="s">
        <v>5675</v>
      </c>
      <c r="M258" s="290" t="s">
        <v>6022</v>
      </c>
      <c r="N258" s="290" t="s">
        <v>205</v>
      </c>
      <c r="O258" s="290" t="s">
        <v>1102</v>
      </c>
      <c r="P258" s="290"/>
      <c r="Q258" s="290" t="s">
        <v>1106</v>
      </c>
      <c r="R258" s="290" t="s">
        <v>1105</v>
      </c>
      <c r="S258" s="290"/>
      <c r="T258" s="290"/>
      <c r="U258" s="290" t="s">
        <v>5675</v>
      </c>
      <c r="V258" s="290" t="s">
        <v>5675</v>
      </c>
      <c r="W258" s="290"/>
      <c r="X258" s="290"/>
      <c r="Y258" s="291">
        <v>43343.342534722222</v>
      </c>
      <c r="Z258" s="291">
        <v>43346.908090277779</v>
      </c>
      <c r="AA258" s="290"/>
      <c r="AB258" s="290" t="s">
        <v>1086</v>
      </c>
      <c r="AC258" s="290">
        <v>62843</v>
      </c>
      <c r="AD258" s="290">
        <v>17470</v>
      </c>
      <c r="AE258" s="290" t="s">
        <v>6036</v>
      </c>
      <c r="AF258" s="290" t="s">
        <v>6037</v>
      </c>
      <c r="AG258" s="290" t="s">
        <v>15</v>
      </c>
    </row>
    <row r="259" spans="1:33" ht="26.4" x14ac:dyDescent="0.3">
      <c r="A259" s="290"/>
      <c r="B259" s="290" t="s">
        <v>6036</v>
      </c>
      <c r="C259" s="290" t="s">
        <v>32</v>
      </c>
      <c r="D259" s="290" t="s">
        <v>1101</v>
      </c>
      <c r="E259" s="290" t="s">
        <v>1107</v>
      </c>
      <c r="F259" s="290" t="s">
        <v>1108</v>
      </c>
      <c r="G259" s="290" t="s">
        <v>1092</v>
      </c>
      <c r="H259" s="290" t="s">
        <v>524</v>
      </c>
      <c r="I259" s="290" t="s">
        <v>5675</v>
      </c>
      <c r="J259" s="290" t="s">
        <v>5675</v>
      </c>
      <c r="K259" s="290" t="s">
        <v>5675</v>
      </c>
      <c r="L259" s="290" t="s">
        <v>5675</v>
      </c>
      <c r="M259" s="290" t="s">
        <v>6022</v>
      </c>
      <c r="N259" s="290" t="s">
        <v>205</v>
      </c>
      <c r="O259" s="290" t="s">
        <v>1102</v>
      </c>
      <c r="P259" s="290"/>
      <c r="Q259" s="290"/>
      <c r="R259" s="290" t="s">
        <v>1109</v>
      </c>
      <c r="S259" s="290"/>
      <c r="T259" s="290"/>
      <c r="U259" s="290" t="s">
        <v>5675</v>
      </c>
      <c r="V259" s="290" t="s">
        <v>5675</v>
      </c>
      <c r="W259" s="290"/>
      <c r="X259" s="290"/>
      <c r="Y259" s="291">
        <v>43343.342534722222</v>
      </c>
      <c r="Z259" s="291">
        <v>43346.908090277779</v>
      </c>
      <c r="AA259" s="290"/>
      <c r="AB259" s="290" t="s">
        <v>1086</v>
      </c>
      <c r="AC259" s="290">
        <v>62843</v>
      </c>
      <c r="AD259" s="290">
        <v>19510</v>
      </c>
      <c r="AE259" s="290" t="s">
        <v>6036</v>
      </c>
      <c r="AF259" s="290" t="s">
        <v>6037</v>
      </c>
      <c r="AG259" s="290" t="s">
        <v>36</v>
      </c>
    </row>
    <row r="260" spans="1:33" ht="26.4" x14ac:dyDescent="0.3">
      <c r="A260" s="290"/>
      <c r="B260" s="290" t="s">
        <v>6036</v>
      </c>
      <c r="C260" s="290" t="s">
        <v>294</v>
      </c>
      <c r="D260" s="290" t="s">
        <v>311</v>
      </c>
      <c r="E260" s="290" t="s">
        <v>1110</v>
      </c>
      <c r="F260" s="290" t="s">
        <v>1111</v>
      </c>
      <c r="G260" s="290" t="s">
        <v>1092</v>
      </c>
      <c r="H260" s="290" t="s">
        <v>35</v>
      </c>
      <c r="I260" s="290" t="s">
        <v>5675</v>
      </c>
      <c r="J260" s="290" t="s">
        <v>5675</v>
      </c>
      <c r="K260" s="290" t="s">
        <v>5675</v>
      </c>
      <c r="L260" s="290" t="s">
        <v>5675</v>
      </c>
      <c r="M260" s="290" t="s">
        <v>6022</v>
      </c>
      <c r="N260" s="290" t="s">
        <v>106</v>
      </c>
      <c r="O260" s="290" t="s">
        <v>5675</v>
      </c>
      <c r="P260" s="290"/>
      <c r="Q260" s="290"/>
      <c r="R260" s="290" t="s">
        <v>614</v>
      </c>
      <c r="S260" s="290"/>
      <c r="T260" s="290"/>
      <c r="U260" s="290" t="s">
        <v>5675</v>
      </c>
      <c r="V260" s="290" t="s">
        <v>5675</v>
      </c>
      <c r="W260" s="290"/>
      <c r="X260" s="290"/>
      <c r="Y260" s="291">
        <v>43343.342534722222</v>
      </c>
      <c r="Z260" s="291">
        <v>43346.908090277779</v>
      </c>
      <c r="AA260" s="290"/>
      <c r="AB260" s="290" t="s">
        <v>1086</v>
      </c>
      <c r="AC260" s="290">
        <v>62843</v>
      </c>
      <c r="AD260" s="290">
        <v>17480</v>
      </c>
      <c r="AE260" s="290" t="s">
        <v>6036</v>
      </c>
      <c r="AF260" s="290" t="s">
        <v>6037</v>
      </c>
      <c r="AG260" s="290" t="s">
        <v>613</v>
      </c>
    </row>
    <row r="261" spans="1:33" ht="26.4" x14ac:dyDescent="0.3">
      <c r="A261" s="290" t="s">
        <v>310</v>
      </c>
      <c r="B261" s="290" t="s">
        <v>6036</v>
      </c>
      <c r="C261" s="290" t="s">
        <v>294</v>
      </c>
      <c r="D261" s="290" t="s">
        <v>311</v>
      </c>
      <c r="E261" s="290" t="s">
        <v>1112</v>
      </c>
      <c r="F261" s="290" t="s">
        <v>1113</v>
      </c>
      <c r="G261" s="290" t="s">
        <v>1092</v>
      </c>
      <c r="H261" s="290" t="s">
        <v>308</v>
      </c>
      <c r="I261" s="290" t="s">
        <v>5675</v>
      </c>
      <c r="J261" s="290" t="s">
        <v>5675</v>
      </c>
      <c r="K261" s="290" t="s">
        <v>5675</v>
      </c>
      <c r="L261" s="290" t="s">
        <v>5675</v>
      </c>
      <c r="M261" s="290" t="s">
        <v>6022</v>
      </c>
      <c r="N261" s="290" t="s">
        <v>106</v>
      </c>
      <c r="O261" s="290" t="s">
        <v>5675</v>
      </c>
      <c r="P261" s="290"/>
      <c r="Q261" s="290"/>
      <c r="R261" s="290"/>
      <c r="S261" s="290"/>
      <c r="T261" s="290"/>
      <c r="U261" s="290" t="s">
        <v>5675</v>
      </c>
      <c r="V261" s="290" t="s">
        <v>5675</v>
      </c>
      <c r="W261" s="290"/>
      <c r="X261" s="290"/>
      <c r="Y261" s="291">
        <v>43343.342534722222</v>
      </c>
      <c r="Z261" s="291">
        <v>43346.908090277779</v>
      </c>
      <c r="AA261" s="290"/>
      <c r="AB261" s="290" t="s">
        <v>1086</v>
      </c>
      <c r="AC261" s="290">
        <v>62843</v>
      </c>
      <c r="AD261" s="290">
        <v>17490</v>
      </c>
      <c r="AE261" s="290" t="s">
        <v>6036</v>
      </c>
      <c r="AF261" s="290" t="s">
        <v>6037</v>
      </c>
      <c r="AG261" s="290" t="s">
        <v>15</v>
      </c>
    </row>
    <row r="262" spans="1:33" ht="39.6" x14ac:dyDescent="0.3">
      <c r="A262" s="290"/>
      <c r="B262" s="290" t="s">
        <v>6036</v>
      </c>
      <c r="C262" s="290" t="s">
        <v>32</v>
      </c>
      <c r="D262" s="290" t="s">
        <v>398</v>
      </c>
      <c r="E262" s="290" t="s">
        <v>1114</v>
      </c>
      <c r="F262" s="290" t="s">
        <v>1115</v>
      </c>
      <c r="G262" s="290" t="s">
        <v>300</v>
      </c>
      <c r="H262" s="290" t="s">
        <v>302</v>
      </c>
      <c r="I262" s="290" t="s">
        <v>5675</v>
      </c>
      <c r="J262" s="290" t="s">
        <v>5675</v>
      </c>
      <c r="K262" s="290" t="s">
        <v>5675</v>
      </c>
      <c r="L262" s="290" t="s">
        <v>5675</v>
      </c>
      <c r="M262" s="290" t="s">
        <v>6022</v>
      </c>
      <c r="N262" s="290" t="s">
        <v>205</v>
      </c>
      <c r="O262" s="290" t="s">
        <v>399</v>
      </c>
      <c r="P262" s="290"/>
      <c r="Q262" s="290"/>
      <c r="R262" s="290"/>
      <c r="S262" s="290"/>
      <c r="T262" s="290"/>
      <c r="U262" s="290" t="s">
        <v>5675</v>
      </c>
      <c r="V262" s="290" t="s">
        <v>5675</v>
      </c>
      <c r="W262" s="290"/>
      <c r="X262" s="290"/>
      <c r="Y262" s="291">
        <v>43343.342534722222</v>
      </c>
      <c r="Z262" s="291">
        <v>43346.908090277779</v>
      </c>
      <c r="AA262" s="290"/>
      <c r="AB262" s="290" t="s">
        <v>1086</v>
      </c>
      <c r="AC262" s="290">
        <v>62843</v>
      </c>
      <c r="AD262" s="290">
        <v>15610</v>
      </c>
      <c r="AE262" s="290" t="s">
        <v>6036</v>
      </c>
      <c r="AF262" s="290" t="s">
        <v>6037</v>
      </c>
      <c r="AG262" s="290"/>
    </row>
    <row r="263" spans="1:33" ht="26.4" x14ac:dyDescent="0.3">
      <c r="A263" s="290"/>
      <c r="B263" s="290" t="s">
        <v>6036</v>
      </c>
      <c r="C263" s="290" t="s">
        <v>19</v>
      </c>
      <c r="D263" s="290" t="s">
        <v>700</v>
      </c>
      <c r="E263" s="290" t="s">
        <v>1116</v>
      </c>
      <c r="F263" s="290" t="s">
        <v>1117</v>
      </c>
      <c r="G263" s="290" t="s">
        <v>1092</v>
      </c>
      <c r="H263" s="290" t="s">
        <v>35</v>
      </c>
      <c r="I263" s="290" t="s">
        <v>5675</v>
      </c>
      <c r="J263" s="290" t="s">
        <v>5675</v>
      </c>
      <c r="K263" s="290" t="s">
        <v>5675</v>
      </c>
      <c r="L263" s="290" t="s">
        <v>5675</v>
      </c>
      <c r="M263" s="290" t="s">
        <v>6022</v>
      </c>
      <c r="N263" s="290" t="s">
        <v>205</v>
      </c>
      <c r="O263" s="290" t="s">
        <v>206</v>
      </c>
      <c r="P263" s="290" t="s">
        <v>1119</v>
      </c>
      <c r="Q263" s="290"/>
      <c r="R263" s="290" t="s">
        <v>1118</v>
      </c>
      <c r="S263" s="290"/>
      <c r="T263" s="290"/>
      <c r="U263" s="290" t="s">
        <v>5675</v>
      </c>
      <c r="V263" s="290" t="s">
        <v>5675</v>
      </c>
      <c r="W263" s="290"/>
      <c r="X263" s="290"/>
      <c r="Y263" s="291">
        <v>43343.342534722222</v>
      </c>
      <c r="Z263" s="291">
        <v>43346.908090277779</v>
      </c>
      <c r="AA263" s="290"/>
      <c r="AB263" s="290" t="s">
        <v>1086</v>
      </c>
      <c r="AC263" s="290">
        <v>62843</v>
      </c>
      <c r="AD263" s="290">
        <v>17511</v>
      </c>
      <c r="AE263" s="290" t="s">
        <v>6036</v>
      </c>
      <c r="AF263" s="290" t="s">
        <v>6037</v>
      </c>
      <c r="AG263" s="290" t="s">
        <v>613</v>
      </c>
    </row>
    <row r="264" spans="1:33" ht="39.6" x14ac:dyDescent="0.3">
      <c r="A264" s="290"/>
      <c r="B264" s="290" t="s">
        <v>6036</v>
      </c>
      <c r="C264" s="290" t="s">
        <v>19</v>
      </c>
      <c r="D264" s="290" t="s">
        <v>1123</v>
      </c>
      <c r="E264" s="290" t="s">
        <v>1120</v>
      </c>
      <c r="F264" s="290" t="s">
        <v>1121</v>
      </c>
      <c r="G264" s="290" t="s">
        <v>1092</v>
      </c>
      <c r="H264" s="290" t="s">
        <v>353</v>
      </c>
      <c r="I264" s="290" t="s">
        <v>5675</v>
      </c>
      <c r="J264" s="290" t="s">
        <v>5675</v>
      </c>
      <c r="K264" s="290" t="s">
        <v>5675</v>
      </c>
      <c r="L264" s="290" t="s">
        <v>5675</v>
      </c>
      <c r="M264" s="290" t="s">
        <v>6022</v>
      </c>
      <c r="N264" s="290" t="s">
        <v>106</v>
      </c>
      <c r="O264" s="290" t="s">
        <v>1126</v>
      </c>
      <c r="P264" s="290" t="s">
        <v>1125</v>
      </c>
      <c r="Q264" s="290" t="s">
        <v>1124</v>
      </c>
      <c r="R264" s="290" t="s">
        <v>1122</v>
      </c>
      <c r="S264" s="290" t="s">
        <v>6070</v>
      </c>
      <c r="T264" s="290"/>
      <c r="U264" s="290" t="s">
        <v>5675</v>
      </c>
      <c r="V264" s="290" t="s">
        <v>5675</v>
      </c>
      <c r="W264" s="290"/>
      <c r="X264" s="290"/>
      <c r="Y264" s="291">
        <v>43343.342534722222</v>
      </c>
      <c r="Z264" s="291">
        <v>43346.908090277779</v>
      </c>
      <c r="AA264" s="290"/>
      <c r="AB264" s="290" t="s">
        <v>1086</v>
      </c>
      <c r="AC264" s="290">
        <v>62843</v>
      </c>
      <c r="AD264" s="290">
        <v>17520</v>
      </c>
      <c r="AE264" s="290" t="s">
        <v>6036</v>
      </c>
      <c r="AF264" s="290" t="s">
        <v>6037</v>
      </c>
      <c r="AG264" s="290" t="s">
        <v>15</v>
      </c>
    </row>
    <row r="265" spans="1:33" ht="26.4" x14ac:dyDescent="0.3">
      <c r="A265" s="290" t="s">
        <v>600</v>
      </c>
      <c r="B265" s="290" t="s">
        <v>6036</v>
      </c>
      <c r="C265" s="290" t="s">
        <v>294</v>
      </c>
      <c r="D265" s="290" t="s">
        <v>601</v>
      </c>
      <c r="E265" s="290" t="s">
        <v>1127</v>
      </c>
      <c r="F265" s="290" t="s">
        <v>1128</v>
      </c>
      <c r="G265" s="290" t="s">
        <v>1092</v>
      </c>
      <c r="H265" s="290" t="s">
        <v>308</v>
      </c>
      <c r="I265" s="290" t="s">
        <v>5675</v>
      </c>
      <c r="J265" s="290" t="s">
        <v>5675</v>
      </c>
      <c r="K265" s="290" t="s">
        <v>5675</v>
      </c>
      <c r="L265" s="290" t="s">
        <v>5675</v>
      </c>
      <c r="M265" s="290" t="s">
        <v>6022</v>
      </c>
      <c r="N265" s="290" t="s">
        <v>106</v>
      </c>
      <c r="O265" s="290" t="s">
        <v>5675</v>
      </c>
      <c r="P265" s="290"/>
      <c r="Q265" s="290"/>
      <c r="R265" s="290"/>
      <c r="S265" s="290"/>
      <c r="T265" s="290"/>
      <c r="U265" s="290" t="s">
        <v>5675</v>
      </c>
      <c r="V265" s="290" t="s">
        <v>5675</v>
      </c>
      <c r="W265" s="290"/>
      <c r="X265" s="290"/>
      <c r="Y265" s="291">
        <v>43343.342534722222</v>
      </c>
      <c r="Z265" s="291">
        <v>43346.908090277779</v>
      </c>
      <c r="AA265" s="290"/>
      <c r="AB265" s="290" t="s">
        <v>1086</v>
      </c>
      <c r="AC265" s="290">
        <v>62843</v>
      </c>
      <c r="AD265" s="290">
        <v>17540</v>
      </c>
      <c r="AE265" s="290" t="s">
        <v>6036</v>
      </c>
      <c r="AF265" s="290" t="s">
        <v>6037</v>
      </c>
      <c r="AG265" s="290" t="s">
        <v>15</v>
      </c>
    </row>
    <row r="266" spans="1:33" ht="26.4" x14ac:dyDescent="0.3">
      <c r="A266" s="290"/>
      <c r="B266" s="290" t="s">
        <v>6036</v>
      </c>
      <c r="C266" s="290" t="s">
        <v>294</v>
      </c>
      <c r="D266" s="290" t="s">
        <v>601</v>
      </c>
      <c r="E266" s="290" t="s">
        <v>1129</v>
      </c>
      <c r="F266" s="290" t="s">
        <v>1130</v>
      </c>
      <c r="G266" s="290" t="s">
        <v>1092</v>
      </c>
      <c r="H266" s="290" t="s">
        <v>35</v>
      </c>
      <c r="I266" s="290" t="s">
        <v>5675</v>
      </c>
      <c r="J266" s="290" t="s">
        <v>5675</v>
      </c>
      <c r="K266" s="290" t="s">
        <v>5675</v>
      </c>
      <c r="L266" s="290" t="s">
        <v>5675</v>
      </c>
      <c r="M266" s="290" t="s">
        <v>6022</v>
      </c>
      <c r="N266" s="290" t="s">
        <v>106</v>
      </c>
      <c r="O266" s="290" t="s">
        <v>5675</v>
      </c>
      <c r="P266" s="290"/>
      <c r="Q266" s="290"/>
      <c r="R266" s="290"/>
      <c r="S266" s="290"/>
      <c r="T266" s="290"/>
      <c r="U266" s="290" t="s">
        <v>5675</v>
      </c>
      <c r="V266" s="290" t="s">
        <v>5675</v>
      </c>
      <c r="W266" s="290"/>
      <c r="X266" s="290"/>
      <c r="Y266" s="291">
        <v>43343.342534722222</v>
      </c>
      <c r="Z266" s="291">
        <v>43346.908090277779</v>
      </c>
      <c r="AA266" s="290"/>
      <c r="AB266" s="290" t="s">
        <v>1086</v>
      </c>
      <c r="AC266" s="290">
        <v>62843</v>
      </c>
      <c r="AD266" s="290">
        <v>17530</v>
      </c>
      <c r="AE266" s="290" t="s">
        <v>6036</v>
      </c>
      <c r="AF266" s="290" t="s">
        <v>6037</v>
      </c>
      <c r="AG266" s="290" t="s">
        <v>613</v>
      </c>
    </row>
    <row r="267" spans="1:33" ht="39.6" x14ac:dyDescent="0.3">
      <c r="A267" s="290"/>
      <c r="B267" s="290" t="s">
        <v>6036</v>
      </c>
      <c r="C267" s="290" t="s">
        <v>32</v>
      </c>
      <c r="D267" s="290" t="s">
        <v>331</v>
      </c>
      <c r="E267" s="290" t="s">
        <v>1131</v>
      </c>
      <c r="F267" s="290" t="s">
        <v>1132</v>
      </c>
      <c r="G267" s="290" t="s">
        <v>198</v>
      </c>
      <c r="H267" s="290" t="s">
        <v>302</v>
      </c>
      <c r="I267" s="290" t="s">
        <v>5675</v>
      </c>
      <c r="J267" s="290" t="s">
        <v>5675</v>
      </c>
      <c r="K267" s="290" t="s">
        <v>5675</v>
      </c>
      <c r="L267" s="290" t="s">
        <v>5675</v>
      </c>
      <c r="M267" s="290" t="s">
        <v>6022</v>
      </c>
      <c r="N267" s="290" t="s">
        <v>106</v>
      </c>
      <c r="O267" s="290" t="s">
        <v>1052</v>
      </c>
      <c r="P267" s="290"/>
      <c r="Q267" s="290"/>
      <c r="R267" s="290"/>
      <c r="S267" s="290"/>
      <c r="T267" s="290"/>
      <c r="U267" s="290" t="s">
        <v>5675</v>
      </c>
      <c r="V267" s="290" t="s">
        <v>5675</v>
      </c>
      <c r="W267" s="290"/>
      <c r="X267" s="290"/>
      <c r="Y267" s="291">
        <v>43343.344814814816</v>
      </c>
      <c r="Z267" s="291">
        <v>43346.908090277779</v>
      </c>
      <c r="AA267" s="290"/>
      <c r="AB267" s="290" t="s">
        <v>1050</v>
      </c>
      <c r="AC267" s="290">
        <v>46654</v>
      </c>
      <c r="AD267" s="290">
        <v>1500</v>
      </c>
      <c r="AE267" s="290" t="s">
        <v>6036</v>
      </c>
      <c r="AF267" s="290" t="s">
        <v>6037</v>
      </c>
      <c r="AG267" s="290"/>
    </row>
    <row r="268" spans="1:33" ht="55.2" customHeight="1" x14ac:dyDescent="0.3">
      <c r="A268" s="290"/>
      <c r="B268" s="290" t="s">
        <v>6036</v>
      </c>
      <c r="C268" s="290" t="s">
        <v>32</v>
      </c>
      <c r="D268" s="290" t="s">
        <v>1000</v>
      </c>
      <c r="E268" s="290" t="s">
        <v>1133</v>
      </c>
      <c r="F268" s="290" t="s">
        <v>1134</v>
      </c>
      <c r="G268" s="290" t="s">
        <v>807</v>
      </c>
      <c r="H268" s="290" t="s">
        <v>35</v>
      </c>
      <c r="I268" s="290" t="s">
        <v>5675</v>
      </c>
      <c r="J268" s="290" t="s">
        <v>5675</v>
      </c>
      <c r="K268" s="290" t="s">
        <v>5675</v>
      </c>
      <c r="L268" s="290" t="s">
        <v>5675</v>
      </c>
      <c r="M268" s="290" t="s">
        <v>6022</v>
      </c>
      <c r="N268" s="290" t="s">
        <v>106</v>
      </c>
      <c r="O268" s="290" t="s">
        <v>1001</v>
      </c>
      <c r="P268" s="290"/>
      <c r="Q268" s="290"/>
      <c r="R268" s="290"/>
      <c r="S268" s="290" t="s">
        <v>6188</v>
      </c>
      <c r="T268" s="290"/>
      <c r="U268" s="290" t="s">
        <v>5675</v>
      </c>
      <c r="V268" s="290" t="s">
        <v>5675</v>
      </c>
      <c r="W268" s="290"/>
      <c r="X268" s="290"/>
      <c r="Y268" s="291">
        <v>43343.345578703702</v>
      </c>
      <c r="Z268" s="291">
        <v>43346.908090277779</v>
      </c>
      <c r="AA268" s="290"/>
      <c r="AB268" s="290" t="s">
        <v>715</v>
      </c>
      <c r="AC268" s="290">
        <v>44044</v>
      </c>
      <c r="AD268" s="290">
        <v>17200</v>
      </c>
      <c r="AE268" s="290" t="s">
        <v>6036</v>
      </c>
      <c r="AF268" s="290" t="s">
        <v>6037</v>
      </c>
      <c r="AG268" s="290"/>
    </row>
    <row r="269" spans="1:33" ht="52.95" customHeight="1" x14ac:dyDescent="0.3">
      <c r="A269" s="290" t="s">
        <v>574</v>
      </c>
      <c r="B269" s="290" t="s">
        <v>6036</v>
      </c>
      <c r="C269" s="290" t="s">
        <v>32</v>
      </c>
      <c r="D269" s="290" t="s">
        <v>335</v>
      </c>
      <c r="E269" s="290" t="s">
        <v>1135</v>
      </c>
      <c r="F269" s="290" t="s">
        <v>1136</v>
      </c>
      <c r="G269" s="290" t="s">
        <v>198</v>
      </c>
      <c r="H269" s="290" t="s">
        <v>302</v>
      </c>
      <c r="I269" s="290" t="s">
        <v>5675</v>
      </c>
      <c r="J269" s="290" t="s">
        <v>5675</v>
      </c>
      <c r="K269" s="290" t="s">
        <v>5675</v>
      </c>
      <c r="L269" s="290" t="s">
        <v>5675</v>
      </c>
      <c r="M269" s="290" t="s">
        <v>6022</v>
      </c>
      <c r="N269" s="290" t="s">
        <v>106</v>
      </c>
      <c r="O269" s="290" t="s">
        <v>1064</v>
      </c>
      <c r="P269" s="290"/>
      <c r="Q269" s="290"/>
      <c r="R269" s="290"/>
      <c r="S269" s="290" t="s">
        <v>6189</v>
      </c>
      <c r="T269" s="290"/>
      <c r="U269" s="290" t="s">
        <v>5675</v>
      </c>
      <c r="V269" s="290" t="s">
        <v>5675</v>
      </c>
      <c r="W269" s="290"/>
      <c r="X269" s="290"/>
      <c r="Y269" s="291">
        <v>43343.348414351851</v>
      </c>
      <c r="Z269" s="291">
        <v>43346.908090277779</v>
      </c>
      <c r="AA269" s="290"/>
      <c r="AB269" s="290" t="s">
        <v>1050</v>
      </c>
      <c r="AC269" s="290">
        <v>46654</v>
      </c>
      <c r="AD269" s="290">
        <v>7000</v>
      </c>
      <c r="AE269" s="290" t="s">
        <v>6036</v>
      </c>
      <c r="AF269" s="290" t="s">
        <v>6037</v>
      </c>
      <c r="AG269" s="290"/>
    </row>
    <row r="270" spans="1:33" ht="60.6" customHeight="1" x14ac:dyDescent="0.3">
      <c r="A270" s="290"/>
      <c r="B270" s="290" t="s">
        <v>6037</v>
      </c>
      <c r="C270" s="290" t="s">
        <v>490</v>
      </c>
      <c r="D270" s="290" t="s">
        <v>700</v>
      </c>
      <c r="E270" s="290" t="s">
        <v>1137</v>
      </c>
      <c r="F270" s="290" t="s">
        <v>1138</v>
      </c>
      <c r="G270" s="290" t="s">
        <v>1139</v>
      </c>
      <c r="H270" s="290" t="s">
        <v>35</v>
      </c>
      <c r="I270" s="290" t="s">
        <v>5675</v>
      </c>
      <c r="J270" s="290" t="s">
        <v>5675</v>
      </c>
      <c r="K270" s="290" t="s">
        <v>5675</v>
      </c>
      <c r="L270" s="290" t="s">
        <v>5675</v>
      </c>
      <c r="M270" s="290" t="s">
        <v>6022</v>
      </c>
      <c r="N270" s="290" t="s">
        <v>5675</v>
      </c>
      <c r="O270" s="290" t="s">
        <v>5675</v>
      </c>
      <c r="P270" s="290"/>
      <c r="Q270" s="290"/>
      <c r="R270" s="290" t="s">
        <v>1141</v>
      </c>
      <c r="S270" s="290"/>
      <c r="T270" s="290"/>
      <c r="U270" s="290" t="s">
        <v>5675</v>
      </c>
      <c r="V270" s="290" t="s">
        <v>5675</v>
      </c>
      <c r="W270" s="290"/>
      <c r="X270" s="290"/>
      <c r="Y270" s="291">
        <v>43343.354212962964</v>
      </c>
      <c r="Z270" s="290"/>
      <c r="AA270" s="290"/>
      <c r="AB270" s="290" t="s">
        <v>1140</v>
      </c>
      <c r="AC270" s="290">
        <v>78536</v>
      </c>
      <c r="AD270" s="290">
        <v>17720</v>
      </c>
      <c r="AE270" s="290" t="s">
        <v>6036</v>
      </c>
      <c r="AF270" s="290" t="s">
        <v>6036</v>
      </c>
      <c r="AG270" s="290" t="s">
        <v>613</v>
      </c>
    </row>
    <row r="271" spans="1:33" ht="39.6" x14ac:dyDescent="0.3">
      <c r="A271" s="290" t="s">
        <v>355</v>
      </c>
      <c r="B271" s="290" t="s">
        <v>6036</v>
      </c>
      <c r="C271" s="290" t="s">
        <v>19</v>
      </c>
      <c r="D271" s="290" t="s">
        <v>824</v>
      </c>
      <c r="E271" s="290" t="s">
        <v>1142</v>
      </c>
      <c r="F271" s="290" t="s">
        <v>1143</v>
      </c>
      <c r="G271" s="290" t="s">
        <v>895</v>
      </c>
      <c r="H271" s="290" t="s">
        <v>546</v>
      </c>
      <c r="I271" s="290" t="s">
        <v>1147</v>
      </c>
      <c r="J271" s="290" t="s">
        <v>5675</v>
      </c>
      <c r="K271" s="290" t="s">
        <v>5675</v>
      </c>
      <c r="L271" s="290" t="s">
        <v>5675</v>
      </c>
      <c r="M271" s="290" t="s">
        <v>550</v>
      </c>
      <c r="N271" s="290" t="s">
        <v>106</v>
      </c>
      <c r="O271" s="290" t="s">
        <v>1015</v>
      </c>
      <c r="P271" s="290" t="s">
        <v>1146</v>
      </c>
      <c r="Q271" s="290"/>
      <c r="R271" s="290" t="s">
        <v>1145</v>
      </c>
      <c r="S271" s="290"/>
      <c r="T271" s="290"/>
      <c r="U271" s="290" t="s">
        <v>5675</v>
      </c>
      <c r="V271" s="290" t="s">
        <v>5675</v>
      </c>
      <c r="W271" s="290"/>
      <c r="X271" s="290"/>
      <c r="Y271" s="291">
        <v>43343.362847222219</v>
      </c>
      <c r="Z271" s="291">
        <v>43346.988657407404</v>
      </c>
      <c r="AA271" s="290"/>
      <c r="AB271" s="290" t="s">
        <v>1144</v>
      </c>
      <c r="AC271" s="290">
        <v>60306</v>
      </c>
      <c r="AD271" s="290">
        <v>17701</v>
      </c>
      <c r="AE271" s="290" t="s">
        <v>6036</v>
      </c>
      <c r="AF271" s="290" t="s">
        <v>6037</v>
      </c>
      <c r="AG271" s="290" t="s">
        <v>532</v>
      </c>
    </row>
    <row r="272" spans="1:33" ht="26.4" x14ac:dyDescent="0.3">
      <c r="A272" s="290"/>
      <c r="B272" s="290" t="s">
        <v>6036</v>
      </c>
      <c r="C272" s="290" t="s">
        <v>32</v>
      </c>
      <c r="D272" s="290" t="s">
        <v>105</v>
      </c>
      <c r="E272" s="290" t="s">
        <v>1148</v>
      </c>
      <c r="F272" s="290" t="s">
        <v>1149</v>
      </c>
      <c r="G272" s="290" t="s">
        <v>121</v>
      </c>
      <c r="H272" s="290" t="s">
        <v>302</v>
      </c>
      <c r="I272" s="290" t="s">
        <v>5675</v>
      </c>
      <c r="J272" s="290" t="s">
        <v>5675</v>
      </c>
      <c r="K272" s="290" t="s">
        <v>5675</v>
      </c>
      <c r="L272" s="290" t="s">
        <v>5675</v>
      </c>
      <c r="M272" s="290" t="s">
        <v>6022</v>
      </c>
      <c r="N272" s="290" t="s">
        <v>106</v>
      </c>
      <c r="O272" s="290" t="s">
        <v>295</v>
      </c>
      <c r="P272" s="290"/>
      <c r="Q272" s="290"/>
      <c r="R272" s="290"/>
      <c r="S272" s="290"/>
      <c r="T272" s="290"/>
      <c r="U272" s="290" t="s">
        <v>5675</v>
      </c>
      <c r="V272" s="290" t="s">
        <v>5675</v>
      </c>
      <c r="W272" s="290"/>
      <c r="X272" s="290"/>
      <c r="Y272" s="291">
        <v>43343.36414351852</v>
      </c>
      <c r="Z272" s="291">
        <v>43346.988657407404</v>
      </c>
      <c r="AA272" s="290"/>
      <c r="AB272" s="290" t="s">
        <v>1150</v>
      </c>
      <c r="AC272" s="290">
        <v>68362</v>
      </c>
      <c r="AD272" s="290">
        <v>16600</v>
      </c>
      <c r="AE272" s="290" t="s">
        <v>6036</v>
      </c>
      <c r="AF272" s="290" t="s">
        <v>6037</v>
      </c>
      <c r="AG272" s="290"/>
    </row>
    <row r="273" spans="1:33" ht="26.4" x14ac:dyDescent="0.3">
      <c r="A273" s="290"/>
      <c r="B273" s="290" t="s">
        <v>6036</v>
      </c>
      <c r="C273" s="290" t="s">
        <v>19</v>
      </c>
      <c r="D273" s="290" t="s">
        <v>105</v>
      </c>
      <c r="E273" s="290" t="s">
        <v>1151</v>
      </c>
      <c r="F273" s="290" t="s">
        <v>1152</v>
      </c>
      <c r="G273" s="290" t="s">
        <v>1153</v>
      </c>
      <c r="H273" s="290" t="s">
        <v>353</v>
      </c>
      <c r="I273" s="290" t="s">
        <v>5675</v>
      </c>
      <c r="J273" s="290" t="s">
        <v>5675</v>
      </c>
      <c r="K273" s="290" t="s">
        <v>5675</v>
      </c>
      <c r="L273" s="290" t="s">
        <v>5675</v>
      </c>
      <c r="M273" s="290" t="s">
        <v>6022</v>
      </c>
      <c r="N273" s="290" t="s">
        <v>106</v>
      </c>
      <c r="O273" s="290" t="s">
        <v>295</v>
      </c>
      <c r="P273" s="290" t="s">
        <v>1155</v>
      </c>
      <c r="Q273" s="290"/>
      <c r="R273" s="290" t="s">
        <v>1154</v>
      </c>
      <c r="S273" s="290"/>
      <c r="T273" s="290"/>
      <c r="U273" s="290" t="s">
        <v>5675</v>
      </c>
      <c r="V273" s="290" t="s">
        <v>5675</v>
      </c>
      <c r="W273" s="290"/>
      <c r="X273" s="290"/>
      <c r="Y273" s="291">
        <v>43343.36414351852</v>
      </c>
      <c r="Z273" s="291">
        <v>43346.988657407404</v>
      </c>
      <c r="AA273" s="290"/>
      <c r="AB273" s="290" t="s">
        <v>1150</v>
      </c>
      <c r="AC273" s="290">
        <v>68362</v>
      </c>
      <c r="AD273" s="290">
        <v>198200</v>
      </c>
      <c r="AE273" s="290" t="s">
        <v>6036</v>
      </c>
      <c r="AF273" s="290" t="s">
        <v>6037</v>
      </c>
      <c r="AG273" s="290" t="s">
        <v>15</v>
      </c>
    </row>
    <row r="274" spans="1:33" ht="26.4" x14ac:dyDescent="0.3">
      <c r="A274" s="290"/>
      <c r="B274" s="290" t="s">
        <v>6036</v>
      </c>
      <c r="C274" s="290" t="s">
        <v>294</v>
      </c>
      <c r="D274" s="290" t="s">
        <v>105</v>
      </c>
      <c r="E274" s="290" t="s">
        <v>1156</v>
      </c>
      <c r="F274" s="290" t="s">
        <v>1157</v>
      </c>
      <c r="G274" s="290" t="s">
        <v>1153</v>
      </c>
      <c r="H274" s="290" t="s">
        <v>35</v>
      </c>
      <c r="I274" s="290" t="s">
        <v>5675</v>
      </c>
      <c r="J274" s="290" t="s">
        <v>5675</v>
      </c>
      <c r="K274" s="290" t="s">
        <v>5675</v>
      </c>
      <c r="L274" s="290" t="s">
        <v>5675</v>
      </c>
      <c r="M274" s="290" t="s">
        <v>6022</v>
      </c>
      <c r="N274" s="290" t="s">
        <v>106</v>
      </c>
      <c r="O274" s="290" t="s">
        <v>295</v>
      </c>
      <c r="P274" s="290"/>
      <c r="Q274" s="290"/>
      <c r="R274" s="290"/>
      <c r="S274" s="290"/>
      <c r="T274" s="290"/>
      <c r="U274" s="290" t="s">
        <v>5675</v>
      </c>
      <c r="V274" s="290" t="s">
        <v>5675</v>
      </c>
      <c r="W274" s="290"/>
      <c r="X274" s="290"/>
      <c r="Y274" s="291">
        <v>43343.36414351852</v>
      </c>
      <c r="Z274" s="291">
        <v>43346.988657407404</v>
      </c>
      <c r="AA274" s="290"/>
      <c r="AB274" s="290" t="s">
        <v>1150</v>
      </c>
      <c r="AC274" s="290">
        <v>68362</v>
      </c>
      <c r="AD274" s="290">
        <v>198000</v>
      </c>
      <c r="AE274" s="290" t="s">
        <v>6036</v>
      </c>
      <c r="AF274" s="290" t="s">
        <v>6037</v>
      </c>
      <c r="AG274" s="290" t="s">
        <v>287</v>
      </c>
    </row>
    <row r="275" spans="1:33" ht="66" x14ac:dyDescent="0.3">
      <c r="A275" s="290"/>
      <c r="B275" s="290" t="s">
        <v>6036</v>
      </c>
      <c r="C275" s="290" t="s">
        <v>32</v>
      </c>
      <c r="D275" s="290" t="s">
        <v>1163</v>
      </c>
      <c r="E275" s="290" t="s">
        <v>1158</v>
      </c>
      <c r="F275" s="290" t="s">
        <v>1159</v>
      </c>
      <c r="G275" s="290" t="s">
        <v>1160</v>
      </c>
      <c r="H275" s="290" t="s">
        <v>35</v>
      </c>
      <c r="I275" s="290" t="s">
        <v>5675</v>
      </c>
      <c r="J275" s="290" t="s">
        <v>5675</v>
      </c>
      <c r="K275" s="290" t="s">
        <v>5675</v>
      </c>
      <c r="L275" s="290" t="s">
        <v>5675</v>
      </c>
      <c r="M275" s="290" t="s">
        <v>6022</v>
      </c>
      <c r="N275" s="290" t="s">
        <v>205</v>
      </c>
      <c r="O275" s="290" t="s">
        <v>1164</v>
      </c>
      <c r="P275" s="290"/>
      <c r="Q275" s="290"/>
      <c r="R275" s="290" t="s">
        <v>1162</v>
      </c>
      <c r="S275" s="290" t="s">
        <v>6190</v>
      </c>
      <c r="T275" s="290"/>
      <c r="U275" s="290" t="s">
        <v>5675</v>
      </c>
      <c r="V275" s="290" t="s">
        <v>5675</v>
      </c>
      <c r="W275" s="290"/>
      <c r="X275" s="290"/>
      <c r="Y275" s="291">
        <v>43343.367314814815</v>
      </c>
      <c r="Z275" s="291">
        <v>43346.908090277779</v>
      </c>
      <c r="AA275" s="290"/>
      <c r="AB275" s="290" t="s">
        <v>1161</v>
      </c>
      <c r="AC275" s="290">
        <v>35212</v>
      </c>
      <c r="AD275" s="290">
        <v>17630</v>
      </c>
      <c r="AE275" s="290" t="s">
        <v>6036</v>
      </c>
      <c r="AF275" s="290" t="s">
        <v>6037</v>
      </c>
      <c r="AG275" s="290" t="s">
        <v>613</v>
      </c>
    </row>
    <row r="276" spans="1:33" ht="26.4" x14ac:dyDescent="0.3">
      <c r="A276" s="290"/>
      <c r="B276" s="290" t="s">
        <v>6036</v>
      </c>
      <c r="C276" s="290" t="s">
        <v>32</v>
      </c>
      <c r="D276" s="290" t="s">
        <v>1168</v>
      </c>
      <c r="E276" s="290" t="s">
        <v>1165</v>
      </c>
      <c r="F276" s="290" t="s">
        <v>1166</v>
      </c>
      <c r="G276" s="290" t="s">
        <v>1160</v>
      </c>
      <c r="H276" s="290" t="s">
        <v>35</v>
      </c>
      <c r="I276" s="290" t="s">
        <v>5675</v>
      </c>
      <c r="J276" s="290" t="s">
        <v>5675</v>
      </c>
      <c r="K276" s="290" t="s">
        <v>5675</v>
      </c>
      <c r="L276" s="290" t="s">
        <v>5675</v>
      </c>
      <c r="M276" s="290" t="s">
        <v>6022</v>
      </c>
      <c r="N276" s="290" t="s">
        <v>106</v>
      </c>
      <c r="O276" s="290" t="s">
        <v>1169</v>
      </c>
      <c r="P276" s="290"/>
      <c r="Q276" s="290"/>
      <c r="R276" s="290" t="s">
        <v>1167</v>
      </c>
      <c r="S276" s="290" t="s">
        <v>6071</v>
      </c>
      <c r="T276" s="290"/>
      <c r="U276" s="290" t="s">
        <v>5675</v>
      </c>
      <c r="V276" s="290" t="s">
        <v>5675</v>
      </c>
      <c r="W276" s="290"/>
      <c r="X276" s="290"/>
      <c r="Y276" s="291">
        <v>43343.367314814815</v>
      </c>
      <c r="Z276" s="291">
        <v>43346.908090277779</v>
      </c>
      <c r="AA276" s="290"/>
      <c r="AB276" s="290" t="s">
        <v>1161</v>
      </c>
      <c r="AC276" s="290">
        <v>35212</v>
      </c>
      <c r="AD276" s="290">
        <v>17640</v>
      </c>
      <c r="AE276" s="290" t="s">
        <v>6036</v>
      </c>
      <c r="AF276" s="290" t="s">
        <v>6037</v>
      </c>
      <c r="AG276" s="290" t="s">
        <v>613</v>
      </c>
    </row>
    <row r="277" spans="1:33" ht="52.8" x14ac:dyDescent="0.3">
      <c r="A277" s="290"/>
      <c r="B277" s="290" t="s">
        <v>6036</v>
      </c>
      <c r="C277" s="290" t="s">
        <v>19</v>
      </c>
      <c r="D277" s="290" t="s">
        <v>910</v>
      </c>
      <c r="E277" s="290" t="s">
        <v>1170</v>
      </c>
      <c r="F277" s="290" t="s">
        <v>1171</v>
      </c>
      <c r="G277" s="290" t="s">
        <v>1160</v>
      </c>
      <c r="H277" s="290" t="s">
        <v>35</v>
      </c>
      <c r="I277" s="290" t="s">
        <v>5675</v>
      </c>
      <c r="J277" s="290" t="s">
        <v>5675</v>
      </c>
      <c r="K277" s="290" t="s">
        <v>5675</v>
      </c>
      <c r="L277" s="290" t="s">
        <v>5675</v>
      </c>
      <c r="M277" s="290" t="s">
        <v>6022</v>
      </c>
      <c r="N277" s="290" t="s">
        <v>106</v>
      </c>
      <c r="O277" s="290" t="s">
        <v>5675</v>
      </c>
      <c r="P277" s="290" t="s">
        <v>1172</v>
      </c>
      <c r="Q277" s="290"/>
      <c r="R277" s="290" t="s">
        <v>1171</v>
      </c>
      <c r="S277" s="290"/>
      <c r="T277" s="290"/>
      <c r="U277" s="290" t="s">
        <v>5675</v>
      </c>
      <c r="V277" s="290" t="s">
        <v>5675</v>
      </c>
      <c r="W277" s="290"/>
      <c r="X277" s="290"/>
      <c r="Y277" s="291">
        <v>43343.367314814815</v>
      </c>
      <c r="Z277" s="291">
        <v>43346.908090277779</v>
      </c>
      <c r="AA277" s="290"/>
      <c r="AB277" s="290" t="s">
        <v>1161</v>
      </c>
      <c r="AC277" s="290">
        <v>35212</v>
      </c>
      <c r="AD277" s="290">
        <v>17650</v>
      </c>
      <c r="AE277" s="290" t="s">
        <v>6036</v>
      </c>
      <c r="AF277" s="290" t="s">
        <v>6037</v>
      </c>
      <c r="AG277" s="290" t="s">
        <v>613</v>
      </c>
    </row>
    <row r="278" spans="1:33" ht="52.8" x14ac:dyDescent="0.3">
      <c r="A278" s="290"/>
      <c r="B278" s="290" t="s">
        <v>6036</v>
      </c>
      <c r="C278" s="290" t="s">
        <v>32</v>
      </c>
      <c r="D278" s="290" t="s">
        <v>414</v>
      </c>
      <c r="E278" s="290" t="s">
        <v>1173</v>
      </c>
      <c r="F278" s="290" t="s">
        <v>1174</v>
      </c>
      <c r="G278" s="290" t="s">
        <v>300</v>
      </c>
      <c r="H278" s="290" t="s">
        <v>302</v>
      </c>
      <c r="I278" s="290" t="s">
        <v>5675</v>
      </c>
      <c r="J278" s="290" t="s">
        <v>5675</v>
      </c>
      <c r="K278" s="290" t="s">
        <v>5675</v>
      </c>
      <c r="L278" s="290" t="s">
        <v>5675</v>
      </c>
      <c r="M278" s="290" t="s">
        <v>6022</v>
      </c>
      <c r="N278" s="290" t="s">
        <v>212</v>
      </c>
      <c r="O278" s="290" t="s">
        <v>415</v>
      </c>
      <c r="P278" s="290"/>
      <c r="Q278" s="290"/>
      <c r="R278" s="290" t="s">
        <v>1175</v>
      </c>
      <c r="S278" s="290"/>
      <c r="T278" s="290"/>
      <c r="U278" s="290" t="s">
        <v>5675</v>
      </c>
      <c r="V278" s="290" t="s">
        <v>5675</v>
      </c>
      <c r="W278" s="290"/>
      <c r="X278" s="290"/>
      <c r="Y278" s="291">
        <v>43343.367314814815</v>
      </c>
      <c r="Z278" s="291">
        <v>43346.908090277779</v>
      </c>
      <c r="AA278" s="290"/>
      <c r="AB278" s="290" t="s">
        <v>1161</v>
      </c>
      <c r="AC278" s="290">
        <v>35212</v>
      </c>
      <c r="AD278" s="290">
        <v>15650</v>
      </c>
      <c r="AE278" s="290" t="s">
        <v>6036</v>
      </c>
      <c r="AF278" s="290" t="s">
        <v>6037</v>
      </c>
      <c r="AG278" s="290"/>
    </row>
    <row r="279" spans="1:33" ht="26.4" x14ac:dyDescent="0.3">
      <c r="A279" s="290"/>
      <c r="B279" s="290" t="s">
        <v>6036</v>
      </c>
      <c r="C279" s="290" t="s">
        <v>32</v>
      </c>
      <c r="D279" s="290" t="s">
        <v>1179</v>
      </c>
      <c r="E279" s="290" t="s">
        <v>1176</v>
      </c>
      <c r="F279" s="290" t="s">
        <v>1177</v>
      </c>
      <c r="G279" s="290" t="s">
        <v>300</v>
      </c>
      <c r="H279" s="290" t="s">
        <v>302</v>
      </c>
      <c r="I279" s="290" t="s">
        <v>5675</v>
      </c>
      <c r="J279" s="290" t="s">
        <v>5675</v>
      </c>
      <c r="K279" s="290" t="s">
        <v>5675</v>
      </c>
      <c r="L279" s="290" t="s">
        <v>5675</v>
      </c>
      <c r="M279" s="290" t="s">
        <v>6022</v>
      </c>
      <c r="N279" s="290" t="s">
        <v>205</v>
      </c>
      <c r="O279" s="290" t="s">
        <v>1180</v>
      </c>
      <c r="P279" s="290"/>
      <c r="Q279" s="290"/>
      <c r="R279" s="290" t="s">
        <v>1178</v>
      </c>
      <c r="S279" s="290"/>
      <c r="T279" s="290"/>
      <c r="U279" s="290" t="s">
        <v>5675</v>
      </c>
      <c r="V279" s="290" t="s">
        <v>5675</v>
      </c>
      <c r="W279" s="290"/>
      <c r="X279" s="290"/>
      <c r="Y279" s="291">
        <v>43343.367314814815</v>
      </c>
      <c r="Z279" s="291">
        <v>43346.908090277779</v>
      </c>
      <c r="AA279" s="290"/>
      <c r="AB279" s="290" t="s">
        <v>1161</v>
      </c>
      <c r="AC279" s="290">
        <v>35212</v>
      </c>
      <c r="AD279" s="290">
        <v>17670</v>
      </c>
      <c r="AE279" s="290" t="s">
        <v>6036</v>
      </c>
      <c r="AF279" s="290" t="s">
        <v>6037</v>
      </c>
      <c r="AG279" s="290"/>
    </row>
    <row r="280" spans="1:33" ht="26.4" x14ac:dyDescent="0.3">
      <c r="A280" s="290"/>
      <c r="B280" s="290" t="s">
        <v>6036</v>
      </c>
      <c r="C280" s="290" t="s">
        <v>32</v>
      </c>
      <c r="D280" s="290" t="s">
        <v>1184</v>
      </c>
      <c r="E280" s="290" t="s">
        <v>1181</v>
      </c>
      <c r="F280" s="290" t="s">
        <v>1182</v>
      </c>
      <c r="G280" s="290" t="s">
        <v>121</v>
      </c>
      <c r="H280" s="290" t="s">
        <v>302</v>
      </c>
      <c r="I280" s="290" t="s">
        <v>5675</v>
      </c>
      <c r="J280" s="290" t="s">
        <v>5675</v>
      </c>
      <c r="K280" s="290" t="s">
        <v>5675</v>
      </c>
      <c r="L280" s="290" t="s">
        <v>5675</v>
      </c>
      <c r="M280" s="290" t="s">
        <v>6022</v>
      </c>
      <c r="N280" s="290" t="s">
        <v>205</v>
      </c>
      <c r="O280" s="290" t="s">
        <v>1185</v>
      </c>
      <c r="P280" s="290"/>
      <c r="Q280" s="290"/>
      <c r="R280" s="290" t="s">
        <v>1183</v>
      </c>
      <c r="S280" s="290"/>
      <c r="T280" s="290"/>
      <c r="U280" s="290" t="s">
        <v>5675</v>
      </c>
      <c r="V280" s="290" t="s">
        <v>5675</v>
      </c>
      <c r="W280" s="290"/>
      <c r="X280" s="290"/>
      <c r="Y280" s="291">
        <v>43343.367314814815</v>
      </c>
      <c r="Z280" s="291">
        <v>43346.908090277779</v>
      </c>
      <c r="AA280" s="290"/>
      <c r="AB280" s="290" t="s">
        <v>1161</v>
      </c>
      <c r="AC280" s="290">
        <v>35212</v>
      </c>
      <c r="AD280" s="290">
        <v>17680</v>
      </c>
      <c r="AE280" s="290" t="s">
        <v>6036</v>
      </c>
      <c r="AF280" s="290" t="s">
        <v>6037</v>
      </c>
      <c r="AG280" s="290"/>
    </row>
    <row r="281" spans="1:33" ht="26.4" x14ac:dyDescent="0.3">
      <c r="A281" s="290"/>
      <c r="B281" s="290" t="s">
        <v>6036</v>
      </c>
      <c r="C281" s="290" t="s">
        <v>32</v>
      </c>
      <c r="D281" s="290" t="s">
        <v>1184</v>
      </c>
      <c r="E281" s="290" t="s">
        <v>1186</v>
      </c>
      <c r="F281" s="290" t="s">
        <v>1187</v>
      </c>
      <c r="G281" s="290" t="s">
        <v>1160</v>
      </c>
      <c r="H281" s="290" t="s">
        <v>524</v>
      </c>
      <c r="I281" s="290" t="s">
        <v>5675</v>
      </c>
      <c r="J281" s="290" t="s">
        <v>5675</v>
      </c>
      <c r="K281" s="290" t="s">
        <v>5675</v>
      </c>
      <c r="L281" s="290" t="s">
        <v>5675</v>
      </c>
      <c r="M281" s="290" t="s">
        <v>6022</v>
      </c>
      <c r="N281" s="290" t="s">
        <v>205</v>
      </c>
      <c r="O281" s="290" t="s">
        <v>1185</v>
      </c>
      <c r="P281" s="290"/>
      <c r="Q281" s="290"/>
      <c r="R281" s="290" t="s">
        <v>1188</v>
      </c>
      <c r="S281" s="290"/>
      <c r="T281" s="290"/>
      <c r="U281" s="290" t="s">
        <v>5675</v>
      </c>
      <c r="V281" s="290" t="s">
        <v>5675</v>
      </c>
      <c r="W281" s="290"/>
      <c r="X281" s="290"/>
      <c r="Y281" s="291">
        <v>43343.367314814815</v>
      </c>
      <c r="Z281" s="291">
        <v>43346.908090277779</v>
      </c>
      <c r="AA281" s="290"/>
      <c r="AB281" s="290" t="s">
        <v>1161</v>
      </c>
      <c r="AC281" s="290">
        <v>35212</v>
      </c>
      <c r="AD281" s="290">
        <v>19550</v>
      </c>
      <c r="AE281" s="290" t="s">
        <v>6036</v>
      </c>
      <c r="AF281" s="290" t="s">
        <v>6037</v>
      </c>
      <c r="AG281" s="290" t="s">
        <v>15</v>
      </c>
    </row>
    <row r="282" spans="1:33" ht="39.6" x14ac:dyDescent="0.3">
      <c r="A282" s="290"/>
      <c r="B282" s="290" t="s">
        <v>6036</v>
      </c>
      <c r="C282" s="290" t="s">
        <v>19</v>
      </c>
      <c r="D282" s="290" t="s">
        <v>824</v>
      </c>
      <c r="E282" s="290" t="s">
        <v>1189</v>
      </c>
      <c r="F282" s="290" t="s">
        <v>1190</v>
      </c>
      <c r="G282" s="290" t="s">
        <v>895</v>
      </c>
      <c r="H282" s="290" t="s">
        <v>353</v>
      </c>
      <c r="I282" s="290" t="s">
        <v>5675</v>
      </c>
      <c r="J282" s="290" t="s">
        <v>5675</v>
      </c>
      <c r="K282" s="290" t="s">
        <v>5675</v>
      </c>
      <c r="L282" s="290" t="s">
        <v>5675</v>
      </c>
      <c r="M282" s="290" t="s">
        <v>6022</v>
      </c>
      <c r="N282" s="290" t="s">
        <v>106</v>
      </c>
      <c r="O282" s="290" t="s">
        <v>1015</v>
      </c>
      <c r="P282" s="290" t="s">
        <v>1192</v>
      </c>
      <c r="Q282" s="290"/>
      <c r="R282" s="290" t="s">
        <v>1191</v>
      </c>
      <c r="S282" s="290"/>
      <c r="T282" s="290"/>
      <c r="U282" s="290" t="s">
        <v>5675</v>
      </c>
      <c r="V282" s="290" t="s">
        <v>5675</v>
      </c>
      <c r="W282" s="290"/>
      <c r="X282" s="290"/>
      <c r="Y282" s="291">
        <v>43343.367384259262</v>
      </c>
      <c r="Z282" s="291">
        <v>43346.988657407404</v>
      </c>
      <c r="AA282" s="290"/>
      <c r="AB282" s="290" t="s">
        <v>1144</v>
      </c>
      <c r="AC282" s="290">
        <v>60306</v>
      </c>
      <c r="AD282" s="290">
        <v>18910</v>
      </c>
      <c r="AE282" s="290" t="s">
        <v>6036</v>
      </c>
      <c r="AF282" s="290" t="s">
        <v>6037</v>
      </c>
      <c r="AG282" s="290" t="s">
        <v>15</v>
      </c>
    </row>
    <row r="283" spans="1:33" ht="26.4" x14ac:dyDescent="0.3">
      <c r="A283" s="290"/>
      <c r="B283" s="290" t="s">
        <v>6036</v>
      </c>
      <c r="C283" s="290" t="s">
        <v>490</v>
      </c>
      <c r="D283" s="290" t="s">
        <v>235</v>
      </c>
      <c r="E283" s="290" t="s">
        <v>1193</v>
      </c>
      <c r="F283" s="290" t="s">
        <v>1194</v>
      </c>
      <c r="G283" s="290" t="s">
        <v>681</v>
      </c>
      <c r="H283" s="290" t="s">
        <v>35</v>
      </c>
      <c r="I283" s="290" t="s">
        <v>5675</v>
      </c>
      <c r="J283" s="290" t="s">
        <v>5675</v>
      </c>
      <c r="K283" s="290" t="s">
        <v>5675</v>
      </c>
      <c r="L283" s="290" t="s">
        <v>5675</v>
      </c>
      <c r="M283" s="290" t="s">
        <v>6022</v>
      </c>
      <c r="N283" s="290" t="s">
        <v>106</v>
      </c>
      <c r="O283" s="290" t="s">
        <v>5675</v>
      </c>
      <c r="P283" s="290"/>
      <c r="Q283" s="290"/>
      <c r="R283" s="290"/>
      <c r="S283" s="290"/>
      <c r="T283" s="290"/>
      <c r="U283" s="290" t="s">
        <v>5675</v>
      </c>
      <c r="V283" s="290" t="s">
        <v>5675</v>
      </c>
      <c r="W283" s="290"/>
      <c r="X283" s="290"/>
      <c r="Y283" s="291">
        <v>43343.375023148146</v>
      </c>
      <c r="Z283" s="291">
        <v>43346.908090277779</v>
      </c>
      <c r="AA283" s="290"/>
      <c r="AB283" s="290" t="s">
        <v>1195</v>
      </c>
      <c r="AC283" s="290">
        <v>76092</v>
      </c>
      <c r="AD283" s="290">
        <v>17710</v>
      </c>
      <c r="AE283" s="290" t="s">
        <v>6036</v>
      </c>
      <c r="AF283" s="290" t="s">
        <v>6036</v>
      </c>
      <c r="AG283" s="290" t="s">
        <v>36</v>
      </c>
    </row>
    <row r="284" spans="1:33" ht="66.599999999999994" customHeight="1" x14ac:dyDescent="0.3">
      <c r="A284" s="290"/>
      <c r="B284" s="290" t="s">
        <v>6036</v>
      </c>
      <c r="C284" s="290" t="s">
        <v>19</v>
      </c>
      <c r="D284" s="290" t="s">
        <v>700</v>
      </c>
      <c r="E284" s="290" t="s">
        <v>1196</v>
      </c>
      <c r="F284" s="290" t="s">
        <v>1197</v>
      </c>
      <c r="G284" s="290" t="s">
        <v>1198</v>
      </c>
      <c r="H284" s="290" t="s">
        <v>35</v>
      </c>
      <c r="I284" s="290" t="s">
        <v>5675</v>
      </c>
      <c r="J284" s="290" t="s">
        <v>5675</v>
      </c>
      <c r="K284" s="290" t="s">
        <v>5675</v>
      </c>
      <c r="L284" s="290" t="s">
        <v>5675</v>
      </c>
      <c r="M284" s="290" t="s">
        <v>6022</v>
      </c>
      <c r="N284" s="290" t="s">
        <v>5675</v>
      </c>
      <c r="O284" s="290" t="s">
        <v>5675</v>
      </c>
      <c r="P284" s="290" t="s">
        <v>1201</v>
      </c>
      <c r="Q284" s="290"/>
      <c r="R284" s="290" t="s">
        <v>1200</v>
      </c>
      <c r="S284" s="290"/>
      <c r="T284" s="290"/>
      <c r="U284" s="290" t="s">
        <v>5675</v>
      </c>
      <c r="V284" s="290" t="s">
        <v>5675</v>
      </c>
      <c r="W284" s="290"/>
      <c r="X284" s="290"/>
      <c r="Y284" s="291">
        <v>43343.380023148151</v>
      </c>
      <c r="Z284" s="291">
        <v>43346.908090277779</v>
      </c>
      <c r="AA284" s="290"/>
      <c r="AB284" s="290" t="s">
        <v>1199</v>
      </c>
      <c r="AC284" s="290">
        <v>62647</v>
      </c>
      <c r="AD284" s="290">
        <v>17410</v>
      </c>
      <c r="AE284" s="290" t="s">
        <v>6036</v>
      </c>
      <c r="AF284" s="290" t="s">
        <v>6037</v>
      </c>
      <c r="AG284" s="290" t="s">
        <v>15</v>
      </c>
    </row>
    <row r="285" spans="1:33" ht="26.4" x14ac:dyDescent="0.3">
      <c r="A285" s="290"/>
      <c r="B285" s="290" t="s">
        <v>6036</v>
      </c>
      <c r="C285" s="290" t="s">
        <v>294</v>
      </c>
      <c r="D285" s="290" t="s">
        <v>311</v>
      </c>
      <c r="E285" s="290" t="s">
        <v>1202</v>
      </c>
      <c r="F285" s="290" t="s">
        <v>1203</v>
      </c>
      <c r="G285" s="290" t="s">
        <v>697</v>
      </c>
      <c r="H285" s="290" t="s">
        <v>35</v>
      </c>
      <c r="I285" s="290" t="s">
        <v>5675</v>
      </c>
      <c r="J285" s="290" t="s">
        <v>5675</v>
      </c>
      <c r="K285" s="290" t="s">
        <v>5675</v>
      </c>
      <c r="L285" s="290" t="s">
        <v>5675</v>
      </c>
      <c r="M285" s="290" t="s">
        <v>6022</v>
      </c>
      <c r="N285" s="290" t="s">
        <v>106</v>
      </c>
      <c r="O285" s="290" t="s">
        <v>5675</v>
      </c>
      <c r="P285" s="290"/>
      <c r="Q285" s="290"/>
      <c r="R285" s="290"/>
      <c r="S285" s="290"/>
      <c r="T285" s="290"/>
      <c r="U285" s="290" t="s">
        <v>5675</v>
      </c>
      <c r="V285" s="290" t="s">
        <v>5675</v>
      </c>
      <c r="W285" s="290"/>
      <c r="X285" s="290"/>
      <c r="Y285" s="291">
        <v>43343.387523148151</v>
      </c>
      <c r="Z285" s="291">
        <v>43346.908090277779</v>
      </c>
      <c r="AA285" s="290"/>
      <c r="AB285" s="290" t="s">
        <v>1204</v>
      </c>
      <c r="AC285" s="290">
        <v>70951</v>
      </c>
      <c r="AD285" s="290">
        <v>18231</v>
      </c>
      <c r="AE285" s="290" t="s">
        <v>6036</v>
      </c>
      <c r="AF285" s="290" t="s">
        <v>6037</v>
      </c>
      <c r="AG285" s="290"/>
    </row>
    <row r="286" spans="1:33" ht="26.4" x14ac:dyDescent="0.3">
      <c r="A286" s="290" t="s">
        <v>310</v>
      </c>
      <c r="B286" s="290" t="s">
        <v>6036</v>
      </c>
      <c r="C286" s="290" t="s">
        <v>294</v>
      </c>
      <c r="D286" s="290" t="s">
        <v>311</v>
      </c>
      <c r="E286" s="290" t="s">
        <v>1205</v>
      </c>
      <c r="F286" s="290" t="s">
        <v>1206</v>
      </c>
      <c r="G286" s="290" t="s">
        <v>697</v>
      </c>
      <c r="H286" s="290" t="s">
        <v>913</v>
      </c>
      <c r="I286" s="290" t="s">
        <v>5675</v>
      </c>
      <c r="J286" s="290" t="s">
        <v>5675</v>
      </c>
      <c r="K286" s="290" t="s">
        <v>5675</v>
      </c>
      <c r="L286" s="290" t="s">
        <v>5675</v>
      </c>
      <c r="M286" s="290" t="s">
        <v>6022</v>
      </c>
      <c r="N286" s="290" t="s">
        <v>106</v>
      </c>
      <c r="O286" s="290" t="s">
        <v>5675</v>
      </c>
      <c r="P286" s="290"/>
      <c r="Q286" s="290"/>
      <c r="R286" s="290"/>
      <c r="S286" s="290"/>
      <c r="T286" s="290"/>
      <c r="U286" s="290" t="s">
        <v>5675</v>
      </c>
      <c r="V286" s="290" t="s">
        <v>5675</v>
      </c>
      <c r="W286" s="290"/>
      <c r="X286" s="290"/>
      <c r="Y286" s="291">
        <v>43343.393912037034</v>
      </c>
      <c r="Z286" s="291">
        <v>43346.908090277779</v>
      </c>
      <c r="AA286" s="290"/>
      <c r="AB286" s="290" t="s">
        <v>1204</v>
      </c>
      <c r="AC286" s="290">
        <v>70951</v>
      </c>
      <c r="AD286" s="290">
        <v>18790</v>
      </c>
      <c r="AE286" s="290" t="s">
        <v>6036</v>
      </c>
      <c r="AF286" s="290" t="s">
        <v>6037</v>
      </c>
      <c r="AG286" s="290"/>
    </row>
    <row r="287" spans="1:33" ht="52.8" x14ac:dyDescent="0.3">
      <c r="A287" s="290" t="s">
        <v>539</v>
      </c>
      <c r="B287" s="290" t="s">
        <v>6036</v>
      </c>
      <c r="C287" s="290" t="s">
        <v>19</v>
      </c>
      <c r="D287" s="290" t="s">
        <v>910</v>
      </c>
      <c r="E287" s="290" t="s">
        <v>1207</v>
      </c>
      <c r="F287" s="290" t="s">
        <v>1208</v>
      </c>
      <c r="G287" s="290" t="s">
        <v>1209</v>
      </c>
      <c r="H287" s="290" t="s">
        <v>913</v>
      </c>
      <c r="I287" s="290" t="s">
        <v>5675</v>
      </c>
      <c r="J287" s="290" t="s">
        <v>5675</v>
      </c>
      <c r="K287" s="290" t="s">
        <v>5675</v>
      </c>
      <c r="L287" s="290" t="s">
        <v>5675</v>
      </c>
      <c r="M287" s="290" t="s">
        <v>6022</v>
      </c>
      <c r="N287" s="290" t="s">
        <v>106</v>
      </c>
      <c r="O287" s="290" t="s">
        <v>5675</v>
      </c>
      <c r="P287" s="290" t="s">
        <v>1211</v>
      </c>
      <c r="Q287" s="290"/>
      <c r="R287" s="290" t="s">
        <v>914</v>
      </c>
      <c r="S287" s="290"/>
      <c r="T287" s="290"/>
      <c r="U287" s="290" t="s">
        <v>5675</v>
      </c>
      <c r="V287" s="290" t="s">
        <v>5675</v>
      </c>
      <c r="W287" s="290"/>
      <c r="X287" s="290"/>
      <c r="Y287" s="291">
        <v>43343.397523148145</v>
      </c>
      <c r="Z287" s="291">
        <v>43346.908090277779</v>
      </c>
      <c r="AA287" s="290"/>
      <c r="AB287" s="290" t="s">
        <v>1210</v>
      </c>
      <c r="AC287" s="290">
        <v>56667</v>
      </c>
      <c r="AD287" s="290">
        <v>17770</v>
      </c>
      <c r="AE287" s="290" t="s">
        <v>6036</v>
      </c>
      <c r="AF287" s="290" t="s">
        <v>6037</v>
      </c>
      <c r="AG287" s="290" t="s">
        <v>15</v>
      </c>
    </row>
    <row r="288" spans="1:33" ht="45" customHeight="1" x14ac:dyDescent="0.3">
      <c r="A288" s="290"/>
      <c r="B288" s="290" t="s">
        <v>6036</v>
      </c>
      <c r="C288" s="290" t="s">
        <v>32</v>
      </c>
      <c r="D288" s="290" t="s">
        <v>700</v>
      </c>
      <c r="E288" s="290" t="s">
        <v>1212</v>
      </c>
      <c r="F288" s="290" t="s">
        <v>1213</v>
      </c>
      <c r="G288" s="290" t="s">
        <v>1139</v>
      </c>
      <c r="H288" s="290" t="s">
        <v>35</v>
      </c>
      <c r="I288" s="290" t="s">
        <v>5675</v>
      </c>
      <c r="J288" s="290" t="s">
        <v>5675</v>
      </c>
      <c r="K288" s="290" t="s">
        <v>5675</v>
      </c>
      <c r="L288" s="290" t="s">
        <v>5675</v>
      </c>
      <c r="M288" s="290" t="s">
        <v>6022</v>
      </c>
      <c r="N288" s="290" t="s">
        <v>5675</v>
      </c>
      <c r="O288" s="290" t="s">
        <v>5675</v>
      </c>
      <c r="P288" s="290"/>
      <c r="Q288" s="290"/>
      <c r="R288" s="290"/>
      <c r="S288" s="290" t="s">
        <v>6191</v>
      </c>
      <c r="T288" s="290"/>
      <c r="U288" s="290" t="s">
        <v>5675</v>
      </c>
      <c r="V288" s="290" t="s">
        <v>5675</v>
      </c>
      <c r="W288" s="290"/>
      <c r="X288" s="290"/>
      <c r="Y288" s="291">
        <v>43343.402766203704</v>
      </c>
      <c r="Z288" s="291">
        <v>43343.409687500003</v>
      </c>
      <c r="AA288" s="290"/>
      <c r="AB288" s="290" t="s">
        <v>1140</v>
      </c>
      <c r="AC288" s="290">
        <v>78536</v>
      </c>
      <c r="AD288" s="290">
        <v>17760</v>
      </c>
      <c r="AE288" s="290" t="s">
        <v>6036</v>
      </c>
      <c r="AF288" s="290" t="s">
        <v>6037</v>
      </c>
      <c r="AG288" s="290" t="s">
        <v>613</v>
      </c>
    </row>
    <row r="289" spans="1:33" ht="52.8" x14ac:dyDescent="0.3">
      <c r="A289" s="290"/>
      <c r="B289" s="290" t="s">
        <v>6036</v>
      </c>
      <c r="C289" s="290" t="s">
        <v>19</v>
      </c>
      <c r="D289" s="290" t="s">
        <v>910</v>
      </c>
      <c r="E289" s="290" t="s">
        <v>1214</v>
      </c>
      <c r="F289" s="290" t="s">
        <v>1215</v>
      </c>
      <c r="G289" s="290" t="s">
        <v>1209</v>
      </c>
      <c r="H289" s="290" t="s">
        <v>35</v>
      </c>
      <c r="I289" s="290" t="s">
        <v>5675</v>
      </c>
      <c r="J289" s="290" t="s">
        <v>5675</v>
      </c>
      <c r="K289" s="290" t="s">
        <v>5675</v>
      </c>
      <c r="L289" s="290" t="s">
        <v>5675</v>
      </c>
      <c r="M289" s="290" t="s">
        <v>6022</v>
      </c>
      <c r="N289" s="290" t="s">
        <v>5675</v>
      </c>
      <c r="O289" s="290" t="s">
        <v>5675</v>
      </c>
      <c r="P289" s="290" t="s">
        <v>1216</v>
      </c>
      <c r="Q289" s="290"/>
      <c r="R289" s="290" t="s">
        <v>909</v>
      </c>
      <c r="S289" s="290"/>
      <c r="T289" s="290"/>
      <c r="U289" s="290" t="s">
        <v>5675</v>
      </c>
      <c r="V289" s="290" t="s">
        <v>5675</v>
      </c>
      <c r="W289" s="290"/>
      <c r="X289" s="290"/>
      <c r="Y289" s="291">
        <v>43343.403217592589</v>
      </c>
      <c r="Z289" s="291">
        <v>43346.908090277779</v>
      </c>
      <c r="AA289" s="290"/>
      <c r="AB289" s="290" t="s">
        <v>1210</v>
      </c>
      <c r="AC289" s="290">
        <v>56667</v>
      </c>
      <c r="AD289" s="290">
        <v>17750</v>
      </c>
      <c r="AE289" s="290" t="s">
        <v>6036</v>
      </c>
      <c r="AF289" s="290" t="s">
        <v>6037</v>
      </c>
      <c r="AG289" s="290" t="s">
        <v>36</v>
      </c>
    </row>
    <row r="290" spans="1:33" ht="39.6" x14ac:dyDescent="0.3">
      <c r="A290" s="290"/>
      <c r="B290" s="290" t="s">
        <v>6036</v>
      </c>
      <c r="C290" s="290" t="s">
        <v>68</v>
      </c>
      <c r="D290" s="290">
        <v>14</v>
      </c>
      <c r="E290" s="290" t="s">
        <v>1217</v>
      </c>
      <c r="F290" s="290" t="s">
        <v>1218</v>
      </c>
      <c r="G290" s="290" t="s">
        <v>264</v>
      </c>
      <c r="H290" s="290" t="s">
        <v>365</v>
      </c>
      <c r="I290" s="290" t="s">
        <v>5675</v>
      </c>
      <c r="J290" s="290" t="s">
        <v>5675</v>
      </c>
      <c r="K290" s="290" t="s">
        <v>5675</v>
      </c>
      <c r="L290" s="290" t="s">
        <v>5675</v>
      </c>
      <c r="M290" s="290" t="s">
        <v>6022</v>
      </c>
      <c r="N290" s="290" t="s">
        <v>212</v>
      </c>
      <c r="O290" s="290" t="s">
        <v>1220</v>
      </c>
      <c r="P290" s="290"/>
      <c r="Q290" s="290"/>
      <c r="R290" s="290"/>
      <c r="S290" s="290"/>
      <c r="T290" s="290"/>
      <c r="U290" s="290" t="s">
        <v>5675</v>
      </c>
      <c r="V290" s="290" t="s">
        <v>5675</v>
      </c>
      <c r="W290" s="290"/>
      <c r="X290" s="290"/>
      <c r="Y290" s="291">
        <v>43343.411145833335</v>
      </c>
      <c r="Z290" s="291">
        <v>43348.735393518517</v>
      </c>
      <c r="AA290" s="290"/>
      <c r="AB290" s="290" t="s">
        <v>1219</v>
      </c>
      <c r="AC290" s="290">
        <v>52292</v>
      </c>
      <c r="AD290" s="290">
        <v>17780</v>
      </c>
      <c r="AE290" s="290" t="s">
        <v>6036</v>
      </c>
      <c r="AF290" s="290" t="s">
        <v>6037</v>
      </c>
      <c r="AG290" s="290" t="s">
        <v>15</v>
      </c>
    </row>
    <row r="291" spans="1:33" ht="39.6" x14ac:dyDescent="0.3">
      <c r="A291" s="290"/>
      <c r="B291" s="290" t="s">
        <v>6036</v>
      </c>
      <c r="C291" s="290" t="s">
        <v>68</v>
      </c>
      <c r="D291" s="290">
        <v>14</v>
      </c>
      <c r="E291" s="290" t="s">
        <v>1221</v>
      </c>
      <c r="F291" s="290" t="s">
        <v>1222</v>
      </c>
      <c r="G291" s="290" t="s">
        <v>264</v>
      </c>
      <c r="H291" s="290" t="s">
        <v>365</v>
      </c>
      <c r="I291" s="290" t="s">
        <v>5675</v>
      </c>
      <c r="J291" s="290" t="s">
        <v>5675</v>
      </c>
      <c r="K291" s="290" t="s">
        <v>5675</v>
      </c>
      <c r="L291" s="290" t="s">
        <v>5675</v>
      </c>
      <c r="M291" s="290" t="s">
        <v>6022</v>
      </c>
      <c r="N291" s="290" t="s">
        <v>139</v>
      </c>
      <c r="O291" s="290" t="s">
        <v>1223</v>
      </c>
      <c r="P291" s="290"/>
      <c r="Q291" s="290"/>
      <c r="R291" s="290"/>
      <c r="S291" s="290"/>
      <c r="T291" s="290"/>
      <c r="U291" s="290" t="s">
        <v>5675</v>
      </c>
      <c r="V291" s="290" t="s">
        <v>5675</v>
      </c>
      <c r="W291" s="290"/>
      <c r="X291" s="290"/>
      <c r="Y291" s="291">
        <v>43343.411145833335</v>
      </c>
      <c r="Z291" s="291">
        <v>43348.735393518517</v>
      </c>
      <c r="AA291" s="290"/>
      <c r="AB291" s="290" t="s">
        <v>1219</v>
      </c>
      <c r="AC291" s="290">
        <v>52292</v>
      </c>
      <c r="AD291" s="290">
        <v>17790</v>
      </c>
      <c r="AE291" s="290" t="s">
        <v>6036</v>
      </c>
      <c r="AF291" s="290" t="s">
        <v>6037</v>
      </c>
      <c r="AG291" s="290" t="s">
        <v>15</v>
      </c>
    </row>
    <row r="292" spans="1:33" ht="26.4" x14ac:dyDescent="0.3">
      <c r="A292" s="290"/>
      <c r="B292" s="290" t="s">
        <v>6036</v>
      </c>
      <c r="C292" s="290" t="s">
        <v>68</v>
      </c>
      <c r="D292" s="290">
        <v>14</v>
      </c>
      <c r="E292" s="290" t="s">
        <v>1224</v>
      </c>
      <c r="F292" s="290" t="s">
        <v>1225</v>
      </c>
      <c r="G292" s="290" t="s">
        <v>264</v>
      </c>
      <c r="H292" s="290" t="s">
        <v>365</v>
      </c>
      <c r="I292" s="290" t="s">
        <v>5675</v>
      </c>
      <c r="J292" s="290" t="s">
        <v>5675</v>
      </c>
      <c r="K292" s="290" t="s">
        <v>5675</v>
      </c>
      <c r="L292" s="290" t="s">
        <v>5675</v>
      </c>
      <c r="M292" s="290" t="s">
        <v>6022</v>
      </c>
      <c r="N292" s="290" t="s">
        <v>212</v>
      </c>
      <c r="O292" s="290" t="s">
        <v>1226</v>
      </c>
      <c r="P292" s="290"/>
      <c r="Q292" s="290"/>
      <c r="R292" s="290"/>
      <c r="S292" s="290"/>
      <c r="T292" s="290"/>
      <c r="U292" s="290" t="s">
        <v>5675</v>
      </c>
      <c r="V292" s="290" t="s">
        <v>5675</v>
      </c>
      <c r="W292" s="290"/>
      <c r="X292" s="290"/>
      <c r="Y292" s="291">
        <v>43343.411145833335</v>
      </c>
      <c r="Z292" s="291">
        <v>43348.735393518517</v>
      </c>
      <c r="AA292" s="290"/>
      <c r="AB292" s="290" t="s">
        <v>1219</v>
      </c>
      <c r="AC292" s="290">
        <v>52292</v>
      </c>
      <c r="AD292" s="290">
        <v>17800</v>
      </c>
      <c r="AE292" s="290" t="s">
        <v>6036</v>
      </c>
      <c r="AF292" s="290" t="s">
        <v>6037</v>
      </c>
      <c r="AG292" s="290" t="s">
        <v>15</v>
      </c>
    </row>
    <row r="293" spans="1:33" ht="37.200000000000003" customHeight="1" x14ac:dyDescent="0.3">
      <c r="A293" s="290"/>
      <c r="B293" s="290" t="s">
        <v>6036</v>
      </c>
      <c r="C293" s="290" t="s">
        <v>68</v>
      </c>
      <c r="D293" s="290">
        <v>14</v>
      </c>
      <c r="E293" s="290" t="s">
        <v>1227</v>
      </c>
      <c r="F293" s="290" t="s">
        <v>1228</v>
      </c>
      <c r="G293" s="290" t="s">
        <v>264</v>
      </c>
      <c r="H293" s="290" t="s">
        <v>365</v>
      </c>
      <c r="I293" s="290" t="s">
        <v>5675</v>
      </c>
      <c r="J293" s="290" t="s">
        <v>5675</v>
      </c>
      <c r="K293" s="290" t="s">
        <v>5675</v>
      </c>
      <c r="L293" s="290" t="s">
        <v>5675</v>
      </c>
      <c r="M293" s="290" t="s">
        <v>6022</v>
      </c>
      <c r="N293" s="290" t="s">
        <v>139</v>
      </c>
      <c r="O293" s="290" t="s">
        <v>1229</v>
      </c>
      <c r="P293" s="290"/>
      <c r="Q293" s="290"/>
      <c r="R293" s="290"/>
      <c r="S293" s="290"/>
      <c r="T293" s="290"/>
      <c r="U293" s="290" t="s">
        <v>5675</v>
      </c>
      <c r="V293" s="290" t="s">
        <v>5675</v>
      </c>
      <c r="W293" s="290"/>
      <c r="X293" s="290"/>
      <c r="Y293" s="291">
        <v>43343.411145833335</v>
      </c>
      <c r="Z293" s="291">
        <v>43348.735393518517</v>
      </c>
      <c r="AA293" s="290"/>
      <c r="AB293" s="290" t="s">
        <v>1219</v>
      </c>
      <c r="AC293" s="290">
        <v>52292</v>
      </c>
      <c r="AD293" s="290">
        <v>17810</v>
      </c>
      <c r="AE293" s="290" t="s">
        <v>6036</v>
      </c>
      <c r="AF293" s="290" t="s">
        <v>6037</v>
      </c>
      <c r="AG293" s="290" t="s">
        <v>15</v>
      </c>
    </row>
    <row r="294" spans="1:33" ht="36" customHeight="1" x14ac:dyDescent="0.3">
      <c r="A294" s="290"/>
      <c r="B294" s="290" t="s">
        <v>6036</v>
      </c>
      <c r="C294" s="290" t="s">
        <v>68</v>
      </c>
      <c r="D294" s="290">
        <v>14</v>
      </c>
      <c r="E294" s="290" t="s">
        <v>1230</v>
      </c>
      <c r="F294" s="290" t="s">
        <v>1231</v>
      </c>
      <c r="G294" s="290" t="s">
        <v>264</v>
      </c>
      <c r="H294" s="290" t="s">
        <v>365</v>
      </c>
      <c r="I294" s="290" t="s">
        <v>5675</v>
      </c>
      <c r="J294" s="290" t="s">
        <v>5675</v>
      </c>
      <c r="K294" s="290" t="s">
        <v>5675</v>
      </c>
      <c r="L294" s="290" t="s">
        <v>5675</v>
      </c>
      <c r="M294" s="290" t="s">
        <v>6022</v>
      </c>
      <c r="N294" s="290" t="s">
        <v>212</v>
      </c>
      <c r="O294" s="290" t="s">
        <v>1232</v>
      </c>
      <c r="P294" s="290"/>
      <c r="Q294" s="290"/>
      <c r="R294" s="290"/>
      <c r="S294" s="290"/>
      <c r="T294" s="290"/>
      <c r="U294" s="290" t="s">
        <v>5675</v>
      </c>
      <c r="V294" s="290" t="s">
        <v>5675</v>
      </c>
      <c r="W294" s="290"/>
      <c r="X294" s="290"/>
      <c r="Y294" s="291">
        <v>43343.411145833335</v>
      </c>
      <c r="Z294" s="291">
        <v>43348.735393518517</v>
      </c>
      <c r="AA294" s="290"/>
      <c r="AB294" s="290" t="s">
        <v>1219</v>
      </c>
      <c r="AC294" s="290">
        <v>52292</v>
      </c>
      <c r="AD294" s="290">
        <v>17820</v>
      </c>
      <c r="AE294" s="290" t="s">
        <v>6036</v>
      </c>
      <c r="AF294" s="290" t="s">
        <v>6037</v>
      </c>
      <c r="AG294" s="290" t="s">
        <v>15</v>
      </c>
    </row>
    <row r="295" spans="1:33" ht="52.8" x14ac:dyDescent="0.3">
      <c r="A295" s="290" t="s">
        <v>574</v>
      </c>
      <c r="B295" s="290" t="s">
        <v>6036</v>
      </c>
      <c r="C295" s="290" t="s">
        <v>68</v>
      </c>
      <c r="D295" s="290" t="s">
        <v>1235</v>
      </c>
      <c r="E295" s="290" t="s">
        <v>1233</v>
      </c>
      <c r="F295" s="290" t="s">
        <v>1234</v>
      </c>
      <c r="G295" s="290" t="s">
        <v>264</v>
      </c>
      <c r="H295" s="290" t="s">
        <v>365</v>
      </c>
      <c r="I295" s="290" t="s">
        <v>5675</v>
      </c>
      <c r="J295" s="290" t="s">
        <v>5675</v>
      </c>
      <c r="K295" s="290" t="s">
        <v>5675</v>
      </c>
      <c r="L295" s="290" t="s">
        <v>5675</v>
      </c>
      <c r="M295" s="290" t="s">
        <v>6022</v>
      </c>
      <c r="N295" s="290" t="s">
        <v>205</v>
      </c>
      <c r="O295" s="290" t="s">
        <v>1236</v>
      </c>
      <c r="P295" s="290"/>
      <c r="Q295" s="290"/>
      <c r="R295" s="290"/>
      <c r="S295" s="290" t="s">
        <v>6072</v>
      </c>
      <c r="T295" s="290"/>
      <c r="U295" s="290" t="s">
        <v>5675</v>
      </c>
      <c r="V295" s="290" t="s">
        <v>5675</v>
      </c>
      <c r="W295" s="290"/>
      <c r="X295" s="290"/>
      <c r="Y295" s="291">
        <v>43343.411145833335</v>
      </c>
      <c r="Z295" s="291">
        <v>43349.543333333335</v>
      </c>
      <c r="AA295" s="290"/>
      <c r="AB295" s="290" t="s">
        <v>1219</v>
      </c>
      <c r="AC295" s="290">
        <v>52292</v>
      </c>
      <c r="AD295" s="290">
        <v>18410</v>
      </c>
      <c r="AE295" s="290" t="s">
        <v>6036</v>
      </c>
      <c r="AF295" s="290" t="s">
        <v>6037</v>
      </c>
      <c r="AG295" s="290" t="s">
        <v>15</v>
      </c>
    </row>
    <row r="296" spans="1:33" ht="39.6" x14ac:dyDescent="0.3">
      <c r="A296" s="290"/>
      <c r="B296" s="290" t="s">
        <v>6036</v>
      </c>
      <c r="C296" s="290" t="s">
        <v>68</v>
      </c>
      <c r="D296" s="290">
        <v>14</v>
      </c>
      <c r="E296" s="290" t="s">
        <v>1237</v>
      </c>
      <c r="F296" s="290" t="s">
        <v>1238</v>
      </c>
      <c r="G296" s="290" t="s">
        <v>264</v>
      </c>
      <c r="H296" s="290" t="s">
        <v>365</v>
      </c>
      <c r="I296" s="290" t="s">
        <v>5675</v>
      </c>
      <c r="J296" s="290" t="s">
        <v>5675</v>
      </c>
      <c r="K296" s="290" t="s">
        <v>5675</v>
      </c>
      <c r="L296" s="290" t="s">
        <v>5675</v>
      </c>
      <c r="M296" s="290" t="s">
        <v>6022</v>
      </c>
      <c r="N296" s="290" t="s">
        <v>139</v>
      </c>
      <c r="O296" s="290" t="s">
        <v>1239</v>
      </c>
      <c r="P296" s="290"/>
      <c r="Q296" s="290"/>
      <c r="R296" s="290"/>
      <c r="S296" s="290"/>
      <c r="T296" s="290"/>
      <c r="U296" s="290" t="s">
        <v>5675</v>
      </c>
      <c r="V296" s="290" t="s">
        <v>5675</v>
      </c>
      <c r="W296" s="290"/>
      <c r="X296" s="290"/>
      <c r="Y296" s="291">
        <v>43343.411145833335</v>
      </c>
      <c r="Z296" s="291">
        <v>43348.735393518517</v>
      </c>
      <c r="AA296" s="290"/>
      <c r="AB296" s="290" t="s">
        <v>1219</v>
      </c>
      <c r="AC296" s="290">
        <v>52292</v>
      </c>
      <c r="AD296" s="290">
        <v>17840</v>
      </c>
      <c r="AE296" s="290" t="s">
        <v>6036</v>
      </c>
      <c r="AF296" s="290" t="s">
        <v>6037</v>
      </c>
      <c r="AG296" s="290" t="s">
        <v>15</v>
      </c>
    </row>
    <row r="297" spans="1:33" ht="26.4" x14ac:dyDescent="0.3">
      <c r="A297" s="290"/>
      <c r="B297" s="290" t="s">
        <v>6036</v>
      </c>
      <c r="C297" s="290" t="s">
        <v>68</v>
      </c>
      <c r="D297" s="290" t="s">
        <v>981</v>
      </c>
      <c r="E297" s="290" t="s">
        <v>1240</v>
      </c>
      <c r="F297" s="290" t="s">
        <v>1241</v>
      </c>
      <c r="G297" s="290" t="s">
        <v>264</v>
      </c>
      <c r="H297" s="290" t="s">
        <v>365</v>
      </c>
      <c r="I297" s="290" t="s">
        <v>5675</v>
      </c>
      <c r="J297" s="290" t="s">
        <v>5675</v>
      </c>
      <c r="K297" s="290" t="s">
        <v>5675</v>
      </c>
      <c r="L297" s="290" t="s">
        <v>5675</v>
      </c>
      <c r="M297" s="290" t="s">
        <v>6022</v>
      </c>
      <c r="N297" s="290" t="s">
        <v>205</v>
      </c>
      <c r="O297" s="290" t="s">
        <v>1242</v>
      </c>
      <c r="P297" s="290"/>
      <c r="Q297" s="290"/>
      <c r="R297" s="290" t="s">
        <v>980</v>
      </c>
      <c r="S297" s="290"/>
      <c r="T297" s="290"/>
      <c r="U297" s="290" t="s">
        <v>5675</v>
      </c>
      <c r="V297" s="290" t="s">
        <v>5675</v>
      </c>
      <c r="W297" s="290"/>
      <c r="X297" s="290"/>
      <c r="Y297" s="291">
        <v>43343.411145833335</v>
      </c>
      <c r="Z297" s="291">
        <v>43348.735393518517</v>
      </c>
      <c r="AA297" s="290"/>
      <c r="AB297" s="290" t="s">
        <v>1219</v>
      </c>
      <c r="AC297" s="290">
        <v>52292</v>
      </c>
      <c r="AD297" s="290">
        <v>17850</v>
      </c>
      <c r="AE297" s="290" t="s">
        <v>6036</v>
      </c>
      <c r="AF297" s="290" t="s">
        <v>6037</v>
      </c>
      <c r="AG297" s="290" t="s">
        <v>15</v>
      </c>
    </row>
    <row r="298" spans="1:33" ht="26.4" x14ac:dyDescent="0.3">
      <c r="A298" s="290"/>
      <c r="B298" s="290" t="s">
        <v>6036</v>
      </c>
      <c r="C298" s="290" t="s">
        <v>68</v>
      </c>
      <c r="D298" s="290">
        <v>14</v>
      </c>
      <c r="E298" s="290" t="s">
        <v>1243</v>
      </c>
      <c r="F298" s="290" t="s">
        <v>1244</v>
      </c>
      <c r="G298" s="290" t="s">
        <v>264</v>
      </c>
      <c r="H298" s="290" t="s">
        <v>365</v>
      </c>
      <c r="I298" s="290" t="s">
        <v>5675</v>
      </c>
      <c r="J298" s="290" t="s">
        <v>5675</v>
      </c>
      <c r="K298" s="290" t="s">
        <v>5675</v>
      </c>
      <c r="L298" s="290" t="s">
        <v>5675</v>
      </c>
      <c r="M298" s="290" t="s">
        <v>6022</v>
      </c>
      <c r="N298" s="290" t="s">
        <v>212</v>
      </c>
      <c r="O298" s="290" t="s">
        <v>1245</v>
      </c>
      <c r="P298" s="290"/>
      <c r="Q298" s="290"/>
      <c r="R298" s="290"/>
      <c r="S298" s="290"/>
      <c r="T298" s="290"/>
      <c r="U298" s="290" t="s">
        <v>5675</v>
      </c>
      <c r="V298" s="290" t="s">
        <v>5675</v>
      </c>
      <c r="W298" s="290"/>
      <c r="X298" s="290"/>
      <c r="Y298" s="291">
        <v>43343.411145833335</v>
      </c>
      <c r="Z298" s="291">
        <v>43348.735393518517</v>
      </c>
      <c r="AA298" s="290"/>
      <c r="AB298" s="290" t="s">
        <v>1219</v>
      </c>
      <c r="AC298" s="290">
        <v>52292</v>
      </c>
      <c r="AD298" s="290">
        <v>17860</v>
      </c>
      <c r="AE298" s="290" t="s">
        <v>6036</v>
      </c>
      <c r="AF298" s="290" t="s">
        <v>6037</v>
      </c>
      <c r="AG298" s="290" t="s">
        <v>15</v>
      </c>
    </row>
    <row r="299" spans="1:33" ht="26.4" x14ac:dyDescent="0.3">
      <c r="A299" s="290"/>
      <c r="B299" s="290" t="s">
        <v>6036</v>
      </c>
      <c r="C299" s="290" t="s">
        <v>68</v>
      </c>
      <c r="D299" s="290" t="s">
        <v>1072</v>
      </c>
      <c r="E299" s="290" t="s">
        <v>1246</v>
      </c>
      <c r="F299" s="290" t="s">
        <v>1247</v>
      </c>
      <c r="G299" s="290" t="s">
        <v>264</v>
      </c>
      <c r="H299" s="290" t="s">
        <v>365</v>
      </c>
      <c r="I299" s="290" t="s">
        <v>5675</v>
      </c>
      <c r="J299" s="290" t="s">
        <v>5675</v>
      </c>
      <c r="K299" s="290" t="s">
        <v>5675</v>
      </c>
      <c r="L299" s="290" t="s">
        <v>5675</v>
      </c>
      <c r="M299" s="290" t="s">
        <v>6022</v>
      </c>
      <c r="N299" s="290" t="s">
        <v>205</v>
      </c>
      <c r="O299" s="290" t="s">
        <v>1248</v>
      </c>
      <c r="P299" s="290"/>
      <c r="Q299" s="290"/>
      <c r="R299" s="290"/>
      <c r="S299" s="290"/>
      <c r="T299" s="290"/>
      <c r="U299" s="290" t="s">
        <v>5675</v>
      </c>
      <c r="V299" s="290" t="s">
        <v>5675</v>
      </c>
      <c r="W299" s="290"/>
      <c r="X299" s="290"/>
      <c r="Y299" s="291">
        <v>43343.411145833335</v>
      </c>
      <c r="Z299" s="291">
        <v>43349.543333333335</v>
      </c>
      <c r="AA299" s="290"/>
      <c r="AB299" s="290" t="s">
        <v>1219</v>
      </c>
      <c r="AC299" s="290">
        <v>52292</v>
      </c>
      <c r="AD299" s="290">
        <v>17870</v>
      </c>
      <c r="AE299" s="290" t="s">
        <v>6036</v>
      </c>
      <c r="AF299" s="290" t="s">
        <v>6037</v>
      </c>
      <c r="AG299" s="290" t="s">
        <v>15</v>
      </c>
    </row>
    <row r="300" spans="1:33" ht="26.4" x14ac:dyDescent="0.3">
      <c r="A300" s="290"/>
      <c r="B300" s="290" t="s">
        <v>6036</v>
      </c>
      <c r="C300" s="290" t="s">
        <v>68</v>
      </c>
      <c r="D300" s="290">
        <v>14</v>
      </c>
      <c r="E300" s="290" t="s">
        <v>1249</v>
      </c>
      <c r="F300" s="290" t="s">
        <v>1250</v>
      </c>
      <c r="G300" s="290" t="s">
        <v>264</v>
      </c>
      <c r="H300" s="290" t="s">
        <v>365</v>
      </c>
      <c r="I300" s="290" t="s">
        <v>5675</v>
      </c>
      <c r="J300" s="290" t="s">
        <v>5675</v>
      </c>
      <c r="K300" s="290" t="s">
        <v>5675</v>
      </c>
      <c r="L300" s="290" t="s">
        <v>5675</v>
      </c>
      <c r="M300" s="290" t="s">
        <v>6022</v>
      </c>
      <c r="N300" s="290" t="s">
        <v>212</v>
      </c>
      <c r="O300" s="290" t="s">
        <v>1251</v>
      </c>
      <c r="P300" s="290"/>
      <c r="Q300" s="290"/>
      <c r="R300" s="290"/>
      <c r="S300" s="290"/>
      <c r="T300" s="290"/>
      <c r="U300" s="290" t="s">
        <v>5675</v>
      </c>
      <c r="V300" s="290" t="s">
        <v>5675</v>
      </c>
      <c r="W300" s="290"/>
      <c r="X300" s="290"/>
      <c r="Y300" s="291">
        <v>43343.411145833335</v>
      </c>
      <c r="Z300" s="291">
        <v>43348.735393518517</v>
      </c>
      <c r="AA300" s="290"/>
      <c r="AB300" s="290" t="s">
        <v>1219</v>
      </c>
      <c r="AC300" s="290">
        <v>52292</v>
      </c>
      <c r="AD300" s="290">
        <v>17880</v>
      </c>
      <c r="AE300" s="290" t="s">
        <v>6036</v>
      </c>
      <c r="AF300" s="290" t="s">
        <v>6037</v>
      </c>
      <c r="AG300" s="290" t="s">
        <v>15</v>
      </c>
    </row>
    <row r="301" spans="1:33" ht="26.4" x14ac:dyDescent="0.3">
      <c r="A301" s="290"/>
      <c r="B301" s="290" t="s">
        <v>6036</v>
      </c>
      <c r="C301" s="290" t="s">
        <v>68</v>
      </c>
      <c r="D301" s="290" t="s">
        <v>204</v>
      </c>
      <c r="E301" s="290" t="s">
        <v>1252</v>
      </c>
      <c r="F301" s="290" t="s">
        <v>1253</v>
      </c>
      <c r="G301" s="290" t="s">
        <v>264</v>
      </c>
      <c r="H301" s="290" t="s">
        <v>365</v>
      </c>
      <c r="I301" s="290" t="s">
        <v>5675</v>
      </c>
      <c r="J301" s="290" t="s">
        <v>5675</v>
      </c>
      <c r="K301" s="290" t="s">
        <v>5675</v>
      </c>
      <c r="L301" s="290" t="s">
        <v>5675</v>
      </c>
      <c r="M301" s="290" t="s">
        <v>6022</v>
      </c>
      <c r="N301" s="290" t="s">
        <v>205</v>
      </c>
      <c r="O301" s="290" t="s">
        <v>268</v>
      </c>
      <c r="P301" s="290"/>
      <c r="Q301" s="290"/>
      <c r="R301" s="290"/>
      <c r="S301" s="290"/>
      <c r="T301" s="290"/>
      <c r="U301" s="290" t="s">
        <v>5675</v>
      </c>
      <c r="V301" s="290" t="s">
        <v>5675</v>
      </c>
      <c r="W301" s="290"/>
      <c r="X301" s="290"/>
      <c r="Y301" s="291">
        <v>43343.411145833335</v>
      </c>
      <c r="Z301" s="291">
        <v>43351.802557870367</v>
      </c>
      <c r="AA301" s="290"/>
      <c r="AB301" s="290" t="s">
        <v>1219</v>
      </c>
      <c r="AC301" s="290">
        <v>52292</v>
      </c>
      <c r="AD301" s="290">
        <v>5000</v>
      </c>
      <c r="AE301" s="290" t="s">
        <v>6036</v>
      </c>
      <c r="AF301" s="290" t="s">
        <v>6037</v>
      </c>
      <c r="AG301" s="290" t="s">
        <v>15</v>
      </c>
    </row>
    <row r="302" spans="1:33" ht="39.6" x14ac:dyDescent="0.3">
      <c r="A302" s="290"/>
      <c r="B302" s="290" t="s">
        <v>6036</v>
      </c>
      <c r="C302" s="290" t="s">
        <v>68</v>
      </c>
      <c r="D302" s="290" t="s">
        <v>829</v>
      </c>
      <c r="E302" s="290" t="s">
        <v>1254</v>
      </c>
      <c r="F302" s="290" t="s">
        <v>1255</v>
      </c>
      <c r="G302" s="290" t="s">
        <v>264</v>
      </c>
      <c r="H302" s="290" t="s">
        <v>365</v>
      </c>
      <c r="I302" s="290" t="s">
        <v>5675</v>
      </c>
      <c r="J302" s="290" t="s">
        <v>5675</v>
      </c>
      <c r="K302" s="290" t="s">
        <v>5675</v>
      </c>
      <c r="L302" s="290" t="s">
        <v>5675</v>
      </c>
      <c r="M302" s="290" t="s">
        <v>6022</v>
      </c>
      <c r="N302" s="290" t="s">
        <v>205</v>
      </c>
      <c r="O302" s="290" t="s">
        <v>1256</v>
      </c>
      <c r="P302" s="290"/>
      <c r="Q302" s="290"/>
      <c r="R302" s="290"/>
      <c r="S302" s="290"/>
      <c r="T302" s="290"/>
      <c r="U302" s="290" t="s">
        <v>5675</v>
      </c>
      <c r="V302" s="290" t="s">
        <v>5675</v>
      </c>
      <c r="W302" s="290"/>
      <c r="X302" s="290"/>
      <c r="Y302" s="291">
        <v>43343.411145833335</v>
      </c>
      <c r="Z302" s="291">
        <v>43348.735393518517</v>
      </c>
      <c r="AA302" s="290"/>
      <c r="AB302" s="290" t="s">
        <v>1219</v>
      </c>
      <c r="AC302" s="290">
        <v>52292</v>
      </c>
      <c r="AD302" s="290">
        <v>16700</v>
      </c>
      <c r="AE302" s="290" t="s">
        <v>6036</v>
      </c>
      <c r="AF302" s="290" t="s">
        <v>6037</v>
      </c>
      <c r="AG302" s="290" t="s">
        <v>15</v>
      </c>
    </row>
    <row r="303" spans="1:33" ht="26.4" x14ac:dyDescent="0.3">
      <c r="A303" s="290"/>
      <c r="B303" s="290" t="s">
        <v>6036</v>
      </c>
      <c r="C303" s="290" t="s">
        <v>68</v>
      </c>
      <c r="D303" s="290" t="s">
        <v>1259</v>
      </c>
      <c r="E303" s="290" t="s">
        <v>1257</v>
      </c>
      <c r="F303" s="290" t="s">
        <v>1258</v>
      </c>
      <c r="G303" s="290" t="s">
        <v>264</v>
      </c>
      <c r="H303" s="290" t="s">
        <v>365</v>
      </c>
      <c r="I303" s="290" t="s">
        <v>5675</v>
      </c>
      <c r="J303" s="290" t="s">
        <v>5675</v>
      </c>
      <c r="K303" s="290" t="s">
        <v>5675</v>
      </c>
      <c r="L303" s="290" t="s">
        <v>5675</v>
      </c>
      <c r="M303" s="290" t="s">
        <v>6022</v>
      </c>
      <c r="N303" s="290" t="s">
        <v>205</v>
      </c>
      <c r="O303" s="290" t="s">
        <v>1260</v>
      </c>
      <c r="P303" s="290"/>
      <c r="Q303" s="290"/>
      <c r="R303" s="290"/>
      <c r="S303" s="290"/>
      <c r="T303" s="290"/>
      <c r="U303" s="290" t="s">
        <v>5675</v>
      </c>
      <c r="V303" s="290" t="s">
        <v>5675</v>
      </c>
      <c r="W303" s="290"/>
      <c r="X303" s="290"/>
      <c r="Y303" s="291">
        <v>43343.411145833335</v>
      </c>
      <c r="Z303" s="291">
        <v>43349.543333333335</v>
      </c>
      <c r="AA303" s="290"/>
      <c r="AB303" s="290" t="s">
        <v>1219</v>
      </c>
      <c r="AC303" s="290">
        <v>52292</v>
      </c>
      <c r="AD303" s="290">
        <v>18710</v>
      </c>
      <c r="AE303" s="290" t="s">
        <v>6036</v>
      </c>
      <c r="AF303" s="290" t="s">
        <v>6037</v>
      </c>
      <c r="AG303" s="290" t="s">
        <v>15</v>
      </c>
    </row>
    <row r="304" spans="1:33" ht="26.4" x14ac:dyDescent="0.3">
      <c r="A304" s="290"/>
      <c r="B304" s="290" t="s">
        <v>6036</v>
      </c>
      <c r="C304" s="290" t="s">
        <v>68</v>
      </c>
      <c r="D304" s="290" t="s">
        <v>836</v>
      </c>
      <c r="E304" s="290" t="s">
        <v>1261</v>
      </c>
      <c r="F304" s="290" t="s">
        <v>1262</v>
      </c>
      <c r="G304" s="290" t="s">
        <v>264</v>
      </c>
      <c r="H304" s="290" t="s">
        <v>365</v>
      </c>
      <c r="I304" s="290" t="s">
        <v>5675</v>
      </c>
      <c r="J304" s="290" t="s">
        <v>5675</v>
      </c>
      <c r="K304" s="290" t="s">
        <v>5675</v>
      </c>
      <c r="L304" s="290" t="s">
        <v>5675</v>
      </c>
      <c r="M304" s="290" t="s">
        <v>6022</v>
      </c>
      <c r="N304" s="290" t="s">
        <v>205</v>
      </c>
      <c r="O304" s="290" t="s">
        <v>1263</v>
      </c>
      <c r="P304" s="290"/>
      <c r="Q304" s="290"/>
      <c r="R304" s="290"/>
      <c r="S304" s="290"/>
      <c r="T304" s="290"/>
      <c r="U304" s="290" t="s">
        <v>5675</v>
      </c>
      <c r="V304" s="290" t="s">
        <v>5675</v>
      </c>
      <c r="W304" s="290"/>
      <c r="X304" s="290"/>
      <c r="Y304" s="291">
        <v>43343.411145833335</v>
      </c>
      <c r="Z304" s="291">
        <v>43349.543333333335</v>
      </c>
      <c r="AA304" s="290"/>
      <c r="AB304" s="290" t="s">
        <v>1219</v>
      </c>
      <c r="AC304" s="290">
        <v>52292</v>
      </c>
      <c r="AD304" s="290">
        <v>16720</v>
      </c>
      <c r="AE304" s="290" t="s">
        <v>6036</v>
      </c>
      <c r="AF304" s="290" t="s">
        <v>6037</v>
      </c>
      <c r="AG304" s="290" t="s">
        <v>15</v>
      </c>
    </row>
    <row r="305" spans="1:33" ht="26.4" x14ac:dyDescent="0.3">
      <c r="A305" s="290"/>
      <c r="B305" s="290" t="s">
        <v>6036</v>
      </c>
      <c r="C305" s="290" t="s">
        <v>68</v>
      </c>
      <c r="D305" s="290" t="s">
        <v>1076</v>
      </c>
      <c r="E305" s="290" t="s">
        <v>1264</v>
      </c>
      <c r="F305" s="290" t="s">
        <v>1265</v>
      </c>
      <c r="G305" s="290" t="s">
        <v>264</v>
      </c>
      <c r="H305" s="290" t="s">
        <v>365</v>
      </c>
      <c r="I305" s="290" t="s">
        <v>5675</v>
      </c>
      <c r="J305" s="290" t="s">
        <v>5675</v>
      </c>
      <c r="K305" s="290" t="s">
        <v>5675</v>
      </c>
      <c r="L305" s="290" t="s">
        <v>5675</v>
      </c>
      <c r="M305" s="290" t="s">
        <v>6022</v>
      </c>
      <c r="N305" s="290" t="s">
        <v>205</v>
      </c>
      <c r="O305" s="290" t="s">
        <v>1266</v>
      </c>
      <c r="P305" s="290"/>
      <c r="Q305" s="290"/>
      <c r="R305" s="290"/>
      <c r="S305" s="290"/>
      <c r="T305" s="290"/>
      <c r="U305" s="290" t="s">
        <v>5675</v>
      </c>
      <c r="V305" s="290" t="s">
        <v>5675</v>
      </c>
      <c r="W305" s="290"/>
      <c r="X305" s="290"/>
      <c r="Y305" s="291">
        <v>43343.411145833335</v>
      </c>
      <c r="Z305" s="291">
        <v>43349.543333333335</v>
      </c>
      <c r="AA305" s="290"/>
      <c r="AB305" s="290" t="s">
        <v>1219</v>
      </c>
      <c r="AC305" s="290">
        <v>52292</v>
      </c>
      <c r="AD305" s="290">
        <v>17930</v>
      </c>
      <c r="AE305" s="290" t="s">
        <v>6036</v>
      </c>
      <c r="AF305" s="290" t="s">
        <v>6037</v>
      </c>
      <c r="AG305" s="290" t="s">
        <v>15</v>
      </c>
    </row>
    <row r="306" spans="1:33" ht="26.4" x14ac:dyDescent="0.3">
      <c r="A306" s="290"/>
      <c r="B306" s="290" t="s">
        <v>6036</v>
      </c>
      <c r="C306" s="290" t="s">
        <v>68</v>
      </c>
      <c r="D306" s="290">
        <v>14</v>
      </c>
      <c r="E306" s="290" t="s">
        <v>1267</v>
      </c>
      <c r="F306" s="290" t="s">
        <v>1268</v>
      </c>
      <c r="G306" s="290" t="s">
        <v>264</v>
      </c>
      <c r="H306" s="290" t="s">
        <v>365</v>
      </c>
      <c r="I306" s="290" t="s">
        <v>5675</v>
      </c>
      <c r="J306" s="290" t="s">
        <v>5675</v>
      </c>
      <c r="K306" s="290" t="s">
        <v>5675</v>
      </c>
      <c r="L306" s="290" t="s">
        <v>5675</v>
      </c>
      <c r="M306" s="290" t="s">
        <v>6022</v>
      </c>
      <c r="N306" s="290" t="s">
        <v>212</v>
      </c>
      <c r="O306" s="290" t="s">
        <v>1269</v>
      </c>
      <c r="P306" s="290"/>
      <c r="Q306" s="290"/>
      <c r="R306" s="290"/>
      <c r="S306" s="290"/>
      <c r="T306" s="290"/>
      <c r="U306" s="290" t="s">
        <v>5675</v>
      </c>
      <c r="V306" s="290" t="s">
        <v>5675</v>
      </c>
      <c r="W306" s="290"/>
      <c r="X306" s="290"/>
      <c r="Y306" s="291">
        <v>43343.411145833335</v>
      </c>
      <c r="Z306" s="291">
        <v>43348.735393518517</v>
      </c>
      <c r="AA306" s="290"/>
      <c r="AB306" s="290" t="s">
        <v>1219</v>
      </c>
      <c r="AC306" s="290">
        <v>52292</v>
      </c>
      <c r="AD306" s="290">
        <v>17940</v>
      </c>
      <c r="AE306" s="290" t="s">
        <v>6036</v>
      </c>
      <c r="AF306" s="290" t="s">
        <v>6037</v>
      </c>
      <c r="AG306" s="290" t="s">
        <v>15</v>
      </c>
    </row>
    <row r="307" spans="1:33" ht="26.4" x14ac:dyDescent="0.3">
      <c r="A307" s="290"/>
      <c r="B307" s="290" t="s">
        <v>6036</v>
      </c>
      <c r="C307" s="290" t="s">
        <v>68</v>
      </c>
      <c r="D307" s="290" t="s">
        <v>948</v>
      </c>
      <c r="E307" s="290" t="s">
        <v>1270</v>
      </c>
      <c r="F307" s="290" t="s">
        <v>1271</v>
      </c>
      <c r="G307" s="290" t="s">
        <v>264</v>
      </c>
      <c r="H307" s="290" t="s">
        <v>365</v>
      </c>
      <c r="I307" s="290" t="s">
        <v>5675</v>
      </c>
      <c r="J307" s="290" t="s">
        <v>5675</v>
      </c>
      <c r="K307" s="290" t="s">
        <v>5675</v>
      </c>
      <c r="L307" s="290" t="s">
        <v>5675</v>
      </c>
      <c r="M307" s="290" t="s">
        <v>6022</v>
      </c>
      <c r="N307" s="290" t="s">
        <v>205</v>
      </c>
      <c r="O307" s="290" t="s">
        <v>1272</v>
      </c>
      <c r="P307" s="290"/>
      <c r="Q307" s="290"/>
      <c r="R307" s="290"/>
      <c r="S307" s="290"/>
      <c r="T307" s="290"/>
      <c r="U307" s="290" t="s">
        <v>5675</v>
      </c>
      <c r="V307" s="290" t="s">
        <v>5675</v>
      </c>
      <c r="W307" s="290"/>
      <c r="X307" s="290"/>
      <c r="Y307" s="291">
        <v>43343.411145833335</v>
      </c>
      <c r="Z307" s="291">
        <v>43348.735393518517</v>
      </c>
      <c r="AA307" s="290"/>
      <c r="AB307" s="290" t="s">
        <v>1219</v>
      </c>
      <c r="AC307" s="290">
        <v>52292</v>
      </c>
      <c r="AD307" s="290">
        <v>17950</v>
      </c>
      <c r="AE307" s="290" t="s">
        <v>6036</v>
      </c>
      <c r="AF307" s="290" t="s">
        <v>6037</v>
      </c>
      <c r="AG307" s="290" t="s">
        <v>15</v>
      </c>
    </row>
    <row r="308" spans="1:33" ht="26.4" x14ac:dyDescent="0.3">
      <c r="A308" s="290"/>
      <c r="B308" s="290" t="s">
        <v>6036</v>
      </c>
      <c r="C308" s="290" t="s">
        <v>68</v>
      </c>
      <c r="D308" s="290">
        <v>14</v>
      </c>
      <c r="E308" s="290" t="s">
        <v>1273</v>
      </c>
      <c r="F308" s="290" t="s">
        <v>1274</v>
      </c>
      <c r="G308" s="290" t="s">
        <v>264</v>
      </c>
      <c r="H308" s="290" t="s">
        <v>365</v>
      </c>
      <c r="I308" s="290" t="s">
        <v>5675</v>
      </c>
      <c r="J308" s="290" t="s">
        <v>5675</v>
      </c>
      <c r="K308" s="290" t="s">
        <v>5675</v>
      </c>
      <c r="L308" s="290" t="s">
        <v>5675</v>
      </c>
      <c r="M308" s="290" t="s">
        <v>6022</v>
      </c>
      <c r="N308" s="290" t="s">
        <v>212</v>
      </c>
      <c r="O308" s="290" t="s">
        <v>1275</v>
      </c>
      <c r="P308" s="290"/>
      <c r="Q308" s="290"/>
      <c r="R308" s="290"/>
      <c r="S308" s="290"/>
      <c r="T308" s="290"/>
      <c r="U308" s="290" t="s">
        <v>5675</v>
      </c>
      <c r="V308" s="290" t="s">
        <v>5675</v>
      </c>
      <c r="W308" s="290"/>
      <c r="X308" s="290"/>
      <c r="Y308" s="291">
        <v>43343.411145833335</v>
      </c>
      <c r="Z308" s="291">
        <v>43348.735393518517</v>
      </c>
      <c r="AA308" s="290"/>
      <c r="AB308" s="290" t="s">
        <v>1219</v>
      </c>
      <c r="AC308" s="290">
        <v>52292</v>
      </c>
      <c r="AD308" s="290">
        <v>17960</v>
      </c>
      <c r="AE308" s="290" t="s">
        <v>6036</v>
      </c>
      <c r="AF308" s="290" t="s">
        <v>6037</v>
      </c>
      <c r="AG308" s="290" t="s">
        <v>15</v>
      </c>
    </row>
    <row r="309" spans="1:33" ht="26.4" x14ac:dyDescent="0.3">
      <c r="A309" s="290"/>
      <c r="B309" s="290" t="s">
        <v>6036</v>
      </c>
      <c r="C309" s="290" t="s">
        <v>68</v>
      </c>
      <c r="D309" s="290" t="s">
        <v>1278</v>
      </c>
      <c r="E309" s="290" t="s">
        <v>1276</v>
      </c>
      <c r="F309" s="290" t="s">
        <v>1277</v>
      </c>
      <c r="G309" s="290" t="s">
        <v>264</v>
      </c>
      <c r="H309" s="290" t="s">
        <v>365</v>
      </c>
      <c r="I309" s="290" t="s">
        <v>5675</v>
      </c>
      <c r="J309" s="290" t="s">
        <v>5675</v>
      </c>
      <c r="K309" s="290" t="s">
        <v>5675</v>
      </c>
      <c r="L309" s="290" t="s">
        <v>5675</v>
      </c>
      <c r="M309" s="290" t="s">
        <v>6022</v>
      </c>
      <c r="N309" s="290" t="s">
        <v>205</v>
      </c>
      <c r="O309" s="290" t="s">
        <v>508</v>
      </c>
      <c r="P309" s="290"/>
      <c r="Q309" s="290"/>
      <c r="R309" s="290"/>
      <c r="S309" s="290"/>
      <c r="T309" s="290"/>
      <c r="U309" s="290" t="s">
        <v>5675</v>
      </c>
      <c r="V309" s="290" t="s">
        <v>5675</v>
      </c>
      <c r="W309" s="290"/>
      <c r="X309" s="290"/>
      <c r="Y309" s="291">
        <v>43343.411145833335</v>
      </c>
      <c r="Z309" s="291">
        <v>43348.735393518517</v>
      </c>
      <c r="AA309" s="290"/>
      <c r="AB309" s="290" t="s">
        <v>1219</v>
      </c>
      <c r="AC309" s="290">
        <v>52292</v>
      </c>
      <c r="AD309" s="290">
        <v>17970</v>
      </c>
      <c r="AE309" s="290" t="s">
        <v>6036</v>
      </c>
      <c r="AF309" s="290" t="s">
        <v>6037</v>
      </c>
      <c r="AG309" s="290" t="s">
        <v>15</v>
      </c>
    </row>
    <row r="310" spans="1:33" ht="26.4" x14ac:dyDescent="0.3">
      <c r="A310" s="290"/>
      <c r="B310" s="290" t="s">
        <v>6036</v>
      </c>
      <c r="C310" s="290" t="s">
        <v>68</v>
      </c>
      <c r="D310" s="290" t="s">
        <v>204</v>
      </c>
      <c r="E310" s="290" t="s">
        <v>1279</v>
      </c>
      <c r="F310" s="290" t="s">
        <v>1280</v>
      </c>
      <c r="G310" s="290" t="s">
        <v>264</v>
      </c>
      <c r="H310" s="290" t="s">
        <v>365</v>
      </c>
      <c r="I310" s="290" t="s">
        <v>5675</v>
      </c>
      <c r="J310" s="290" t="s">
        <v>5675</v>
      </c>
      <c r="K310" s="290" t="s">
        <v>5675</v>
      </c>
      <c r="L310" s="290" t="s">
        <v>5675</v>
      </c>
      <c r="M310" s="290" t="s">
        <v>6022</v>
      </c>
      <c r="N310" s="290" t="s">
        <v>205</v>
      </c>
      <c r="O310" s="290" t="s">
        <v>268</v>
      </c>
      <c r="P310" s="290"/>
      <c r="Q310" s="290"/>
      <c r="R310" s="290"/>
      <c r="S310" s="290"/>
      <c r="T310" s="290"/>
      <c r="U310" s="290" t="s">
        <v>5675</v>
      </c>
      <c r="V310" s="290" t="s">
        <v>5675</v>
      </c>
      <c r="W310" s="290"/>
      <c r="X310" s="290"/>
      <c r="Y310" s="291">
        <v>43343.411145833335</v>
      </c>
      <c r="Z310" s="291">
        <v>43348.735393518517</v>
      </c>
      <c r="AA310" s="290"/>
      <c r="AB310" s="290" t="s">
        <v>1219</v>
      </c>
      <c r="AC310" s="290">
        <v>52292</v>
      </c>
      <c r="AD310" s="290">
        <v>5010</v>
      </c>
      <c r="AE310" s="290" t="s">
        <v>6036</v>
      </c>
      <c r="AF310" s="290" t="s">
        <v>6037</v>
      </c>
      <c r="AG310" s="290" t="s">
        <v>15</v>
      </c>
    </row>
    <row r="311" spans="1:33" ht="26.4" x14ac:dyDescent="0.3">
      <c r="A311" s="290"/>
      <c r="B311" s="290" t="s">
        <v>6036</v>
      </c>
      <c r="C311" s="290" t="s">
        <v>68</v>
      </c>
      <c r="D311" s="290">
        <v>14</v>
      </c>
      <c r="E311" s="290" t="s">
        <v>1281</v>
      </c>
      <c r="F311" s="290" t="s">
        <v>1282</v>
      </c>
      <c r="G311" s="290" t="s">
        <v>264</v>
      </c>
      <c r="H311" s="290" t="s">
        <v>365</v>
      </c>
      <c r="I311" s="290" t="s">
        <v>5675</v>
      </c>
      <c r="J311" s="290" t="s">
        <v>5675</v>
      </c>
      <c r="K311" s="290" t="s">
        <v>5675</v>
      </c>
      <c r="L311" s="290" t="s">
        <v>5675</v>
      </c>
      <c r="M311" s="290" t="s">
        <v>6022</v>
      </c>
      <c r="N311" s="290" t="s">
        <v>212</v>
      </c>
      <c r="O311" s="290" t="s">
        <v>1283</v>
      </c>
      <c r="P311" s="290"/>
      <c r="Q311" s="290"/>
      <c r="R311" s="290"/>
      <c r="S311" s="290"/>
      <c r="T311" s="290"/>
      <c r="U311" s="290" t="s">
        <v>5675</v>
      </c>
      <c r="V311" s="290" t="s">
        <v>5675</v>
      </c>
      <c r="W311" s="290"/>
      <c r="X311" s="290"/>
      <c r="Y311" s="291">
        <v>43343.411145833335</v>
      </c>
      <c r="Z311" s="291">
        <v>43348.735393518517</v>
      </c>
      <c r="AA311" s="290"/>
      <c r="AB311" s="290" t="s">
        <v>1219</v>
      </c>
      <c r="AC311" s="290">
        <v>52292</v>
      </c>
      <c r="AD311" s="290">
        <v>17990</v>
      </c>
      <c r="AE311" s="290" t="s">
        <v>6036</v>
      </c>
      <c r="AF311" s="290" t="s">
        <v>6037</v>
      </c>
      <c r="AG311" s="290" t="s">
        <v>15</v>
      </c>
    </row>
    <row r="312" spans="1:33" ht="26.4" x14ac:dyDescent="0.3">
      <c r="A312" s="290"/>
      <c r="B312" s="290" t="s">
        <v>6036</v>
      </c>
      <c r="C312" s="290" t="s">
        <v>68</v>
      </c>
      <c r="D312" s="290">
        <v>14</v>
      </c>
      <c r="E312" s="290" t="s">
        <v>1284</v>
      </c>
      <c r="F312" s="290" t="s">
        <v>1285</v>
      </c>
      <c r="G312" s="290" t="s">
        <v>264</v>
      </c>
      <c r="H312" s="290" t="s">
        <v>365</v>
      </c>
      <c r="I312" s="290" t="s">
        <v>5675</v>
      </c>
      <c r="J312" s="290" t="s">
        <v>5675</v>
      </c>
      <c r="K312" s="290" t="s">
        <v>5675</v>
      </c>
      <c r="L312" s="290" t="s">
        <v>5675</v>
      </c>
      <c r="M312" s="290" t="s">
        <v>6022</v>
      </c>
      <c r="N312" s="290" t="s">
        <v>367</v>
      </c>
      <c r="O312" s="290" t="s">
        <v>1286</v>
      </c>
      <c r="P312" s="290"/>
      <c r="Q312" s="290"/>
      <c r="R312" s="290"/>
      <c r="S312" s="290"/>
      <c r="T312" s="290"/>
      <c r="U312" s="290" t="s">
        <v>5675</v>
      </c>
      <c r="V312" s="290" t="s">
        <v>5675</v>
      </c>
      <c r="W312" s="290"/>
      <c r="X312" s="290"/>
      <c r="Y312" s="291">
        <v>43343.411145833335</v>
      </c>
      <c r="Z312" s="291">
        <v>43348.735393518517</v>
      </c>
      <c r="AA312" s="290"/>
      <c r="AB312" s="290" t="s">
        <v>1219</v>
      </c>
      <c r="AC312" s="290">
        <v>52292</v>
      </c>
      <c r="AD312" s="290">
        <v>18000</v>
      </c>
      <c r="AE312" s="290" t="s">
        <v>6036</v>
      </c>
      <c r="AF312" s="290" t="s">
        <v>6037</v>
      </c>
      <c r="AG312" s="290" t="s">
        <v>15</v>
      </c>
    </row>
    <row r="313" spans="1:33" ht="39.6" x14ac:dyDescent="0.3">
      <c r="A313" s="290"/>
      <c r="B313" s="290" t="s">
        <v>6036</v>
      </c>
      <c r="C313" s="290" t="s">
        <v>68</v>
      </c>
      <c r="D313" s="290">
        <v>14</v>
      </c>
      <c r="E313" s="290" t="s">
        <v>1287</v>
      </c>
      <c r="F313" s="290" t="s">
        <v>1288</v>
      </c>
      <c r="G313" s="290" t="s">
        <v>264</v>
      </c>
      <c r="H313" s="290" t="s">
        <v>365</v>
      </c>
      <c r="I313" s="290" t="s">
        <v>5675</v>
      </c>
      <c r="J313" s="290" t="s">
        <v>5675</v>
      </c>
      <c r="K313" s="290" t="s">
        <v>5675</v>
      </c>
      <c r="L313" s="290" t="s">
        <v>5675</v>
      </c>
      <c r="M313" s="290" t="s">
        <v>6022</v>
      </c>
      <c r="N313" s="290" t="s">
        <v>205</v>
      </c>
      <c r="O313" s="290" t="s">
        <v>1289</v>
      </c>
      <c r="P313" s="290"/>
      <c r="Q313" s="290"/>
      <c r="R313" s="290"/>
      <c r="S313" s="290"/>
      <c r="T313" s="290"/>
      <c r="U313" s="290" t="s">
        <v>5675</v>
      </c>
      <c r="V313" s="290" t="s">
        <v>5675</v>
      </c>
      <c r="W313" s="290"/>
      <c r="X313" s="290"/>
      <c r="Y313" s="291">
        <v>43343.411145833335</v>
      </c>
      <c r="Z313" s="291">
        <v>43348.735393518517</v>
      </c>
      <c r="AA313" s="290"/>
      <c r="AB313" s="290" t="s">
        <v>1219</v>
      </c>
      <c r="AC313" s="290">
        <v>52292</v>
      </c>
      <c r="AD313" s="290">
        <v>18010</v>
      </c>
      <c r="AE313" s="290" t="s">
        <v>6036</v>
      </c>
      <c r="AF313" s="290" t="s">
        <v>6037</v>
      </c>
      <c r="AG313" s="290" t="s">
        <v>15</v>
      </c>
    </row>
    <row r="314" spans="1:33" ht="34.950000000000003" customHeight="1" x14ac:dyDescent="0.3">
      <c r="A314" s="290" t="s">
        <v>574</v>
      </c>
      <c r="B314" s="290" t="s">
        <v>6036</v>
      </c>
      <c r="C314" s="290" t="s">
        <v>19</v>
      </c>
      <c r="D314" s="290" t="s">
        <v>1168</v>
      </c>
      <c r="E314" s="290" t="s">
        <v>1290</v>
      </c>
      <c r="F314" s="290" t="s">
        <v>1291</v>
      </c>
      <c r="G314" s="290" t="s">
        <v>714</v>
      </c>
      <c r="H314" s="290" t="s">
        <v>302</v>
      </c>
      <c r="I314" s="290" t="s">
        <v>5675</v>
      </c>
      <c r="J314" s="290" t="s">
        <v>5675</v>
      </c>
      <c r="K314" s="290" t="s">
        <v>5675</v>
      </c>
      <c r="L314" s="290" t="s">
        <v>5675</v>
      </c>
      <c r="M314" s="290" t="s">
        <v>6022</v>
      </c>
      <c r="N314" s="290" t="s">
        <v>106</v>
      </c>
      <c r="O314" s="290" t="s">
        <v>1169</v>
      </c>
      <c r="P314" s="290" t="s">
        <v>1293</v>
      </c>
      <c r="Q314" s="290"/>
      <c r="R314" s="290"/>
      <c r="S314" s="290" t="s">
        <v>6073</v>
      </c>
      <c r="T314" s="290"/>
      <c r="U314" s="290" t="s">
        <v>5675</v>
      </c>
      <c r="V314" s="290" t="s">
        <v>5675</v>
      </c>
      <c r="W314" s="290"/>
      <c r="X314" s="290"/>
      <c r="Y314" s="291">
        <v>43343.413321759261</v>
      </c>
      <c r="Z314" s="291">
        <v>43348.735393518517</v>
      </c>
      <c r="AA314" s="290"/>
      <c r="AB314" s="290" t="s">
        <v>1292</v>
      </c>
      <c r="AC314" s="290">
        <v>64269</v>
      </c>
      <c r="AD314" s="290">
        <v>209600</v>
      </c>
      <c r="AE314" s="290" t="s">
        <v>6036</v>
      </c>
      <c r="AF314" s="290" t="s">
        <v>6037</v>
      </c>
      <c r="AG314" s="290"/>
    </row>
    <row r="315" spans="1:33" ht="39.6" x14ac:dyDescent="0.3">
      <c r="A315" s="290"/>
      <c r="B315" s="290" t="s">
        <v>6036</v>
      </c>
      <c r="C315" s="290" t="s">
        <v>68</v>
      </c>
      <c r="D315" s="290" t="s">
        <v>1168</v>
      </c>
      <c r="E315" s="290" t="s">
        <v>1294</v>
      </c>
      <c r="F315" s="290" t="s">
        <v>1295</v>
      </c>
      <c r="G315" s="290" t="s">
        <v>1296</v>
      </c>
      <c r="H315" s="290" t="s">
        <v>1297</v>
      </c>
      <c r="I315" s="290" t="s">
        <v>1298</v>
      </c>
      <c r="J315" s="290" t="s">
        <v>5675</v>
      </c>
      <c r="K315" s="290" t="s">
        <v>5675</v>
      </c>
      <c r="L315" s="290" t="s">
        <v>5675</v>
      </c>
      <c r="M315" s="290" t="s">
        <v>1299</v>
      </c>
      <c r="N315" s="290" t="s">
        <v>106</v>
      </c>
      <c r="O315" s="290" t="s">
        <v>1169</v>
      </c>
      <c r="P315" s="290"/>
      <c r="Q315" s="290"/>
      <c r="R315" s="290"/>
      <c r="S315" s="290" t="s">
        <v>6074</v>
      </c>
      <c r="T315" s="290"/>
      <c r="U315" s="290" t="s">
        <v>5675</v>
      </c>
      <c r="V315" s="290" t="s">
        <v>5675</v>
      </c>
      <c r="W315" s="290"/>
      <c r="X315" s="290"/>
      <c r="Y315" s="291">
        <v>43343.413321759261</v>
      </c>
      <c r="Z315" s="291">
        <v>43348.735393518517</v>
      </c>
      <c r="AA315" s="290"/>
      <c r="AB315" s="290" t="s">
        <v>1292</v>
      </c>
      <c r="AC315" s="290">
        <v>64269</v>
      </c>
      <c r="AD315" s="290">
        <v>18060</v>
      </c>
      <c r="AE315" s="290" t="s">
        <v>6036</v>
      </c>
      <c r="AF315" s="290" t="s">
        <v>6037</v>
      </c>
      <c r="AG315" s="290" t="s">
        <v>15</v>
      </c>
    </row>
    <row r="316" spans="1:33" ht="39.6" x14ac:dyDescent="0.3">
      <c r="A316" s="290"/>
      <c r="B316" s="290" t="s">
        <v>6036</v>
      </c>
      <c r="C316" s="290" t="s">
        <v>19</v>
      </c>
      <c r="D316" s="290" t="s">
        <v>1168</v>
      </c>
      <c r="E316" s="290" t="s">
        <v>1300</v>
      </c>
      <c r="F316" s="290" t="s">
        <v>1301</v>
      </c>
      <c r="G316" s="290" t="s">
        <v>1296</v>
      </c>
      <c r="H316" s="290" t="s">
        <v>1297</v>
      </c>
      <c r="I316" s="290" t="s">
        <v>1298</v>
      </c>
      <c r="J316" s="290" t="s">
        <v>5675</v>
      </c>
      <c r="K316" s="290" t="s">
        <v>5675</v>
      </c>
      <c r="L316" s="290" t="s">
        <v>5675</v>
      </c>
      <c r="M316" s="290" t="s">
        <v>1299</v>
      </c>
      <c r="N316" s="290" t="s">
        <v>106</v>
      </c>
      <c r="O316" s="290" t="s">
        <v>1169</v>
      </c>
      <c r="P316" s="290" t="s">
        <v>1302</v>
      </c>
      <c r="Q316" s="290"/>
      <c r="R316" s="290"/>
      <c r="S316" s="290"/>
      <c r="T316" s="290"/>
      <c r="U316" s="290" t="s">
        <v>5675</v>
      </c>
      <c r="V316" s="290" t="s">
        <v>5675</v>
      </c>
      <c r="W316" s="290"/>
      <c r="X316" s="290"/>
      <c r="Y316" s="291">
        <v>43343.413321759261</v>
      </c>
      <c r="Z316" s="291">
        <v>43348.735393518517</v>
      </c>
      <c r="AA316" s="290"/>
      <c r="AB316" s="290" t="s">
        <v>1292</v>
      </c>
      <c r="AC316" s="290">
        <v>64269</v>
      </c>
      <c r="AD316" s="290">
        <v>18050</v>
      </c>
      <c r="AE316" s="290" t="s">
        <v>6036</v>
      </c>
      <c r="AF316" s="290" t="s">
        <v>6037</v>
      </c>
      <c r="AG316" s="290" t="s">
        <v>15</v>
      </c>
    </row>
    <row r="317" spans="1:33" ht="39.6" x14ac:dyDescent="0.3">
      <c r="A317" s="290"/>
      <c r="B317" s="290" t="s">
        <v>6036</v>
      </c>
      <c r="C317" s="290" t="s">
        <v>19</v>
      </c>
      <c r="D317" s="290" t="s">
        <v>1168</v>
      </c>
      <c r="E317" s="290" t="s">
        <v>1303</v>
      </c>
      <c r="F317" s="290" t="s">
        <v>6075</v>
      </c>
      <c r="G317" s="290" t="s">
        <v>1296</v>
      </c>
      <c r="H317" s="290" t="s">
        <v>1297</v>
      </c>
      <c r="I317" s="290" t="s">
        <v>1298</v>
      </c>
      <c r="J317" s="290" t="s">
        <v>5675</v>
      </c>
      <c r="K317" s="290" t="s">
        <v>5675</v>
      </c>
      <c r="L317" s="290" t="s">
        <v>5675</v>
      </c>
      <c r="M317" s="290" t="s">
        <v>1299</v>
      </c>
      <c r="N317" s="290" t="s">
        <v>106</v>
      </c>
      <c r="O317" s="290" t="s">
        <v>1169</v>
      </c>
      <c r="P317" s="290" t="s">
        <v>1305</v>
      </c>
      <c r="Q317" s="290"/>
      <c r="R317" s="290"/>
      <c r="S317" s="290"/>
      <c r="T317" s="290"/>
      <c r="U317" s="290" t="s">
        <v>5675</v>
      </c>
      <c r="V317" s="290" t="s">
        <v>5675</v>
      </c>
      <c r="W317" s="290"/>
      <c r="X317" s="290"/>
      <c r="Y317" s="291">
        <v>43343.413321759261</v>
      </c>
      <c r="Z317" s="291">
        <v>43348.735393518517</v>
      </c>
      <c r="AA317" s="290"/>
      <c r="AB317" s="290" t="s">
        <v>1292</v>
      </c>
      <c r="AC317" s="290">
        <v>64269</v>
      </c>
      <c r="AD317" s="290">
        <v>18070</v>
      </c>
      <c r="AE317" s="290" t="s">
        <v>6036</v>
      </c>
      <c r="AF317" s="290" t="s">
        <v>6037</v>
      </c>
      <c r="AG317" s="290" t="s">
        <v>15</v>
      </c>
    </row>
    <row r="318" spans="1:33" ht="39.6" x14ac:dyDescent="0.3">
      <c r="A318" s="290"/>
      <c r="B318" s="290" t="s">
        <v>6036</v>
      </c>
      <c r="C318" s="290" t="s">
        <v>19</v>
      </c>
      <c r="D318" s="290" t="s">
        <v>1168</v>
      </c>
      <c r="E318" s="290" t="s">
        <v>1306</v>
      </c>
      <c r="F318" s="290" t="s">
        <v>1307</v>
      </c>
      <c r="G318" s="290" t="s">
        <v>1296</v>
      </c>
      <c r="H318" s="290" t="s">
        <v>1297</v>
      </c>
      <c r="I318" s="290" t="s">
        <v>1298</v>
      </c>
      <c r="J318" s="290" t="s">
        <v>5675</v>
      </c>
      <c r="K318" s="290" t="s">
        <v>5675</v>
      </c>
      <c r="L318" s="290" t="s">
        <v>5675</v>
      </c>
      <c r="M318" s="290" t="s">
        <v>1299</v>
      </c>
      <c r="N318" s="290" t="s">
        <v>106</v>
      </c>
      <c r="O318" s="290" t="s">
        <v>1169</v>
      </c>
      <c r="P318" s="290" t="s">
        <v>1308</v>
      </c>
      <c r="Q318" s="290"/>
      <c r="R318" s="290"/>
      <c r="S318" s="290"/>
      <c r="T318" s="290"/>
      <c r="U318" s="290" t="s">
        <v>5675</v>
      </c>
      <c r="V318" s="290" t="s">
        <v>5675</v>
      </c>
      <c r="W318" s="290"/>
      <c r="X318" s="290"/>
      <c r="Y318" s="291">
        <v>43343.413321759261</v>
      </c>
      <c r="Z318" s="291">
        <v>43348.735393518517</v>
      </c>
      <c r="AA318" s="290"/>
      <c r="AB318" s="290" t="s">
        <v>1292</v>
      </c>
      <c r="AC318" s="290">
        <v>64269</v>
      </c>
      <c r="AD318" s="290">
        <v>18080</v>
      </c>
      <c r="AE318" s="290" t="s">
        <v>6036</v>
      </c>
      <c r="AF318" s="290" t="s">
        <v>6037</v>
      </c>
      <c r="AG318" s="290" t="s">
        <v>15</v>
      </c>
    </row>
    <row r="319" spans="1:33" ht="39.6" x14ac:dyDescent="0.3">
      <c r="A319" s="290"/>
      <c r="B319" s="290" t="s">
        <v>6036</v>
      </c>
      <c r="C319" s="290" t="s">
        <v>68</v>
      </c>
      <c r="D319" s="290" t="s">
        <v>1168</v>
      </c>
      <c r="E319" s="290" t="s">
        <v>1309</v>
      </c>
      <c r="F319" s="290" t="s">
        <v>1310</v>
      </c>
      <c r="G319" s="290" t="s">
        <v>1296</v>
      </c>
      <c r="H319" s="290" t="s">
        <v>1297</v>
      </c>
      <c r="I319" s="290" t="s">
        <v>1298</v>
      </c>
      <c r="J319" s="290" t="s">
        <v>5675</v>
      </c>
      <c r="K319" s="290" t="s">
        <v>5675</v>
      </c>
      <c r="L319" s="290" t="s">
        <v>5675</v>
      </c>
      <c r="M319" s="290" t="s">
        <v>1299</v>
      </c>
      <c r="N319" s="290" t="s">
        <v>106</v>
      </c>
      <c r="O319" s="290" t="s">
        <v>1169</v>
      </c>
      <c r="P319" s="290"/>
      <c r="Q319" s="290"/>
      <c r="R319" s="290"/>
      <c r="S319" s="290"/>
      <c r="T319" s="290"/>
      <c r="U319" s="290" t="s">
        <v>5675</v>
      </c>
      <c r="V319" s="290" t="s">
        <v>5675</v>
      </c>
      <c r="W319" s="290"/>
      <c r="X319" s="290"/>
      <c r="Y319" s="291">
        <v>43343.413321759261</v>
      </c>
      <c r="Z319" s="291">
        <v>43348.735393518517</v>
      </c>
      <c r="AA319" s="290"/>
      <c r="AB319" s="290" t="s">
        <v>1292</v>
      </c>
      <c r="AC319" s="290">
        <v>64269</v>
      </c>
      <c r="AD319" s="290">
        <v>18090</v>
      </c>
      <c r="AE319" s="290" t="s">
        <v>6036</v>
      </c>
      <c r="AF319" s="290" t="s">
        <v>6037</v>
      </c>
      <c r="AG319" s="290" t="s">
        <v>15</v>
      </c>
    </row>
    <row r="320" spans="1:33" ht="39.6" x14ac:dyDescent="0.3">
      <c r="A320" s="290"/>
      <c r="B320" s="290" t="s">
        <v>6036</v>
      </c>
      <c r="C320" s="290" t="s">
        <v>68</v>
      </c>
      <c r="D320" s="290" t="s">
        <v>1168</v>
      </c>
      <c r="E320" s="290" t="s">
        <v>1311</v>
      </c>
      <c r="F320" s="290" t="s">
        <v>1312</v>
      </c>
      <c r="G320" s="290" t="s">
        <v>1296</v>
      </c>
      <c r="H320" s="290" t="s">
        <v>1297</v>
      </c>
      <c r="I320" s="290" t="s">
        <v>1298</v>
      </c>
      <c r="J320" s="290" t="s">
        <v>5675</v>
      </c>
      <c r="K320" s="290" t="s">
        <v>5675</v>
      </c>
      <c r="L320" s="290" t="s">
        <v>5675</v>
      </c>
      <c r="M320" s="290" t="s">
        <v>1299</v>
      </c>
      <c r="N320" s="290" t="s">
        <v>106</v>
      </c>
      <c r="O320" s="290" t="s">
        <v>1169</v>
      </c>
      <c r="P320" s="290"/>
      <c r="Q320" s="290"/>
      <c r="R320" s="290"/>
      <c r="S320" s="290"/>
      <c r="T320" s="290"/>
      <c r="U320" s="290" t="s">
        <v>5675</v>
      </c>
      <c r="V320" s="290" t="s">
        <v>5675</v>
      </c>
      <c r="W320" s="290"/>
      <c r="X320" s="290"/>
      <c r="Y320" s="291">
        <v>43343.413321759261</v>
      </c>
      <c r="Z320" s="291">
        <v>43348.735393518517</v>
      </c>
      <c r="AA320" s="290"/>
      <c r="AB320" s="290" t="s">
        <v>1292</v>
      </c>
      <c r="AC320" s="290">
        <v>64269</v>
      </c>
      <c r="AD320" s="290">
        <v>18100</v>
      </c>
      <c r="AE320" s="290" t="s">
        <v>6036</v>
      </c>
      <c r="AF320" s="290" t="s">
        <v>6037</v>
      </c>
      <c r="AG320" s="290" t="s">
        <v>15</v>
      </c>
    </row>
    <row r="321" spans="1:33" ht="39.6" x14ac:dyDescent="0.3">
      <c r="A321" s="290"/>
      <c r="B321" s="290" t="s">
        <v>6036</v>
      </c>
      <c r="C321" s="290" t="s">
        <v>19</v>
      </c>
      <c r="D321" s="290" t="s">
        <v>1168</v>
      </c>
      <c r="E321" s="290" t="s">
        <v>1313</v>
      </c>
      <c r="F321" s="290" t="s">
        <v>1314</v>
      </c>
      <c r="G321" s="290" t="s">
        <v>1296</v>
      </c>
      <c r="H321" s="290" t="s">
        <v>1297</v>
      </c>
      <c r="I321" s="290" t="s">
        <v>1298</v>
      </c>
      <c r="J321" s="290" t="s">
        <v>5675</v>
      </c>
      <c r="K321" s="290" t="s">
        <v>5675</v>
      </c>
      <c r="L321" s="290" t="s">
        <v>5675</v>
      </c>
      <c r="M321" s="290" t="s">
        <v>1299</v>
      </c>
      <c r="N321" s="290" t="s">
        <v>106</v>
      </c>
      <c r="O321" s="290" t="s">
        <v>1169</v>
      </c>
      <c r="P321" s="290" t="s">
        <v>1315</v>
      </c>
      <c r="Q321" s="290"/>
      <c r="R321" s="290"/>
      <c r="S321" s="290"/>
      <c r="T321" s="290"/>
      <c r="U321" s="290" t="s">
        <v>5675</v>
      </c>
      <c r="V321" s="290" t="s">
        <v>5675</v>
      </c>
      <c r="W321" s="290"/>
      <c r="X321" s="290"/>
      <c r="Y321" s="291">
        <v>43343.413321759261</v>
      </c>
      <c r="Z321" s="291">
        <v>43348.735393518517</v>
      </c>
      <c r="AA321" s="290"/>
      <c r="AB321" s="290" t="s">
        <v>1292</v>
      </c>
      <c r="AC321" s="290">
        <v>64269</v>
      </c>
      <c r="AD321" s="290">
        <v>18110</v>
      </c>
      <c r="AE321" s="290" t="s">
        <v>6036</v>
      </c>
      <c r="AF321" s="290" t="s">
        <v>6037</v>
      </c>
      <c r="AG321" s="290" t="s">
        <v>15</v>
      </c>
    </row>
    <row r="322" spans="1:33" ht="39.6" x14ac:dyDescent="0.3">
      <c r="A322" s="290"/>
      <c r="B322" s="290" t="s">
        <v>6036</v>
      </c>
      <c r="C322" s="290" t="s">
        <v>19</v>
      </c>
      <c r="D322" s="290" t="s">
        <v>1168</v>
      </c>
      <c r="E322" s="290" t="s">
        <v>1316</v>
      </c>
      <c r="F322" s="290" t="s">
        <v>1317</v>
      </c>
      <c r="G322" s="290" t="s">
        <v>1296</v>
      </c>
      <c r="H322" s="290" t="s">
        <v>1297</v>
      </c>
      <c r="I322" s="290" t="s">
        <v>1298</v>
      </c>
      <c r="J322" s="290" t="s">
        <v>5675</v>
      </c>
      <c r="K322" s="290" t="s">
        <v>5675</v>
      </c>
      <c r="L322" s="290" t="s">
        <v>5675</v>
      </c>
      <c r="M322" s="290" t="s">
        <v>1299</v>
      </c>
      <c r="N322" s="290" t="s">
        <v>106</v>
      </c>
      <c r="O322" s="290" t="s">
        <v>1169</v>
      </c>
      <c r="P322" s="290" t="s">
        <v>1318</v>
      </c>
      <c r="Q322" s="290"/>
      <c r="R322" s="290"/>
      <c r="S322" s="290"/>
      <c r="T322" s="290"/>
      <c r="U322" s="290" t="s">
        <v>5675</v>
      </c>
      <c r="V322" s="290" t="s">
        <v>5675</v>
      </c>
      <c r="W322" s="290"/>
      <c r="X322" s="290"/>
      <c r="Y322" s="291">
        <v>43343.413321759261</v>
      </c>
      <c r="Z322" s="291">
        <v>43348.735393518517</v>
      </c>
      <c r="AA322" s="290"/>
      <c r="AB322" s="290" t="s">
        <v>1292</v>
      </c>
      <c r="AC322" s="290">
        <v>64269</v>
      </c>
      <c r="AD322" s="290">
        <v>18120</v>
      </c>
      <c r="AE322" s="290" t="s">
        <v>6036</v>
      </c>
      <c r="AF322" s="290" t="s">
        <v>6037</v>
      </c>
      <c r="AG322" s="290" t="s">
        <v>15</v>
      </c>
    </row>
    <row r="323" spans="1:33" ht="39.6" x14ac:dyDescent="0.3">
      <c r="A323" s="290"/>
      <c r="B323" s="290" t="s">
        <v>6036</v>
      </c>
      <c r="C323" s="290" t="s">
        <v>19</v>
      </c>
      <c r="D323" s="290" t="s">
        <v>1168</v>
      </c>
      <c r="E323" s="290" t="s">
        <v>1319</v>
      </c>
      <c r="F323" s="290" t="s">
        <v>1320</v>
      </c>
      <c r="G323" s="290" t="s">
        <v>1296</v>
      </c>
      <c r="H323" s="290" t="s">
        <v>1297</v>
      </c>
      <c r="I323" s="290" t="s">
        <v>1298</v>
      </c>
      <c r="J323" s="290" t="s">
        <v>5675</v>
      </c>
      <c r="K323" s="290" t="s">
        <v>5675</v>
      </c>
      <c r="L323" s="290" t="s">
        <v>5675</v>
      </c>
      <c r="M323" s="290" t="s">
        <v>1299</v>
      </c>
      <c r="N323" s="290" t="s">
        <v>106</v>
      </c>
      <c r="O323" s="290" t="s">
        <v>1169</v>
      </c>
      <c r="P323" s="290" t="s">
        <v>1321</v>
      </c>
      <c r="Q323" s="290"/>
      <c r="R323" s="290"/>
      <c r="S323" s="290"/>
      <c r="T323" s="290"/>
      <c r="U323" s="290" t="s">
        <v>5675</v>
      </c>
      <c r="V323" s="290" t="s">
        <v>5675</v>
      </c>
      <c r="W323" s="290"/>
      <c r="X323" s="290"/>
      <c r="Y323" s="291">
        <v>43343.413321759261</v>
      </c>
      <c r="Z323" s="291">
        <v>43348.735393518517</v>
      </c>
      <c r="AA323" s="290"/>
      <c r="AB323" s="290" t="s">
        <v>1292</v>
      </c>
      <c r="AC323" s="290">
        <v>64269</v>
      </c>
      <c r="AD323" s="290">
        <v>18130</v>
      </c>
      <c r="AE323" s="290" t="s">
        <v>6036</v>
      </c>
      <c r="AF323" s="290" t="s">
        <v>6037</v>
      </c>
      <c r="AG323" s="290" t="s">
        <v>15</v>
      </c>
    </row>
    <row r="324" spans="1:33" ht="39.6" x14ac:dyDescent="0.3">
      <c r="A324" s="290"/>
      <c r="B324" s="290" t="s">
        <v>6036</v>
      </c>
      <c r="C324" s="290" t="s">
        <v>19</v>
      </c>
      <c r="D324" s="290" t="s">
        <v>1168</v>
      </c>
      <c r="E324" s="290" t="s">
        <v>1322</v>
      </c>
      <c r="F324" s="290" t="s">
        <v>1323</v>
      </c>
      <c r="G324" s="290" t="s">
        <v>1296</v>
      </c>
      <c r="H324" s="290" t="s">
        <v>1297</v>
      </c>
      <c r="I324" s="290" t="s">
        <v>1298</v>
      </c>
      <c r="J324" s="290" t="s">
        <v>5675</v>
      </c>
      <c r="K324" s="290" t="s">
        <v>5675</v>
      </c>
      <c r="L324" s="290" t="s">
        <v>5675</v>
      </c>
      <c r="M324" s="290" t="s">
        <v>1299</v>
      </c>
      <c r="N324" s="290" t="s">
        <v>106</v>
      </c>
      <c r="O324" s="290" t="s">
        <v>1169</v>
      </c>
      <c r="P324" s="290" t="s">
        <v>1324</v>
      </c>
      <c r="Q324" s="290"/>
      <c r="R324" s="290"/>
      <c r="S324" s="290"/>
      <c r="T324" s="290"/>
      <c r="U324" s="290" t="s">
        <v>5675</v>
      </c>
      <c r="V324" s="290" t="s">
        <v>5675</v>
      </c>
      <c r="W324" s="290"/>
      <c r="X324" s="290"/>
      <c r="Y324" s="291">
        <v>43343.413321759261</v>
      </c>
      <c r="Z324" s="291">
        <v>43348.735393518517</v>
      </c>
      <c r="AA324" s="290"/>
      <c r="AB324" s="290" t="s">
        <v>1292</v>
      </c>
      <c r="AC324" s="290">
        <v>64269</v>
      </c>
      <c r="AD324" s="290">
        <v>18140</v>
      </c>
      <c r="AE324" s="290" t="s">
        <v>6036</v>
      </c>
      <c r="AF324" s="290" t="s">
        <v>6037</v>
      </c>
      <c r="AG324" s="290" t="s">
        <v>15</v>
      </c>
    </row>
    <row r="325" spans="1:33" ht="39.6" x14ac:dyDescent="0.3">
      <c r="A325" s="290"/>
      <c r="B325" s="290" t="s">
        <v>6036</v>
      </c>
      <c r="C325" s="290" t="s">
        <v>68</v>
      </c>
      <c r="D325" s="290" t="s">
        <v>1168</v>
      </c>
      <c r="E325" s="290" t="s">
        <v>1325</v>
      </c>
      <c r="F325" s="290" t="s">
        <v>1326</v>
      </c>
      <c r="G325" s="290" t="s">
        <v>1296</v>
      </c>
      <c r="H325" s="290" t="s">
        <v>1297</v>
      </c>
      <c r="I325" s="290" t="s">
        <v>1298</v>
      </c>
      <c r="J325" s="290" t="s">
        <v>5675</v>
      </c>
      <c r="K325" s="290" t="s">
        <v>5675</v>
      </c>
      <c r="L325" s="290" t="s">
        <v>5675</v>
      </c>
      <c r="M325" s="290" t="s">
        <v>1299</v>
      </c>
      <c r="N325" s="290" t="s">
        <v>106</v>
      </c>
      <c r="O325" s="290" t="s">
        <v>1169</v>
      </c>
      <c r="P325" s="290"/>
      <c r="Q325" s="290"/>
      <c r="R325" s="290"/>
      <c r="S325" s="290" t="s">
        <v>6076</v>
      </c>
      <c r="T325" s="290"/>
      <c r="U325" s="290" t="s">
        <v>5675</v>
      </c>
      <c r="V325" s="290" t="s">
        <v>5675</v>
      </c>
      <c r="W325" s="290"/>
      <c r="X325" s="290"/>
      <c r="Y325" s="291">
        <v>43343.413321759261</v>
      </c>
      <c r="Z325" s="291">
        <v>43348.735393518517</v>
      </c>
      <c r="AA325" s="290"/>
      <c r="AB325" s="290" t="s">
        <v>1292</v>
      </c>
      <c r="AC325" s="290">
        <v>64269</v>
      </c>
      <c r="AD325" s="290">
        <v>18150</v>
      </c>
      <c r="AE325" s="290" t="s">
        <v>6036</v>
      </c>
      <c r="AF325" s="290" t="s">
        <v>6037</v>
      </c>
      <c r="AG325" s="290" t="s">
        <v>15</v>
      </c>
    </row>
    <row r="326" spans="1:33" ht="26.4" x14ac:dyDescent="0.3">
      <c r="A326" s="290"/>
      <c r="B326" s="290" t="s">
        <v>6036</v>
      </c>
      <c r="C326" s="290" t="s">
        <v>19</v>
      </c>
      <c r="D326" s="290" t="s">
        <v>1168</v>
      </c>
      <c r="E326" s="290" t="s">
        <v>1327</v>
      </c>
      <c r="F326" s="290" t="s">
        <v>1328</v>
      </c>
      <c r="G326" s="290" t="s">
        <v>714</v>
      </c>
      <c r="H326" s="290" t="s">
        <v>35</v>
      </c>
      <c r="I326" s="290" t="s">
        <v>5675</v>
      </c>
      <c r="J326" s="290" t="s">
        <v>5675</v>
      </c>
      <c r="K326" s="290" t="s">
        <v>5675</v>
      </c>
      <c r="L326" s="290" t="s">
        <v>5675</v>
      </c>
      <c r="M326" s="290" t="s">
        <v>6022</v>
      </c>
      <c r="N326" s="290" t="s">
        <v>106</v>
      </c>
      <c r="O326" s="290" t="s">
        <v>1169</v>
      </c>
      <c r="P326" s="290" t="s">
        <v>1329</v>
      </c>
      <c r="Q326" s="290"/>
      <c r="R326" s="290"/>
      <c r="S326" s="290"/>
      <c r="T326" s="290"/>
      <c r="U326" s="290" t="s">
        <v>5675</v>
      </c>
      <c r="V326" s="290" t="s">
        <v>5675</v>
      </c>
      <c r="W326" s="290"/>
      <c r="X326" s="290"/>
      <c r="Y326" s="291">
        <v>43343.413321759261</v>
      </c>
      <c r="Z326" s="291">
        <v>43348.735393518517</v>
      </c>
      <c r="AA326" s="290"/>
      <c r="AB326" s="290" t="s">
        <v>1292</v>
      </c>
      <c r="AC326" s="290">
        <v>64269</v>
      </c>
      <c r="AD326" s="290">
        <v>18020</v>
      </c>
      <c r="AE326" s="290" t="s">
        <v>6036</v>
      </c>
      <c r="AF326" s="290" t="s">
        <v>6037</v>
      </c>
      <c r="AG326" s="290" t="s">
        <v>613</v>
      </c>
    </row>
    <row r="327" spans="1:33" ht="39.6" x14ac:dyDescent="0.3">
      <c r="A327" s="290"/>
      <c r="B327" s="290" t="s">
        <v>6036</v>
      </c>
      <c r="C327" s="290" t="s">
        <v>19</v>
      </c>
      <c r="D327" s="290" t="s">
        <v>1168</v>
      </c>
      <c r="E327" s="290" t="s">
        <v>1330</v>
      </c>
      <c r="F327" s="290" t="s">
        <v>1331</v>
      </c>
      <c r="G327" s="290" t="s">
        <v>1296</v>
      </c>
      <c r="H327" s="290" t="s">
        <v>35</v>
      </c>
      <c r="I327" s="290" t="s">
        <v>5675</v>
      </c>
      <c r="J327" s="290" t="s">
        <v>5675</v>
      </c>
      <c r="K327" s="290" t="s">
        <v>5675</v>
      </c>
      <c r="L327" s="290" t="s">
        <v>5675</v>
      </c>
      <c r="M327" s="290" t="s">
        <v>6022</v>
      </c>
      <c r="N327" s="290" t="s">
        <v>106</v>
      </c>
      <c r="O327" s="290" t="s">
        <v>1169</v>
      </c>
      <c r="P327" s="290" t="s">
        <v>1332</v>
      </c>
      <c r="Q327" s="290"/>
      <c r="R327" s="290"/>
      <c r="S327" s="290"/>
      <c r="T327" s="290"/>
      <c r="U327" s="290" t="s">
        <v>5675</v>
      </c>
      <c r="V327" s="290" t="s">
        <v>5675</v>
      </c>
      <c r="W327" s="290"/>
      <c r="X327" s="290"/>
      <c r="Y327" s="291">
        <v>43343.413321759261</v>
      </c>
      <c r="Z327" s="291">
        <v>43351.802557870367</v>
      </c>
      <c r="AA327" s="290"/>
      <c r="AB327" s="290" t="s">
        <v>1292</v>
      </c>
      <c r="AC327" s="290">
        <v>64269</v>
      </c>
      <c r="AD327" s="290">
        <v>18160</v>
      </c>
      <c r="AE327" s="290" t="s">
        <v>6036</v>
      </c>
      <c r="AF327" s="290" t="s">
        <v>6037</v>
      </c>
      <c r="AG327" s="290" t="s">
        <v>15</v>
      </c>
    </row>
    <row r="328" spans="1:33" ht="39.6" x14ac:dyDescent="0.3">
      <c r="A328" s="290"/>
      <c r="B328" s="290" t="s">
        <v>6036</v>
      </c>
      <c r="C328" s="290" t="s">
        <v>19</v>
      </c>
      <c r="D328" s="290" t="s">
        <v>1168</v>
      </c>
      <c r="E328" s="290" t="s">
        <v>1333</v>
      </c>
      <c r="F328" s="290" t="s">
        <v>1334</v>
      </c>
      <c r="G328" s="290" t="s">
        <v>1296</v>
      </c>
      <c r="H328" s="290" t="s">
        <v>35</v>
      </c>
      <c r="I328" s="290" t="s">
        <v>5675</v>
      </c>
      <c r="J328" s="290" t="s">
        <v>5675</v>
      </c>
      <c r="K328" s="290" t="s">
        <v>5675</v>
      </c>
      <c r="L328" s="290" t="s">
        <v>5675</v>
      </c>
      <c r="M328" s="290" t="s">
        <v>6022</v>
      </c>
      <c r="N328" s="290" t="s">
        <v>106</v>
      </c>
      <c r="O328" s="290" t="s">
        <v>1169</v>
      </c>
      <c r="P328" s="290" t="s">
        <v>1335</v>
      </c>
      <c r="Q328" s="290"/>
      <c r="R328" s="290"/>
      <c r="S328" s="290"/>
      <c r="T328" s="290"/>
      <c r="U328" s="290" t="s">
        <v>5675</v>
      </c>
      <c r="V328" s="290" t="s">
        <v>5675</v>
      </c>
      <c r="W328" s="290"/>
      <c r="X328" s="290"/>
      <c r="Y328" s="291">
        <v>43343.413321759261</v>
      </c>
      <c r="Z328" s="291">
        <v>43348.735393518517</v>
      </c>
      <c r="AA328" s="290"/>
      <c r="AB328" s="290" t="s">
        <v>1292</v>
      </c>
      <c r="AC328" s="290">
        <v>64269</v>
      </c>
      <c r="AD328" s="290">
        <v>18047</v>
      </c>
      <c r="AE328" s="290" t="s">
        <v>6036</v>
      </c>
      <c r="AF328" s="290" t="s">
        <v>6037</v>
      </c>
      <c r="AG328" s="290" t="s">
        <v>613</v>
      </c>
    </row>
    <row r="329" spans="1:33" ht="39.6" x14ac:dyDescent="0.3">
      <c r="A329" s="290"/>
      <c r="B329" s="290" t="s">
        <v>6036</v>
      </c>
      <c r="C329" s="290" t="s">
        <v>32</v>
      </c>
      <c r="D329" s="290" t="s">
        <v>1168</v>
      </c>
      <c r="E329" s="290" t="s">
        <v>1336</v>
      </c>
      <c r="F329" s="290" t="s">
        <v>1337</v>
      </c>
      <c r="G329" s="290" t="s">
        <v>1296</v>
      </c>
      <c r="H329" s="290" t="s">
        <v>35</v>
      </c>
      <c r="I329" s="290" t="s">
        <v>5675</v>
      </c>
      <c r="J329" s="290" t="s">
        <v>5675</v>
      </c>
      <c r="K329" s="290" t="s">
        <v>5675</v>
      </c>
      <c r="L329" s="290" t="s">
        <v>5675</v>
      </c>
      <c r="M329" s="290" t="s">
        <v>6022</v>
      </c>
      <c r="N329" s="290" t="s">
        <v>106</v>
      </c>
      <c r="O329" s="290" t="s">
        <v>1169</v>
      </c>
      <c r="P329" s="290"/>
      <c r="Q329" s="290"/>
      <c r="R329" s="290"/>
      <c r="S329" s="290"/>
      <c r="T329" s="290"/>
      <c r="U329" s="290" t="s">
        <v>5675</v>
      </c>
      <c r="V329" s="290" t="s">
        <v>5675</v>
      </c>
      <c r="W329" s="290"/>
      <c r="X329" s="290"/>
      <c r="Y329" s="291">
        <v>43343.413321759261</v>
      </c>
      <c r="Z329" s="291">
        <v>43348.735393518517</v>
      </c>
      <c r="AA329" s="290"/>
      <c r="AB329" s="290" t="s">
        <v>1292</v>
      </c>
      <c r="AC329" s="290">
        <v>64269</v>
      </c>
      <c r="AD329" s="290">
        <v>18170</v>
      </c>
      <c r="AE329" s="290" t="s">
        <v>6036</v>
      </c>
      <c r="AF329" s="290" t="s">
        <v>6037</v>
      </c>
      <c r="AG329" s="290" t="s">
        <v>613</v>
      </c>
    </row>
    <row r="330" spans="1:33" ht="39.6" x14ac:dyDescent="0.3">
      <c r="A330" s="290"/>
      <c r="B330" s="290" t="s">
        <v>6036</v>
      </c>
      <c r="C330" s="290" t="s">
        <v>32</v>
      </c>
      <c r="D330" s="290" t="s">
        <v>1168</v>
      </c>
      <c r="E330" s="290" t="s">
        <v>1338</v>
      </c>
      <c r="F330" s="290" t="s">
        <v>1339</v>
      </c>
      <c r="G330" s="290" t="s">
        <v>1296</v>
      </c>
      <c r="H330" s="290" t="s">
        <v>35</v>
      </c>
      <c r="I330" s="290" t="s">
        <v>5675</v>
      </c>
      <c r="J330" s="290" t="s">
        <v>5675</v>
      </c>
      <c r="K330" s="290" t="s">
        <v>5675</v>
      </c>
      <c r="L330" s="290" t="s">
        <v>5675</v>
      </c>
      <c r="M330" s="290" t="s">
        <v>6022</v>
      </c>
      <c r="N330" s="290" t="s">
        <v>106</v>
      </c>
      <c r="O330" s="290" t="s">
        <v>1169</v>
      </c>
      <c r="P330" s="290"/>
      <c r="Q330" s="290"/>
      <c r="R330" s="290"/>
      <c r="S330" s="290"/>
      <c r="T330" s="290"/>
      <c r="U330" s="290" t="s">
        <v>5675</v>
      </c>
      <c r="V330" s="290" t="s">
        <v>5675</v>
      </c>
      <c r="W330" s="290"/>
      <c r="X330" s="290"/>
      <c r="Y330" s="291">
        <v>43343.413321759261</v>
      </c>
      <c r="Z330" s="291">
        <v>43348.735393518517</v>
      </c>
      <c r="AA330" s="290"/>
      <c r="AB330" s="290" t="s">
        <v>1292</v>
      </c>
      <c r="AC330" s="290">
        <v>64269</v>
      </c>
      <c r="AD330" s="290">
        <v>18180</v>
      </c>
      <c r="AE330" s="290" t="s">
        <v>6036</v>
      </c>
      <c r="AF330" s="290" t="s">
        <v>6037</v>
      </c>
      <c r="AG330" s="290" t="s">
        <v>613</v>
      </c>
    </row>
    <row r="331" spans="1:33" ht="39.6" x14ac:dyDescent="0.3">
      <c r="A331" s="290"/>
      <c r="B331" s="290" t="s">
        <v>6036</v>
      </c>
      <c r="C331" s="290" t="s">
        <v>32</v>
      </c>
      <c r="D331" s="290" t="s">
        <v>1168</v>
      </c>
      <c r="E331" s="290" t="s">
        <v>1340</v>
      </c>
      <c r="F331" s="290" t="s">
        <v>1341</v>
      </c>
      <c r="G331" s="290" t="s">
        <v>1296</v>
      </c>
      <c r="H331" s="290" t="s">
        <v>35</v>
      </c>
      <c r="I331" s="290" t="s">
        <v>5675</v>
      </c>
      <c r="J331" s="290" t="s">
        <v>5675</v>
      </c>
      <c r="K331" s="290" t="s">
        <v>5675</v>
      </c>
      <c r="L331" s="290" t="s">
        <v>5675</v>
      </c>
      <c r="M331" s="290" t="s">
        <v>6022</v>
      </c>
      <c r="N331" s="290" t="s">
        <v>106</v>
      </c>
      <c r="O331" s="290" t="s">
        <v>1169</v>
      </c>
      <c r="P331" s="290"/>
      <c r="Q331" s="290"/>
      <c r="R331" s="290"/>
      <c r="S331" s="290"/>
      <c r="T331" s="290"/>
      <c r="U331" s="290" t="s">
        <v>5675</v>
      </c>
      <c r="V331" s="290" t="s">
        <v>5675</v>
      </c>
      <c r="W331" s="290"/>
      <c r="X331" s="290"/>
      <c r="Y331" s="291">
        <v>43343.413321759261</v>
      </c>
      <c r="Z331" s="291">
        <v>43348.735393518517</v>
      </c>
      <c r="AA331" s="290"/>
      <c r="AB331" s="290" t="s">
        <v>1292</v>
      </c>
      <c r="AC331" s="290">
        <v>64269</v>
      </c>
      <c r="AD331" s="290">
        <v>18190</v>
      </c>
      <c r="AE331" s="290" t="s">
        <v>6036</v>
      </c>
      <c r="AF331" s="290" t="s">
        <v>6037</v>
      </c>
      <c r="AG331" s="290" t="s">
        <v>613</v>
      </c>
    </row>
    <row r="332" spans="1:33" ht="39.6" x14ac:dyDescent="0.3">
      <c r="A332" s="290"/>
      <c r="B332" s="290" t="s">
        <v>6036</v>
      </c>
      <c r="C332" s="290" t="s">
        <v>32</v>
      </c>
      <c r="D332" s="290" t="s">
        <v>1168</v>
      </c>
      <c r="E332" s="290" t="s">
        <v>1342</v>
      </c>
      <c r="F332" s="290" t="s">
        <v>1343</v>
      </c>
      <c r="G332" s="290" t="s">
        <v>1296</v>
      </c>
      <c r="H332" s="290" t="s">
        <v>35</v>
      </c>
      <c r="I332" s="290" t="s">
        <v>5675</v>
      </c>
      <c r="J332" s="290" t="s">
        <v>5675</v>
      </c>
      <c r="K332" s="290" t="s">
        <v>5675</v>
      </c>
      <c r="L332" s="290" t="s">
        <v>5675</v>
      </c>
      <c r="M332" s="290" t="s">
        <v>6022</v>
      </c>
      <c r="N332" s="290" t="s">
        <v>106</v>
      </c>
      <c r="O332" s="290" t="s">
        <v>1169</v>
      </c>
      <c r="P332" s="290"/>
      <c r="Q332" s="290"/>
      <c r="R332" s="290"/>
      <c r="S332" s="290"/>
      <c r="T332" s="290"/>
      <c r="U332" s="290" t="s">
        <v>5675</v>
      </c>
      <c r="V332" s="290" t="s">
        <v>5675</v>
      </c>
      <c r="W332" s="290"/>
      <c r="X332" s="290"/>
      <c r="Y332" s="291">
        <v>43343.413321759261</v>
      </c>
      <c r="Z332" s="291">
        <v>43348.735393518517</v>
      </c>
      <c r="AA332" s="290"/>
      <c r="AB332" s="290" t="s">
        <v>1292</v>
      </c>
      <c r="AC332" s="290">
        <v>64269</v>
      </c>
      <c r="AD332" s="290">
        <v>18200</v>
      </c>
      <c r="AE332" s="290" t="s">
        <v>6036</v>
      </c>
      <c r="AF332" s="290" t="s">
        <v>6037</v>
      </c>
      <c r="AG332" s="290" t="s">
        <v>613</v>
      </c>
    </row>
    <row r="333" spans="1:33" ht="39.6" x14ac:dyDescent="0.3">
      <c r="A333" s="290"/>
      <c r="B333" s="290" t="s">
        <v>6036</v>
      </c>
      <c r="C333" s="290" t="s">
        <v>32</v>
      </c>
      <c r="D333" s="290" t="s">
        <v>706</v>
      </c>
      <c r="E333" s="290" t="s">
        <v>1344</v>
      </c>
      <c r="F333" s="290" t="s">
        <v>1345</v>
      </c>
      <c r="G333" s="290" t="s">
        <v>703</v>
      </c>
      <c r="H333" s="290" t="s">
        <v>524</v>
      </c>
      <c r="I333" s="290" t="s">
        <v>5675</v>
      </c>
      <c r="J333" s="290" t="s">
        <v>5675</v>
      </c>
      <c r="K333" s="290" t="s">
        <v>5675</v>
      </c>
      <c r="L333" s="290" t="s">
        <v>5675</v>
      </c>
      <c r="M333" s="290" t="s">
        <v>6022</v>
      </c>
      <c r="N333" s="290" t="s">
        <v>205</v>
      </c>
      <c r="O333" s="290" t="s">
        <v>708</v>
      </c>
      <c r="P333" s="290"/>
      <c r="Q333" s="290"/>
      <c r="R333" s="290" t="s">
        <v>1346</v>
      </c>
      <c r="S333" s="290"/>
      <c r="T333" s="290"/>
      <c r="U333" s="290" t="s">
        <v>5675</v>
      </c>
      <c r="V333" s="290" t="s">
        <v>5675</v>
      </c>
      <c r="W333" s="290"/>
      <c r="X333" s="290"/>
      <c r="Y333" s="291">
        <v>43343.416087962964</v>
      </c>
      <c r="Z333" s="291">
        <v>43346.908090277779</v>
      </c>
      <c r="AA333" s="290"/>
      <c r="AB333" s="290" t="s">
        <v>704</v>
      </c>
      <c r="AC333" s="290">
        <v>72184</v>
      </c>
      <c r="AD333" s="290">
        <v>19530</v>
      </c>
      <c r="AE333" s="290" t="s">
        <v>6036</v>
      </c>
      <c r="AF333" s="290" t="s">
        <v>6037</v>
      </c>
      <c r="AG333" s="290" t="s">
        <v>15</v>
      </c>
    </row>
    <row r="334" spans="1:33" ht="103.2" customHeight="1" x14ac:dyDescent="0.3">
      <c r="A334" s="290"/>
      <c r="B334" s="290" t="s">
        <v>6036</v>
      </c>
      <c r="C334" s="290" t="s">
        <v>32</v>
      </c>
      <c r="D334" s="290" t="s">
        <v>204</v>
      </c>
      <c r="E334" s="290" t="s">
        <v>1347</v>
      </c>
      <c r="F334" s="290" t="s">
        <v>1348</v>
      </c>
      <c r="G334" s="290" t="s">
        <v>1198</v>
      </c>
      <c r="H334" s="290" t="s">
        <v>35</v>
      </c>
      <c r="I334" s="290" t="s">
        <v>5675</v>
      </c>
      <c r="J334" s="290" t="s">
        <v>5675</v>
      </c>
      <c r="K334" s="290" t="s">
        <v>5675</v>
      </c>
      <c r="L334" s="290" t="s">
        <v>5675</v>
      </c>
      <c r="M334" s="290" t="s">
        <v>6022</v>
      </c>
      <c r="N334" s="290" t="s">
        <v>5675</v>
      </c>
      <c r="O334" s="290" t="s">
        <v>5675</v>
      </c>
      <c r="P334" s="290"/>
      <c r="Q334" s="290"/>
      <c r="R334" s="290" t="s">
        <v>1348</v>
      </c>
      <c r="S334" s="290" t="s">
        <v>6192</v>
      </c>
      <c r="T334" s="290"/>
      <c r="U334" s="290" t="s">
        <v>5675</v>
      </c>
      <c r="V334" s="290" t="s">
        <v>5675</v>
      </c>
      <c r="W334" s="290"/>
      <c r="X334" s="290"/>
      <c r="Y334" s="291">
        <v>43343.41914351852</v>
      </c>
      <c r="Z334" s="291">
        <v>43346.908090277779</v>
      </c>
      <c r="AA334" s="290"/>
      <c r="AB334" s="290" t="s">
        <v>1199</v>
      </c>
      <c r="AC334" s="290">
        <v>62647</v>
      </c>
      <c r="AD334" s="290">
        <v>300</v>
      </c>
      <c r="AE334" s="290" t="s">
        <v>6036</v>
      </c>
      <c r="AF334" s="290" t="s">
        <v>6037</v>
      </c>
      <c r="AG334" s="290"/>
    </row>
    <row r="335" spans="1:33" ht="26.4" x14ac:dyDescent="0.3">
      <c r="A335" s="290" t="s">
        <v>310</v>
      </c>
      <c r="B335" s="290" t="s">
        <v>6036</v>
      </c>
      <c r="C335" s="290" t="s">
        <v>19</v>
      </c>
      <c r="D335" s="290" t="s">
        <v>311</v>
      </c>
      <c r="E335" s="290" t="s">
        <v>1349</v>
      </c>
      <c r="F335" s="290" t="s">
        <v>1350</v>
      </c>
      <c r="G335" s="290" t="s">
        <v>1351</v>
      </c>
      <c r="H335" s="290" t="s">
        <v>308</v>
      </c>
      <c r="I335" s="290" t="s">
        <v>5675</v>
      </c>
      <c r="J335" s="290" t="s">
        <v>5675</v>
      </c>
      <c r="K335" s="290" t="s">
        <v>5675</v>
      </c>
      <c r="L335" s="290" t="s">
        <v>5675</v>
      </c>
      <c r="M335" s="290" t="s">
        <v>6022</v>
      </c>
      <c r="N335" s="290" t="s">
        <v>106</v>
      </c>
      <c r="O335" s="290" t="s">
        <v>5675</v>
      </c>
      <c r="P335" s="290" t="s">
        <v>1353</v>
      </c>
      <c r="Q335" s="290"/>
      <c r="R335" s="290"/>
      <c r="S335" s="290"/>
      <c r="T335" s="290"/>
      <c r="U335" s="290" t="s">
        <v>5675</v>
      </c>
      <c r="V335" s="290" t="s">
        <v>5675</v>
      </c>
      <c r="W335" s="290"/>
      <c r="X335" s="290"/>
      <c r="Y335" s="291">
        <v>43343.419212962966</v>
      </c>
      <c r="Z335" s="291">
        <v>43346.908090277779</v>
      </c>
      <c r="AA335" s="290"/>
      <c r="AB335" s="290" t="s">
        <v>1352</v>
      </c>
      <c r="AC335" s="290">
        <v>46347</v>
      </c>
      <c r="AD335" s="290">
        <v>16470</v>
      </c>
      <c r="AE335" s="290" t="s">
        <v>6036</v>
      </c>
      <c r="AF335" s="290" t="s">
        <v>6037</v>
      </c>
      <c r="AG335" s="290" t="s">
        <v>15</v>
      </c>
    </row>
    <row r="336" spans="1:33" ht="52.8" x14ac:dyDescent="0.3">
      <c r="A336" s="290" t="s">
        <v>310</v>
      </c>
      <c r="B336" s="290" t="s">
        <v>6036</v>
      </c>
      <c r="C336" s="290" t="s">
        <v>68</v>
      </c>
      <c r="D336" s="290" t="s">
        <v>1358</v>
      </c>
      <c r="E336" s="290" t="s">
        <v>1354</v>
      </c>
      <c r="F336" s="290" t="s">
        <v>1355</v>
      </c>
      <c r="G336" s="290" t="s">
        <v>342</v>
      </c>
      <c r="H336" s="290" t="s">
        <v>324</v>
      </c>
      <c r="I336" s="290" t="s">
        <v>5675</v>
      </c>
      <c r="J336" s="290" t="s">
        <v>5675</v>
      </c>
      <c r="K336" s="290" t="s">
        <v>5675</v>
      </c>
      <c r="L336" s="290" t="s">
        <v>5675</v>
      </c>
      <c r="M336" s="290" t="s">
        <v>6022</v>
      </c>
      <c r="N336" s="290" t="s">
        <v>106</v>
      </c>
      <c r="O336" s="290" t="s">
        <v>1359</v>
      </c>
      <c r="P336" s="290"/>
      <c r="Q336" s="290"/>
      <c r="R336" s="290" t="s">
        <v>1357</v>
      </c>
      <c r="S336" s="290"/>
      <c r="T336" s="290"/>
      <c r="U336" s="290" t="s">
        <v>5675</v>
      </c>
      <c r="V336" s="290" t="s">
        <v>5675</v>
      </c>
      <c r="W336" s="290"/>
      <c r="X336" s="290"/>
      <c r="Y336" s="291">
        <v>43343.440925925926</v>
      </c>
      <c r="Z336" s="291">
        <v>43346.908090277779</v>
      </c>
      <c r="AA336" s="290"/>
      <c r="AB336" s="290" t="s">
        <v>1356</v>
      </c>
      <c r="AC336" s="290">
        <v>71195</v>
      </c>
      <c r="AD336" s="290">
        <v>18260</v>
      </c>
      <c r="AE336" s="290" t="s">
        <v>6036</v>
      </c>
      <c r="AF336" s="290" t="s">
        <v>6037</v>
      </c>
      <c r="AG336" s="290" t="s">
        <v>15</v>
      </c>
    </row>
    <row r="337" spans="1:33" ht="52.8" x14ac:dyDescent="0.3">
      <c r="A337" s="290" t="s">
        <v>310</v>
      </c>
      <c r="B337" s="290" t="s">
        <v>6036</v>
      </c>
      <c r="C337" s="290" t="s">
        <v>68</v>
      </c>
      <c r="D337" s="290" t="s">
        <v>1363</v>
      </c>
      <c r="E337" s="290" t="s">
        <v>1360</v>
      </c>
      <c r="F337" s="290" t="s">
        <v>1361</v>
      </c>
      <c r="G337" s="290" t="s">
        <v>342</v>
      </c>
      <c r="H337" s="290" t="s">
        <v>324</v>
      </c>
      <c r="I337" s="290" t="s">
        <v>5675</v>
      </c>
      <c r="J337" s="290" t="s">
        <v>5675</v>
      </c>
      <c r="K337" s="290" t="s">
        <v>5675</v>
      </c>
      <c r="L337" s="290" t="s">
        <v>5675</v>
      </c>
      <c r="M337" s="290" t="s">
        <v>6022</v>
      </c>
      <c r="N337" s="290" t="s">
        <v>106</v>
      </c>
      <c r="O337" s="290" t="s">
        <v>1364</v>
      </c>
      <c r="P337" s="290"/>
      <c r="Q337" s="290"/>
      <c r="R337" s="290" t="s">
        <v>1362</v>
      </c>
      <c r="S337" s="290"/>
      <c r="T337" s="290"/>
      <c r="U337" s="290" t="s">
        <v>5675</v>
      </c>
      <c r="V337" s="290" t="s">
        <v>5675</v>
      </c>
      <c r="W337" s="290"/>
      <c r="X337" s="290"/>
      <c r="Y337" s="291">
        <v>43343.440925925926</v>
      </c>
      <c r="Z337" s="291">
        <v>43346.908090277779</v>
      </c>
      <c r="AA337" s="290"/>
      <c r="AB337" s="290" t="s">
        <v>1356</v>
      </c>
      <c r="AC337" s="290">
        <v>71195</v>
      </c>
      <c r="AD337" s="290">
        <v>18270</v>
      </c>
      <c r="AE337" s="290" t="s">
        <v>6036</v>
      </c>
      <c r="AF337" s="290" t="s">
        <v>6037</v>
      </c>
      <c r="AG337" s="290" t="s">
        <v>15</v>
      </c>
    </row>
    <row r="338" spans="1:33" ht="39.6" x14ac:dyDescent="0.3">
      <c r="A338" s="290"/>
      <c r="B338" s="290" t="s">
        <v>6036</v>
      </c>
      <c r="C338" s="290" t="s">
        <v>32</v>
      </c>
      <c r="D338" s="290" t="s">
        <v>1358</v>
      </c>
      <c r="E338" s="290" t="s">
        <v>1365</v>
      </c>
      <c r="F338" s="290" t="s">
        <v>1366</v>
      </c>
      <c r="G338" s="290" t="s">
        <v>198</v>
      </c>
      <c r="H338" s="290" t="s">
        <v>302</v>
      </c>
      <c r="I338" s="290" t="s">
        <v>5675</v>
      </c>
      <c r="J338" s="290" t="s">
        <v>5675</v>
      </c>
      <c r="K338" s="290" t="s">
        <v>5675</v>
      </c>
      <c r="L338" s="290" t="s">
        <v>5675</v>
      </c>
      <c r="M338" s="290" t="s">
        <v>6022</v>
      </c>
      <c r="N338" s="290" t="s">
        <v>106</v>
      </c>
      <c r="O338" s="290" t="s">
        <v>1359</v>
      </c>
      <c r="P338" s="290"/>
      <c r="Q338" s="290"/>
      <c r="R338" s="290"/>
      <c r="S338" s="290"/>
      <c r="T338" s="290"/>
      <c r="U338" s="290" t="s">
        <v>5675</v>
      </c>
      <c r="V338" s="290" t="s">
        <v>5675</v>
      </c>
      <c r="W338" s="290"/>
      <c r="X338" s="290"/>
      <c r="Y338" s="291">
        <v>43343.440925925926</v>
      </c>
      <c r="Z338" s="291">
        <v>43346.908090277779</v>
      </c>
      <c r="AA338" s="290"/>
      <c r="AB338" s="290" t="s">
        <v>1356</v>
      </c>
      <c r="AC338" s="290">
        <v>71195</v>
      </c>
      <c r="AD338" s="290">
        <v>18240</v>
      </c>
      <c r="AE338" s="290" t="s">
        <v>6036</v>
      </c>
      <c r="AF338" s="290" t="s">
        <v>6037</v>
      </c>
      <c r="AG338" s="290"/>
    </row>
    <row r="339" spans="1:33" ht="39.6" x14ac:dyDescent="0.3">
      <c r="A339" s="290"/>
      <c r="B339" s="290" t="s">
        <v>6036</v>
      </c>
      <c r="C339" s="290" t="s">
        <v>32</v>
      </c>
      <c r="D339" s="290" t="s">
        <v>1363</v>
      </c>
      <c r="E339" s="290" t="s">
        <v>1367</v>
      </c>
      <c r="F339" s="290" t="s">
        <v>1368</v>
      </c>
      <c r="G339" s="290" t="s">
        <v>198</v>
      </c>
      <c r="H339" s="290" t="s">
        <v>302</v>
      </c>
      <c r="I339" s="290" t="s">
        <v>5675</v>
      </c>
      <c r="J339" s="290" t="s">
        <v>5675</v>
      </c>
      <c r="K339" s="290" t="s">
        <v>5675</v>
      </c>
      <c r="L339" s="290" t="s">
        <v>5675</v>
      </c>
      <c r="M339" s="290" t="s">
        <v>6022</v>
      </c>
      <c r="N339" s="290" t="s">
        <v>106</v>
      </c>
      <c r="O339" s="290" t="s">
        <v>1364</v>
      </c>
      <c r="P339" s="290"/>
      <c r="Q339" s="290"/>
      <c r="R339" s="290"/>
      <c r="S339" s="290"/>
      <c r="T339" s="290"/>
      <c r="U339" s="290" t="s">
        <v>5675</v>
      </c>
      <c r="V339" s="290" t="s">
        <v>5675</v>
      </c>
      <c r="W339" s="290"/>
      <c r="X339" s="290"/>
      <c r="Y339" s="291">
        <v>43343.440925925926</v>
      </c>
      <c r="Z339" s="291">
        <v>43346.908090277779</v>
      </c>
      <c r="AA339" s="290"/>
      <c r="AB339" s="290" t="s">
        <v>1356</v>
      </c>
      <c r="AC339" s="290">
        <v>71195</v>
      </c>
      <c r="AD339" s="290">
        <v>18250</v>
      </c>
      <c r="AE339" s="290" t="s">
        <v>6036</v>
      </c>
      <c r="AF339" s="290" t="s">
        <v>6037</v>
      </c>
      <c r="AG339" s="290"/>
    </row>
    <row r="340" spans="1:33" ht="39.6" x14ac:dyDescent="0.3">
      <c r="A340" s="290"/>
      <c r="B340" s="290" t="s">
        <v>6036</v>
      </c>
      <c r="C340" s="290" t="s">
        <v>19</v>
      </c>
      <c r="D340" s="290" t="s">
        <v>267</v>
      </c>
      <c r="E340" s="290" t="s">
        <v>1369</v>
      </c>
      <c r="F340" s="290" t="s">
        <v>1370</v>
      </c>
      <c r="G340" s="290" t="s">
        <v>1371</v>
      </c>
      <c r="H340" s="290" t="s">
        <v>35</v>
      </c>
      <c r="I340" s="290" t="s">
        <v>5675</v>
      </c>
      <c r="J340" s="290" t="s">
        <v>5675</v>
      </c>
      <c r="K340" s="290" t="s">
        <v>5675</v>
      </c>
      <c r="L340" s="290" t="s">
        <v>5675</v>
      </c>
      <c r="M340" s="290" t="s">
        <v>6022</v>
      </c>
      <c r="N340" s="290" t="s">
        <v>5675</v>
      </c>
      <c r="O340" s="290" t="s">
        <v>5675</v>
      </c>
      <c r="P340" s="290" t="s">
        <v>1373</v>
      </c>
      <c r="Q340" s="290"/>
      <c r="R340" s="290"/>
      <c r="S340" s="290"/>
      <c r="T340" s="290"/>
      <c r="U340" s="290" t="s">
        <v>5675</v>
      </c>
      <c r="V340" s="290" t="s">
        <v>5675</v>
      </c>
      <c r="W340" s="290"/>
      <c r="X340" s="290"/>
      <c r="Y340" s="291">
        <v>43343.443078703705</v>
      </c>
      <c r="Z340" s="291">
        <v>43346.988657407404</v>
      </c>
      <c r="AA340" s="290"/>
      <c r="AB340" s="290" t="s">
        <v>1372</v>
      </c>
      <c r="AC340" s="290">
        <v>64268</v>
      </c>
      <c r="AD340" s="290">
        <v>17130</v>
      </c>
      <c r="AE340" s="290" t="s">
        <v>6036</v>
      </c>
      <c r="AF340" s="290" t="s">
        <v>6037</v>
      </c>
      <c r="AG340" s="290" t="s">
        <v>287</v>
      </c>
    </row>
    <row r="341" spans="1:33" ht="85.2" customHeight="1" x14ac:dyDescent="0.3">
      <c r="A341" s="290"/>
      <c r="B341" s="290" t="s">
        <v>6036</v>
      </c>
      <c r="C341" s="290" t="s">
        <v>32</v>
      </c>
      <c r="D341" s="290" t="s">
        <v>204</v>
      </c>
      <c r="E341" s="290" t="s">
        <v>1374</v>
      </c>
      <c r="F341" s="290" t="s">
        <v>1375</v>
      </c>
      <c r="G341" s="290" t="s">
        <v>1371</v>
      </c>
      <c r="H341" s="290" t="s">
        <v>35</v>
      </c>
      <c r="I341" s="290" t="s">
        <v>5675</v>
      </c>
      <c r="J341" s="290" t="s">
        <v>5675</v>
      </c>
      <c r="K341" s="290" t="s">
        <v>5675</v>
      </c>
      <c r="L341" s="290" t="s">
        <v>5675</v>
      </c>
      <c r="M341" s="290" t="s">
        <v>6022</v>
      </c>
      <c r="N341" s="290" t="s">
        <v>5675</v>
      </c>
      <c r="O341" s="290" t="s">
        <v>5675</v>
      </c>
      <c r="P341" s="290"/>
      <c r="Q341" s="290"/>
      <c r="R341" s="290"/>
      <c r="S341" s="290" t="s">
        <v>6193</v>
      </c>
      <c r="T341" s="290"/>
      <c r="U341" s="290" t="s">
        <v>5675</v>
      </c>
      <c r="V341" s="290" t="s">
        <v>5675</v>
      </c>
      <c r="W341" s="290"/>
      <c r="X341" s="290"/>
      <c r="Y341" s="291">
        <v>43343.443078703705</v>
      </c>
      <c r="Z341" s="291">
        <v>43346.988657407404</v>
      </c>
      <c r="AA341" s="290"/>
      <c r="AB341" s="290" t="s">
        <v>1372</v>
      </c>
      <c r="AC341" s="290">
        <v>64268</v>
      </c>
      <c r="AD341" s="290">
        <v>1070</v>
      </c>
      <c r="AE341" s="290" t="s">
        <v>6036</v>
      </c>
      <c r="AF341" s="290" t="s">
        <v>6037</v>
      </c>
      <c r="AG341" s="290" t="s">
        <v>287</v>
      </c>
    </row>
    <row r="342" spans="1:33" ht="84" customHeight="1" x14ac:dyDescent="0.3">
      <c r="A342" s="290"/>
      <c r="B342" s="290" t="s">
        <v>6036</v>
      </c>
      <c r="C342" s="290" t="s">
        <v>32</v>
      </c>
      <c r="D342" s="290" t="s">
        <v>150</v>
      </c>
      <c r="E342" s="290" t="s">
        <v>1376</v>
      </c>
      <c r="F342" s="290" t="s">
        <v>6077</v>
      </c>
      <c r="G342" s="290" t="s">
        <v>1377</v>
      </c>
      <c r="H342" s="290" t="s">
        <v>35</v>
      </c>
      <c r="I342" s="290" t="s">
        <v>5675</v>
      </c>
      <c r="J342" s="290" t="s">
        <v>5675</v>
      </c>
      <c r="K342" s="290" t="s">
        <v>5675</v>
      </c>
      <c r="L342" s="290" t="s">
        <v>5675</v>
      </c>
      <c r="M342" s="290" t="s">
        <v>6022</v>
      </c>
      <c r="N342" s="290" t="s">
        <v>106</v>
      </c>
      <c r="O342" s="290" t="s">
        <v>151</v>
      </c>
      <c r="P342" s="290"/>
      <c r="Q342" s="290"/>
      <c r="R342" s="290"/>
      <c r="S342" s="290" t="s">
        <v>6194</v>
      </c>
      <c r="T342" s="290"/>
      <c r="U342" s="290" t="s">
        <v>5675</v>
      </c>
      <c r="V342" s="290" t="s">
        <v>5675</v>
      </c>
      <c r="W342" s="290"/>
      <c r="X342" s="290"/>
      <c r="Y342" s="291">
        <v>43343.4528125</v>
      </c>
      <c r="Z342" s="291">
        <v>43346.988657407404</v>
      </c>
      <c r="AA342" s="290"/>
      <c r="AB342" s="290" t="s">
        <v>1378</v>
      </c>
      <c r="AC342" s="290">
        <v>44956</v>
      </c>
      <c r="AD342" s="290">
        <v>18300</v>
      </c>
      <c r="AE342" s="290" t="s">
        <v>6036</v>
      </c>
      <c r="AF342" s="290" t="s">
        <v>6037</v>
      </c>
      <c r="AG342" s="290"/>
    </row>
    <row r="343" spans="1:33" ht="26.4" x14ac:dyDescent="0.3">
      <c r="A343" s="290"/>
      <c r="B343" s="290" t="s">
        <v>6036</v>
      </c>
      <c r="C343" s="290" t="s">
        <v>32</v>
      </c>
      <c r="D343" s="290" t="s">
        <v>1382</v>
      </c>
      <c r="E343" s="290" t="s">
        <v>1379</v>
      </c>
      <c r="F343" s="290" t="s">
        <v>1380</v>
      </c>
      <c r="G343" s="290" t="s">
        <v>264</v>
      </c>
      <c r="H343" s="290" t="s">
        <v>302</v>
      </c>
      <c r="I343" s="290" t="s">
        <v>5675</v>
      </c>
      <c r="J343" s="290" t="s">
        <v>5675</v>
      </c>
      <c r="K343" s="290" t="s">
        <v>5675</v>
      </c>
      <c r="L343" s="290" t="s">
        <v>5675</v>
      </c>
      <c r="M343" s="290" t="s">
        <v>6022</v>
      </c>
      <c r="N343" s="290" t="s">
        <v>106</v>
      </c>
      <c r="O343" s="290" t="s">
        <v>1383</v>
      </c>
      <c r="P343" s="290"/>
      <c r="Q343" s="290"/>
      <c r="R343" s="290" t="s">
        <v>1381</v>
      </c>
      <c r="S343" s="290"/>
      <c r="T343" s="290"/>
      <c r="U343" s="290" t="s">
        <v>5675</v>
      </c>
      <c r="V343" s="290" t="s">
        <v>5675</v>
      </c>
      <c r="W343" s="290"/>
      <c r="X343" s="290"/>
      <c r="Y343" s="291">
        <v>43343.466504629629</v>
      </c>
      <c r="Z343" s="291">
        <v>43346.908090277779</v>
      </c>
      <c r="AA343" s="290"/>
      <c r="AB343" s="290" t="s">
        <v>1086</v>
      </c>
      <c r="AC343" s="290">
        <v>62843</v>
      </c>
      <c r="AD343" s="290">
        <v>18310</v>
      </c>
      <c r="AE343" s="290" t="s">
        <v>6036</v>
      </c>
      <c r="AF343" s="290" t="s">
        <v>6037</v>
      </c>
      <c r="AG343" s="290"/>
    </row>
    <row r="344" spans="1:33" ht="26.4" x14ac:dyDescent="0.3">
      <c r="A344" s="290" t="s">
        <v>548</v>
      </c>
      <c r="B344" s="290" t="s">
        <v>6036</v>
      </c>
      <c r="C344" s="290" t="s">
        <v>68</v>
      </c>
      <c r="D344" s="290" t="s">
        <v>1382</v>
      </c>
      <c r="E344" s="290" t="s">
        <v>1384</v>
      </c>
      <c r="F344" s="290" t="s">
        <v>1385</v>
      </c>
      <c r="G344" s="290" t="s">
        <v>1092</v>
      </c>
      <c r="H344" s="290" t="s">
        <v>353</v>
      </c>
      <c r="I344" s="290" t="s">
        <v>5675</v>
      </c>
      <c r="J344" s="290" t="s">
        <v>5675</v>
      </c>
      <c r="K344" s="290" t="s">
        <v>5675</v>
      </c>
      <c r="L344" s="290" t="s">
        <v>5675</v>
      </c>
      <c r="M344" s="290" t="s">
        <v>6022</v>
      </c>
      <c r="N344" s="290" t="s">
        <v>106</v>
      </c>
      <c r="O344" s="290" t="s">
        <v>1383</v>
      </c>
      <c r="P344" s="290"/>
      <c r="Q344" s="290" t="s">
        <v>1387</v>
      </c>
      <c r="R344" s="290" t="s">
        <v>1386</v>
      </c>
      <c r="S344" s="290"/>
      <c r="T344" s="290"/>
      <c r="U344" s="290" t="s">
        <v>5675</v>
      </c>
      <c r="V344" s="290" t="s">
        <v>5675</v>
      </c>
      <c r="W344" s="290"/>
      <c r="X344" s="290"/>
      <c r="Y344" s="291">
        <v>43343.466504629629</v>
      </c>
      <c r="Z344" s="291">
        <v>43346.908090277779</v>
      </c>
      <c r="AA344" s="290"/>
      <c r="AB344" s="290" t="s">
        <v>1086</v>
      </c>
      <c r="AC344" s="290">
        <v>62843</v>
      </c>
      <c r="AD344" s="290">
        <v>18320</v>
      </c>
      <c r="AE344" s="290" t="s">
        <v>6036</v>
      </c>
      <c r="AF344" s="290" t="s">
        <v>6037</v>
      </c>
      <c r="AG344" s="290" t="s">
        <v>15</v>
      </c>
    </row>
    <row r="345" spans="1:33" ht="98.4" customHeight="1" x14ac:dyDescent="0.3">
      <c r="A345" s="290"/>
      <c r="B345" s="290" t="s">
        <v>6036</v>
      </c>
      <c r="C345" s="290" t="s">
        <v>32</v>
      </c>
      <c r="D345" s="290" t="s">
        <v>204</v>
      </c>
      <c r="E345" s="290" t="s">
        <v>1388</v>
      </c>
      <c r="F345" s="290" t="s">
        <v>1389</v>
      </c>
      <c r="G345" s="290" t="s">
        <v>1092</v>
      </c>
      <c r="H345" s="290" t="s">
        <v>35</v>
      </c>
      <c r="I345" s="290" t="s">
        <v>5675</v>
      </c>
      <c r="J345" s="290" t="s">
        <v>5675</v>
      </c>
      <c r="K345" s="290" t="s">
        <v>5675</v>
      </c>
      <c r="L345" s="290" t="s">
        <v>5675</v>
      </c>
      <c r="M345" s="290" t="s">
        <v>6022</v>
      </c>
      <c r="N345" s="290" t="s">
        <v>205</v>
      </c>
      <c r="O345" s="290" t="s">
        <v>206</v>
      </c>
      <c r="P345" s="290"/>
      <c r="Q345" s="290"/>
      <c r="R345" s="290"/>
      <c r="S345" s="290" t="s">
        <v>6195</v>
      </c>
      <c r="T345" s="290"/>
      <c r="U345" s="290" t="s">
        <v>5675</v>
      </c>
      <c r="V345" s="290" t="s">
        <v>5675</v>
      </c>
      <c r="W345" s="290"/>
      <c r="X345" s="290"/>
      <c r="Y345" s="291">
        <v>43343.466504629629</v>
      </c>
      <c r="Z345" s="291">
        <v>43346.908090277779</v>
      </c>
      <c r="AA345" s="290"/>
      <c r="AB345" s="290" t="s">
        <v>1086</v>
      </c>
      <c r="AC345" s="290">
        <v>62843</v>
      </c>
      <c r="AD345" s="290">
        <v>1100</v>
      </c>
      <c r="AE345" s="290" t="s">
        <v>6036</v>
      </c>
      <c r="AF345" s="290" t="s">
        <v>6037</v>
      </c>
      <c r="AG345" s="290" t="s">
        <v>613</v>
      </c>
    </row>
    <row r="346" spans="1:33" ht="39.6" x14ac:dyDescent="0.3">
      <c r="A346" s="290"/>
      <c r="B346" s="290" t="s">
        <v>6036</v>
      </c>
      <c r="C346" s="290" t="s">
        <v>68</v>
      </c>
      <c r="D346" s="290" t="s">
        <v>335</v>
      </c>
      <c r="E346" s="290" t="s">
        <v>1390</v>
      </c>
      <c r="F346" s="290" t="s">
        <v>1391</v>
      </c>
      <c r="G346" s="290" t="s">
        <v>1371</v>
      </c>
      <c r="H346" s="290" t="s">
        <v>324</v>
      </c>
      <c r="I346" s="290" t="s">
        <v>5675</v>
      </c>
      <c r="J346" s="290" t="s">
        <v>5675</v>
      </c>
      <c r="K346" s="290" t="s">
        <v>5675</v>
      </c>
      <c r="L346" s="290" t="s">
        <v>5675</v>
      </c>
      <c r="M346" s="290" t="s">
        <v>6022</v>
      </c>
      <c r="N346" s="290" t="s">
        <v>106</v>
      </c>
      <c r="O346" s="290" t="s">
        <v>1394</v>
      </c>
      <c r="P346" s="290"/>
      <c r="Q346" s="290"/>
      <c r="R346" s="290" t="s">
        <v>1393</v>
      </c>
      <c r="S346" s="290" t="s">
        <v>6078</v>
      </c>
      <c r="T346" s="290"/>
      <c r="U346" s="290" t="s">
        <v>5675</v>
      </c>
      <c r="V346" s="290" t="s">
        <v>5675</v>
      </c>
      <c r="W346" s="290"/>
      <c r="X346" s="290"/>
      <c r="Y346" s="291">
        <v>43343.479861111111</v>
      </c>
      <c r="Z346" s="291">
        <v>43346.908090277779</v>
      </c>
      <c r="AA346" s="290"/>
      <c r="AB346" s="290" t="s">
        <v>1392</v>
      </c>
      <c r="AC346" s="290">
        <v>69954</v>
      </c>
      <c r="AD346" s="290">
        <v>5100</v>
      </c>
      <c r="AE346" s="290" t="s">
        <v>6036</v>
      </c>
      <c r="AF346" s="290" t="s">
        <v>6037</v>
      </c>
      <c r="AG346" s="290" t="s">
        <v>15</v>
      </c>
    </row>
    <row r="347" spans="1:33" ht="52.8" x14ac:dyDescent="0.3">
      <c r="A347" s="290" t="s">
        <v>574</v>
      </c>
      <c r="B347" s="290" t="s">
        <v>6036</v>
      </c>
      <c r="C347" s="290" t="s">
        <v>19</v>
      </c>
      <c r="D347" s="290" t="s">
        <v>1235</v>
      </c>
      <c r="E347" s="290" t="s">
        <v>1395</v>
      </c>
      <c r="F347" s="290" t="s">
        <v>1396</v>
      </c>
      <c r="G347" s="290" t="s">
        <v>264</v>
      </c>
      <c r="H347" s="290" t="s">
        <v>302</v>
      </c>
      <c r="I347" s="290" t="s">
        <v>5675</v>
      </c>
      <c r="J347" s="290" t="s">
        <v>5675</v>
      </c>
      <c r="K347" s="290" t="s">
        <v>5675</v>
      </c>
      <c r="L347" s="290" t="s">
        <v>5675</v>
      </c>
      <c r="M347" s="290" t="s">
        <v>6022</v>
      </c>
      <c r="N347" s="290" t="s">
        <v>205</v>
      </c>
      <c r="O347" s="290" t="s">
        <v>1399</v>
      </c>
      <c r="P347" s="290" t="s">
        <v>1398</v>
      </c>
      <c r="Q347" s="290"/>
      <c r="R347" s="290"/>
      <c r="S347" s="290" t="s">
        <v>6196</v>
      </c>
      <c r="T347" s="290"/>
      <c r="U347" s="290" t="s">
        <v>5675</v>
      </c>
      <c r="V347" s="290" t="s">
        <v>5675</v>
      </c>
      <c r="W347" s="290"/>
      <c r="X347" s="290"/>
      <c r="Y347" s="291">
        <v>43343.480092592596</v>
      </c>
      <c r="Z347" s="291">
        <v>43346.908090277779</v>
      </c>
      <c r="AA347" s="290"/>
      <c r="AB347" s="290" t="s">
        <v>1397</v>
      </c>
      <c r="AC347" s="290">
        <v>45858</v>
      </c>
      <c r="AD347" s="290">
        <v>17830</v>
      </c>
      <c r="AE347" s="290" t="s">
        <v>6036</v>
      </c>
      <c r="AF347" s="290" t="s">
        <v>6037</v>
      </c>
      <c r="AG347" s="290"/>
    </row>
    <row r="348" spans="1:33" ht="26.4" x14ac:dyDescent="0.3">
      <c r="A348" s="290"/>
      <c r="B348" s="290" t="s">
        <v>6036</v>
      </c>
      <c r="C348" s="290" t="s">
        <v>19</v>
      </c>
      <c r="D348" s="290" t="s">
        <v>1235</v>
      </c>
      <c r="E348" s="290" t="s">
        <v>1400</v>
      </c>
      <c r="F348" s="290" t="s">
        <v>1401</v>
      </c>
      <c r="G348" s="290" t="s">
        <v>807</v>
      </c>
      <c r="H348" s="290" t="s">
        <v>324</v>
      </c>
      <c r="I348" s="290" t="s">
        <v>5675</v>
      </c>
      <c r="J348" s="290" t="s">
        <v>5675</v>
      </c>
      <c r="K348" s="290" t="s">
        <v>5675</v>
      </c>
      <c r="L348" s="290" t="s">
        <v>5675</v>
      </c>
      <c r="M348" s="290" t="s">
        <v>6022</v>
      </c>
      <c r="N348" s="290" t="s">
        <v>205</v>
      </c>
      <c r="O348" s="290" t="s">
        <v>1399</v>
      </c>
      <c r="P348" s="290" t="s">
        <v>1403</v>
      </c>
      <c r="Q348" s="290"/>
      <c r="R348" s="290" t="s">
        <v>1402</v>
      </c>
      <c r="S348" s="290"/>
      <c r="T348" s="290"/>
      <c r="U348" s="290" t="s">
        <v>5675</v>
      </c>
      <c r="V348" s="290" t="s">
        <v>5675</v>
      </c>
      <c r="W348" s="290"/>
      <c r="X348" s="290"/>
      <c r="Y348" s="291">
        <v>43343.480092592596</v>
      </c>
      <c r="Z348" s="291">
        <v>43346.908090277779</v>
      </c>
      <c r="AA348" s="290"/>
      <c r="AB348" s="290" t="s">
        <v>1397</v>
      </c>
      <c r="AC348" s="290">
        <v>45858</v>
      </c>
      <c r="AD348" s="290">
        <v>19350</v>
      </c>
      <c r="AE348" s="290" t="s">
        <v>6036</v>
      </c>
      <c r="AF348" s="290" t="s">
        <v>6037</v>
      </c>
      <c r="AG348" s="290" t="s">
        <v>15</v>
      </c>
    </row>
    <row r="349" spans="1:33" ht="26.4" x14ac:dyDescent="0.3">
      <c r="A349" s="290"/>
      <c r="B349" s="290" t="s">
        <v>6036</v>
      </c>
      <c r="C349" s="290" t="s">
        <v>490</v>
      </c>
      <c r="D349" s="290" t="s">
        <v>1235</v>
      </c>
      <c r="E349" s="290" t="s">
        <v>1404</v>
      </c>
      <c r="F349" s="290" t="s">
        <v>1405</v>
      </c>
      <c r="G349" s="290" t="s">
        <v>807</v>
      </c>
      <c r="H349" s="290" t="s">
        <v>1028</v>
      </c>
      <c r="I349" s="290" t="s">
        <v>5675</v>
      </c>
      <c r="J349" s="290" t="s">
        <v>5675</v>
      </c>
      <c r="K349" s="290" t="s">
        <v>5675</v>
      </c>
      <c r="L349" s="290" t="s">
        <v>5675</v>
      </c>
      <c r="M349" s="290" t="s">
        <v>6022</v>
      </c>
      <c r="N349" s="290" t="s">
        <v>205</v>
      </c>
      <c r="O349" s="290" t="s">
        <v>1236</v>
      </c>
      <c r="P349" s="290"/>
      <c r="Q349" s="290"/>
      <c r="R349" s="290"/>
      <c r="S349" s="290" t="s">
        <v>6079</v>
      </c>
      <c r="T349" s="290"/>
      <c r="U349" s="290" t="s">
        <v>5675</v>
      </c>
      <c r="V349" s="290" t="s">
        <v>5675</v>
      </c>
      <c r="W349" s="290"/>
      <c r="X349" s="290"/>
      <c r="Y349" s="291">
        <v>43343.480092592596</v>
      </c>
      <c r="Z349" s="291">
        <v>43346.908090277779</v>
      </c>
      <c r="AA349" s="290"/>
      <c r="AB349" s="290" t="s">
        <v>1397</v>
      </c>
      <c r="AC349" s="290">
        <v>45858</v>
      </c>
      <c r="AD349" s="290">
        <v>19360</v>
      </c>
      <c r="AE349" s="290" t="s">
        <v>6036</v>
      </c>
      <c r="AF349" s="290" t="s">
        <v>6036</v>
      </c>
      <c r="AG349" s="290" t="s">
        <v>15</v>
      </c>
    </row>
    <row r="350" spans="1:33" ht="26.4" x14ac:dyDescent="0.3">
      <c r="A350" s="290"/>
      <c r="B350" s="290" t="s">
        <v>6036</v>
      </c>
      <c r="C350" s="290" t="s">
        <v>32</v>
      </c>
      <c r="D350" s="290" t="s">
        <v>1235</v>
      </c>
      <c r="E350" s="290" t="s">
        <v>1406</v>
      </c>
      <c r="F350" s="290" t="s">
        <v>1407</v>
      </c>
      <c r="G350" s="290" t="s">
        <v>807</v>
      </c>
      <c r="H350" s="290" t="s">
        <v>524</v>
      </c>
      <c r="I350" s="290" t="s">
        <v>5675</v>
      </c>
      <c r="J350" s="290" t="s">
        <v>5675</v>
      </c>
      <c r="K350" s="290" t="s">
        <v>5675</v>
      </c>
      <c r="L350" s="290" t="s">
        <v>5675</v>
      </c>
      <c r="M350" s="290" t="s">
        <v>6022</v>
      </c>
      <c r="N350" s="290" t="s">
        <v>205</v>
      </c>
      <c r="O350" s="290" t="s">
        <v>1399</v>
      </c>
      <c r="P350" s="290"/>
      <c r="Q350" s="290"/>
      <c r="R350" s="290" t="s">
        <v>1408</v>
      </c>
      <c r="S350" s="290"/>
      <c r="T350" s="290"/>
      <c r="U350" s="290" t="s">
        <v>5675</v>
      </c>
      <c r="V350" s="290" t="s">
        <v>5675</v>
      </c>
      <c r="W350" s="290"/>
      <c r="X350" s="290"/>
      <c r="Y350" s="291">
        <v>43343.480092592596</v>
      </c>
      <c r="Z350" s="291">
        <v>43346.908090277779</v>
      </c>
      <c r="AA350" s="290"/>
      <c r="AB350" s="290" t="s">
        <v>1397</v>
      </c>
      <c r="AC350" s="290">
        <v>45858</v>
      </c>
      <c r="AD350" s="290">
        <v>19450</v>
      </c>
      <c r="AE350" s="290" t="s">
        <v>6036</v>
      </c>
      <c r="AF350" s="290" t="s">
        <v>6037</v>
      </c>
      <c r="AG350" s="290" t="s">
        <v>15</v>
      </c>
    </row>
    <row r="351" spans="1:33" ht="76.2" customHeight="1" x14ac:dyDescent="0.3">
      <c r="A351" s="290" t="s">
        <v>539</v>
      </c>
      <c r="B351" s="290" t="s">
        <v>6036</v>
      </c>
      <c r="C351" s="290" t="s">
        <v>19</v>
      </c>
      <c r="D351" s="290" t="s">
        <v>1235</v>
      </c>
      <c r="E351" s="290" t="s">
        <v>1409</v>
      </c>
      <c r="F351" s="290" t="s">
        <v>1410</v>
      </c>
      <c r="G351" s="290" t="s">
        <v>1411</v>
      </c>
      <c r="H351" s="290" t="s">
        <v>7</v>
      </c>
      <c r="I351" s="290" t="s">
        <v>1414</v>
      </c>
      <c r="J351" s="290">
        <v>1619</v>
      </c>
      <c r="K351" s="290">
        <v>1</v>
      </c>
      <c r="L351" s="290" t="s">
        <v>944</v>
      </c>
      <c r="M351" s="290" t="s">
        <v>719</v>
      </c>
      <c r="N351" s="290" t="s">
        <v>205</v>
      </c>
      <c r="O351" s="290" t="s">
        <v>1236</v>
      </c>
      <c r="P351" s="290" t="s">
        <v>1413</v>
      </c>
      <c r="Q351" s="290"/>
      <c r="R351" s="290" t="s">
        <v>1412</v>
      </c>
      <c r="S351" s="290"/>
      <c r="T351" s="290"/>
      <c r="U351" s="290" t="s">
        <v>5675</v>
      </c>
      <c r="V351" s="290" t="s">
        <v>5675</v>
      </c>
      <c r="W351" s="290"/>
      <c r="X351" s="290"/>
      <c r="Y351" s="291">
        <v>43343.480092592596</v>
      </c>
      <c r="Z351" s="291">
        <v>43346.908090277779</v>
      </c>
      <c r="AA351" s="290"/>
      <c r="AB351" s="290" t="s">
        <v>1397</v>
      </c>
      <c r="AC351" s="290">
        <v>45858</v>
      </c>
      <c r="AD351" s="290">
        <v>18360</v>
      </c>
      <c r="AE351" s="290" t="s">
        <v>6036</v>
      </c>
      <c r="AF351" s="290" t="s">
        <v>6037</v>
      </c>
      <c r="AG351" s="290" t="s">
        <v>15</v>
      </c>
    </row>
    <row r="352" spans="1:33" ht="81.599999999999994" customHeight="1" x14ac:dyDescent="0.3">
      <c r="A352" s="290" t="s">
        <v>539</v>
      </c>
      <c r="B352" s="290" t="s">
        <v>6036</v>
      </c>
      <c r="C352" s="290" t="s">
        <v>19</v>
      </c>
      <c r="D352" s="290" t="s">
        <v>1235</v>
      </c>
      <c r="E352" s="290" t="s">
        <v>1417</v>
      </c>
      <c r="F352" s="290" t="s">
        <v>1410</v>
      </c>
      <c r="G352" s="290" t="s">
        <v>1411</v>
      </c>
      <c r="H352" s="290" t="s">
        <v>7</v>
      </c>
      <c r="I352" s="290" t="s">
        <v>1420</v>
      </c>
      <c r="J352" s="290">
        <v>1233</v>
      </c>
      <c r="K352" s="290">
        <v>1</v>
      </c>
      <c r="L352" s="290" t="s">
        <v>944</v>
      </c>
      <c r="M352" s="290" t="s">
        <v>719</v>
      </c>
      <c r="N352" s="290" t="s">
        <v>205</v>
      </c>
      <c r="O352" s="290" t="s">
        <v>1236</v>
      </c>
      <c r="P352" s="290" t="s">
        <v>1419</v>
      </c>
      <c r="Q352" s="290"/>
      <c r="R352" s="290" t="s">
        <v>1418</v>
      </c>
      <c r="S352" s="290"/>
      <c r="T352" s="290"/>
      <c r="U352" s="290" t="s">
        <v>5675</v>
      </c>
      <c r="V352" s="290" t="s">
        <v>5675</v>
      </c>
      <c r="W352" s="290"/>
      <c r="X352" s="290"/>
      <c r="Y352" s="291">
        <v>43343.480092592596</v>
      </c>
      <c r="Z352" s="291">
        <v>43346.908090277779</v>
      </c>
      <c r="AA352" s="290"/>
      <c r="AB352" s="290" t="s">
        <v>1397</v>
      </c>
      <c r="AC352" s="290">
        <v>45858</v>
      </c>
      <c r="AD352" s="290">
        <v>18370</v>
      </c>
      <c r="AE352" s="290" t="s">
        <v>6036</v>
      </c>
      <c r="AF352" s="290" t="s">
        <v>6037</v>
      </c>
      <c r="AG352" s="290" t="s">
        <v>15</v>
      </c>
    </row>
    <row r="353" spans="1:33" ht="94.95" customHeight="1" x14ac:dyDescent="0.3">
      <c r="A353" s="290"/>
      <c r="B353" s="290" t="s">
        <v>6036</v>
      </c>
      <c r="C353" s="290" t="s">
        <v>32</v>
      </c>
      <c r="D353" s="290" t="s">
        <v>1235</v>
      </c>
      <c r="E353" s="290" t="s">
        <v>1422</v>
      </c>
      <c r="F353" s="290" t="s">
        <v>1423</v>
      </c>
      <c r="G353" s="290" t="s">
        <v>807</v>
      </c>
      <c r="H353" s="290" t="s">
        <v>35</v>
      </c>
      <c r="I353" s="290" t="s">
        <v>5675</v>
      </c>
      <c r="J353" s="290" t="s">
        <v>5675</v>
      </c>
      <c r="K353" s="290" t="s">
        <v>5675</v>
      </c>
      <c r="L353" s="290" t="s">
        <v>5675</v>
      </c>
      <c r="M353" s="290" t="s">
        <v>6022</v>
      </c>
      <c r="N353" s="290" t="s">
        <v>205</v>
      </c>
      <c r="O353" s="290" t="s">
        <v>1236</v>
      </c>
      <c r="P353" s="290"/>
      <c r="Q353" s="290"/>
      <c r="R353" s="290"/>
      <c r="S353" s="290" t="s">
        <v>6197</v>
      </c>
      <c r="T353" s="290"/>
      <c r="U353" s="290" t="s">
        <v>5675</v>
      </c>
      <c r="V353" s="290" t="s">
        <v>5675</v>
      </c>
      <c r="W353" s="290"/>
      <c r="X353" s="290"/>
      <c r="Y353" s="291">
        <v>43343.480092592596</v>
      </c>
      <c r="Z353" s="291">
        <v>43346.908090277779</v>
      </c>
      <c r="AA353" s="290"/>
      <c r="AB353" s="290" t="s">
        <v>1397</v>
      </c>
      <c r="AC353" s="290">
        <v>45858</v>
      </c>
      <c r="AD353" s="290">
        <v>18350</v>
      </c>
      <c r="AE353" s="290" t="s">
        <v>6036</v>
      </c>
      <c r="AF353" s="290" t="s">
        <v>6037</v>
      </c>
      <c r="AG353" s="290" t="s">
        <v>613</v>
      </c>
    </row>
    <row r="354" spans="1:33" ht="39.6" x14ac:dyDescent="0.3">
      <c r="A354" s="290"/>
      <c r="B354" s="290" t="s">
        <v>6036</v>
      </c>
      <c r="C354" s="290" t="s">
        <v>32</v>
      </c>
      <c r="D354" s="290" t="s">
        <v>335</v>
      </c>
      <c r="E354" s="290" t="s">
        <v>1424</v>
      </c>
      <c r="F354" s="290" t="s">
        <v>1425</v>
      </c>
      <c r="G354" s="290" t="s">
        <v>198</v>
      </c>
      <c r="H354" s="290" t="s">
        <v>302</v>
      </c>
      <c r="I354" s="290" t="s">
        <v>5675</v>
      </c>
      <c r="J354" s="290" t="s">
        <v>5675</v>
      </c>
      <c r="K354" s="290" t="s">
        <v>5675</v>
      </c>
      <c r="L354" s="290" t="s">
        <v>5675</v>
      </c>
      <c r="M354" s="290" t="s">
        <v>6022</v>
      </c>
      <c r="N354" s="290" t="s">
        <v>106</v>
      </c>
      <c r="O354" s="290" t="s">
        <v>1394</v>
      </c>
      <c r="P354" s="290"/>
      <c r="Q354" s="290"/>
      <c r="R354" s="290"/>
      <c r="S354" s="290"/>
      <c r="T354" s="290"/>
      <c r="U354" s="290" t="s">
        <v>5675</v>
      </c>
      <c r="V354" s="290" t="s">
        <v>5675</v>
      </c>
      <c r="W354" s="290"/>
      <c r="X354" s="290"/>
      <c r="Y354" s="291">
        <v>43343.483715277776</v>
      </c>
      <c r="Z354" s="291">
        <v>43346.908090277779</v>
      </c>
      <c r="AA354" s="290"/>
      <c r="AB354" s="290" t="s">
        <v>1392</v>
      </c>
      <c r="AC354" s="290">
        <v>69954</v>
      </c>
      <c r="AD354" s="290">
        <v>5000</v>
      </c>
      <c r="AE354" s="290" t="s">
        <v>6036</v>
      </c>
      <c r="AF354" s="290" t="s">
        <v>6037</v>
      </c>
      <c r="AG354" s="290"/>
    </row>
    <row r="355" spans="1:33" ht="82.2" customHeight="1" x14ac:dyDescent="0.3">
      <c r="A355" s="290"/>
      <c r="B355" s="290" t="s">
        <v>6036</v>
      </c>
      <c r="C355" s="290" t="s">
        <v>32</v>
      </c>
      <c r="D355" s="290" t="s">
        <v>204</v>
      </c>
      <c r="E355" s="290" t="s">
        <v>1426</v>
      </c>
      <c r="F355" s="290" t="s">
        <v>6080</v>
      </c>
      <c r="G355" s="290" t="s">
        <v>1427</v>
      </c>
      <c r="H355" s="290" t="s">
        <v>35</v>
      </c>
      <c r="I355" s="290" t="s">
        <v>5675</v>
      </c>
      <c r="J355" s="290" t="s">
        <v>5675</v>
      </c>
      <c r="K355" s="290" t="s">
        <v>5675</v>
      </c>
      <c r="L355" s="290" t="s">
        <v>5675</v>
      </c>
      <c r="M355" s="290" t="s">
        <v>6022</v>
      </c>
      <c r="N355" s="290" t="s">
        <v>205</v>
      </c>
      <c r="O355" s="290" t="s">
        <v>1018</v>
      </c>
      <c r="P355" s="290"/>
      <c r="Q355" s="290"/>
      <c r="R355" s="290"/>
      <c r="S355" s="290" t="s">
        <v>6198</v>
      </c>
      <c r="T355" s="290"/>
      <c r="U355" s="290" t="s">
        <v>5675</v>
      </c>
      <c r="V355" s="290" t="s">
        <v>5675</v>
      </c>
      <c r="W355" s="290"/>
      <c r="X355" s="290"/>
      <c r="Y355" s="291">
        <v>43343.484305555554</v>
      </c>
      <c r="Z355" s="291">
        <v>43346.908090277779</v>
      </c>
      <c r="AA355" s="290"/>
      <c r="AB355" s="290" t="s">
        <v>1428</v>
      </c>
      <c r="AC355" s="290">
        <v>54527</v>
      </c>
      <c r="AD355" s="290">
        <v>10020</v>
      </c>
      <c r="AE355" s="290" t="s">
        <v>6036</v>
      </c>
      <c r="AF355" s="290" t="s">
        <v>6037</v>
      </c>
      <c r="AG355" s="290"/>
    </row>
    <row r="356" spans="1:33" ht="26.4" x14ac:dyDescent="0.3">
      <c r="A356" s="290" t="s">
        <v>310</v>
      </c>
      <c r="B356" s="290" t="s">
        <v>6036</v>
      </c>
      <c r="C356" s="290" t="s">
        <v>68</v>
      </c>
      <c r="D356" s="290" t="s">
        <v>1433</v>
      </c>
      <c r="E356" s="290" t="s">
        <v>1429</v>
      </c>
      <c r="F356" s="290" t="s">
        <v>1430</v>
      </c>
      <c r="G356" s="290" t="s">
        <v>697</v>
      </c>
      <c r="H356" s="290" t="s">
        <v>324</v>
      </c>
      <c r="I356" s="290" t="s">
        <v>5675</v>
      </c>
      <c r="J356" s="290" t="s">
        <v>5675</v>
      </c>
      <c r="K356" s="290" t="s">
        <v>5675</v>
      </c>
      <c r="L356" s="290" t="s">
        <v>5675</v>
      </c>
      <c r="M356" s="290" t="s">
        <v>6022</v>
      </c>
      <c r="N356" s="290" t="s">
        <v>106</v>
      </c>
      <c r="O356" s="290" t="s">
        <v>1434</v>
      </c>
      <c r="P356" s="290"/>
      <c r="Q356" s="290"/>
      <c r="R356" s="290" t="s">
        <v>1432</v>
      </c>
      <c r="S356" s="290"/>
      <c r="T356" s="290"/>
      <c r="U356" s="290" t="s">
        <v>5675</v>
      </c>
      <c r="V356" s="290" t="s">
        <v>5675</v>
      </c>
      <c r="W356" s="290"/>
      <c r="X356" s="290"/>
      <c r="Y356" s="291">
        <v>43343.486435185187</v>
      </c>
      <c r="Z356" s="291">
        <v>43346.908090277779</v>
      </c>
      <c r="AA356" s="290"/>
      <c r="AB356" s="290" t="s">
        <v>1431</v>
      </c>
      <c r="AC356" s="290">
        <v>39729</v>
      </c>
      <c r="AD356" s="290">
        <v>18660</v>
      </c>
      <c r="AE356" s="290" t="s">
        <v>6036</v>
      </c>
      <c r="AF356" s="290" t="s">
        <v>6037</v>
      </c>
      <c r="AG356" s="290" t="s">
        <v>15</v>
      </c>
    </row>
    <row r="357" spans="1:33" ht="92.4" x14ac:dyDescent="0.3">
      <c r="A357" s="290"/>
      <c r="B357" s="290" t="s">
        <v>6036</v>
      </c>
      <c r="C357" s="290" t="s">
        <v>32</v>
      </c>
      <c r="D357" s="290" t="s">
        <v>1438</v>
      </c>
      <c r="E357" s="290" t="s">
        <v>1435</v>
      </c>
      <c r="F357" s="290" t="s">
        <v>1436</v>
      </c>
      <c r="G357" s="290" t="s">
        <v>198</v>
      </c>
      <c r="H357" s="290" t="s">
        <v>302</v>
      </c>
      <c r="I357" s="290" t="s">
        <v>5675</v>
      </c>
      <c r="J357" s="290" t="s">
        <v>5675</v>
      </c>
      <c r="K357" s="290" t="s">
        <v>5675</v>
      </c>
      <c r="L357" s="290" t="s">
        <v>5675</v>
      </c>
      <c r="M357" s="290" t="s">
        <v>6022</v>
      </c>
      <c r="N357" s="290" t="s">
        <v>205</v>
      </c>
      <c r="O357" s="290" t="s">
        <v>1439</v>
      </c>
      <c r="P357" s="290"/>
      <c r="Q357" s="290"/>
      <c r="R357" s="290"/>
      <c r="S357" s="290"/>
      <c r="T357" s="290"/>
      <c r="U357" s="290" t="s">
        <v>5675</v>
      </c>
      <c r="V357" s="290" t="s">
        <v>5675</v>
      </c>
      <c r="W357" s="290"/>
      <c r="X357" s="290"/>
      <c r="Y357" s="291">
        <v>43343.487361111111</v>
      </c>
      <c r="Z357" s="291">
        <v>43346.908090277779</v>
      </c>
      <c r="AA357" s="290"/>
      <c r="AB357" s="290" t="s">
        <v>1437</v>
      </c>
      <c r="AC357" s="290">
        <v>42857</v>
      </c>
      <c r="AD357" s="290">
        <v>18450</v>
      </c>
      <c r="AE357" s="290" t="s">
        <v>6036</v>
      </c>
      <c r="AF357" s="290" t="s">
        <v>6037</v>
      </c>
      <c r="AG357" s="290"/>
    </row>
    <row r="358" spans="1:33" ht="102.6" customHeight="1" x14ac:dyDescent="0.3">
      <c r="A358" s="290"/>
      <c r="B358" s="290" t="s">
        <v>6036</v>
      </c>
      <c r="C358" s="290" t="s">
        <v>32</v>
      </c>
      <c r="D358" s="290" t="s">
        <v>204</v>
      </c>
      <c r="E358" s="290" t="s">
        <v>1440</v>
      </c>
      <c r="F358" s="290" t="s">
        <v>1441</v>
      </c>
      <c r="G358" s="290" t="s">
        <v>1427</v>
      </c>
      <c r="H358" s="290" t="s">
        <v>35</v>
      </c>
      <c r="I358" s="290" t="s">
        <v>5675</v>
      </c>
      <c r="J358" s="290" t="s">
        <v>5675</v>
      </c>
      <c r="K358" s="290" t="s">
        <v>5675</v>
      </c>
      <c r="L358" s="290" t="s">
        <v>5675</v>
      </c>
      <c r="M358" s="290" t="s">
        <v>6022</v>
      </c>
      <c r="N358" s="290" t="s">
        <v>205</v>
      </c>
      <c r="O358" s="290" t="s">
        <v>1018</v>
      </c>
      <c r="P358" s="290"/>
      <c r="Q358" s="290"/>
      <c r="R358" s="290"/>
      <c r="S358" s="290" t="s">
        <v>6199</v>
      </c>
      <c r="T358" s="290"/>
      <c r="U358" s="290" t="s">
        <v>5675</v>
      </c>
      <c r="V358" s="290" t="s">
        <v>5675</v>
      </c>
      <c r="W358" s="290"/>
      <c r="X358" s="290"/>
      <c r="Y358" s="291">
        <v>43343.488599537035</v>
      </c>
      <c r="Z358" s="291">
        <v>43346.908090277779</v>
      </c>
      <c r="AA358" s="290"/>
      <c r="AB358" s="290" t="s">
        <v>1428</v>
      </c>
      <c r="AC358" s="290">
        <v>54527</v>
      </c>
      <c r="AD358" s="290">
        <v>1110</v>
      </c>
      <c r="AE358" s="290" t="s">
        <v>6036</v>
      </c>
      <c r="AF358" s="290" t="s">
        <v>6037</v>
      </c>
      <c r="AG358" s="290"/>
    </row>
    <row r="359" spans="1:33" ht="39.6" x14ac:dyDescent="0.3">
      <c r="A359" s="290"/>
      <c r="B359" s="290" t="s">
        <v>6036</v>
      </c>
      <c r="C359" s="290" t="s">
        <v>32</v>
      </c>
      <c r="D359" s="290" t="s">
        <v>1445</v>
      </c>
      <c r="E359" s="290" t="s">
        <v>1442</v>
      </c>
      <c r="F359" s="290" t="s">
        <v>1443</v>
      </c>
      <c r="G359" s="290" t="s">
        <v>198</v>
      </c>
      <c r="H359" s="290" t="s">
        <v>302</v>
      </c>
      <c r="I359" s="290" t="s">
        <v>5675</v>
      </c>
      <c r="J359" s="290" t="s">
        <v>5675</v>
      </c>
      <c r="K359" s="290" t="s">
        <v>5675</v>
      </c>
      <c r="L359" s="290" t="s">
        <v>5675</v>
      </c>
      <c r="M359" s="290" t="s">
        <v>6022</v>
      </c>
      <c r="N359" s="290" t="s">
        <v>205</v>
      </c>
      <c r="O359" s="290" t="s">
        <v>1446</v>
      </c>
      <c r="P359" s="290"/>
      <c r="Q359" s="290"/>
      <c r="R359" s="290"/>
      <c r="S359" s="290"/>
      <c r="T359" s="290"/>
      <c r="U359" s="290" t="s">
        <v>5675</v>
      </c>
      <c r="V359" s="290" t="s">
        <v>5675</v>
      </c>
      <c r="W359" s="290"/>
      <c r="X359" s="290"/>
      <c r="Y359" s="291">
        <v>43343.489560185182</v>
      </c>
      <c r="Z359" s="291">
        <v>43346.908090277779</v>
      </c>
      <c r="AA359" s="290"/>
      <c r="AB359" s="290" t="s">
        <v>1444</v>
      </c>
      <c r="AC359" s="290">
        <v>41503</v>
      </c>
      <c r="AD359" s="290">
        <v>18470</v>
      </c>
      <c r="AE359" s="290" t="s">
        <v>6036</v>
      </c>
      <c r="AF359" s="290" t="s">
        <v>6037</v>
      </c>
      <c r="AG359" s="290"/>
    </row>
    <row r="360" spans="1:33" ht="39.6" x14ac:dyDescent="0.3">
      <c r="A360" s="290"/>
      <c r="B360" s="290" t="s">
        <v>6036</v>
      </c>
      <c r="C360" s="290" t="s">
        <v>19</v>
      </c>
      <c r="D360" s="290" t="s">
        <v>1445</v>
      </c>
      <c r="E360" s="290" t="s">
        <v>1447</v>
      </c>
      <c r="F360" s="290" t="s">
        <v>1448</v>
      </c>
      <c r="G360" s="290" t="s">
        <v>714</v>
      </c>
      <c r="H360" s="290" t="s">
        <v>524</v>
      </c>
      <c r="I360" s="290" t="s">
        <v>5675</v>
      </c>
      <c r="J360" s="290" t="s">
        <v>5675</v>
      </c>
      <c r="K360" s="290" t="s">
        <v>5675</v>
      </c>
      <c r="L360" s="290" t="s">
        <v>5675</v>
      </c>
      <c r="M360" s="290" t="s">
        <v>6022</v>
      </c>
      <c r="N360" s="290" t="s">
        <v>205</v>
      </c>
      <c r="O360" s="290" t="s">
        <v>1446</v>
      </c>
      <c r="P360" s="290" t="s">
        <v>1450</v>
      </c>
      <c r="Q360" s="290"/>
      <c r="R360" s="290" t="s">
        <v>1449</v>
      </c>
      <c r="S360" s="290"/>
      <c r="T360" s="290"/>
      <c r="U360" s="290" t="s">
        <v>5675</v>
      </c>
      <c r="V360" s="290" t="s">
        <v>5675</v>
      </c>
      <c r="W360" s="290"/>
      <c r="X360" s="290"/>
      <c r="Y360" s="291">
        <v>43343.489560185182</v>
      </c>
      <c r="Z360" s="291">
        <v>43346.908090277779</v>
      </c>
      <c r="AA360" s="290"/>
      <c r="AB360" s="290" t="s">
        <v>1444</v>
      </c>
      <c r="AC360" s="290">
        <v>41503</v>
      </c>
      <c r="AD360" s="290">
        <v>19070</v>
      </c>
      <c r="AE360" s="290" t="s">
        <v>6036</v>
      </c>
      <c r="AF360" s="290" t="s">
        <v>6037</v>
      </c>
      <c r="AG360" s="290" t="s">
        <v>15</v>
      </c>
    </row>
    <row r="361" spans="1:33" ht="26.4" x14ac:dyDescent="0.3">
      <c r="A361" s="290"/>
      <c r="B361" s="290" t="s">
        <v>6036</v>
      </c>
      <c r="C361" s="290" t="s">
        <v>32</v>
      </c>
      <c r="D361" s="290" t="s">
        <v>1453</v>
      </c>
      <c r="E361" s="290" t="s">
        <v>1451</v>
      </c>
      <c r="F361" s="290" t="s">
        <v>1452</v>
      </c>
      <c r="G361" s="290" t="s">
        <v>198</v>
      </c>
      <c r="H361" s="290" t="s">
        <v>302</v>
      </c>
      <c r="I361" s="290" t="s">
        <v>5675</v>
      </c>
      <c r="J361" s="290" t="s">
        <v>5675</v>
      </c>
      <c r="K361" s="290" t="s">
        <v>5675</v>
      </c>
      <c r="L361" s="290" t="s">
        <v>5675</v>
      </c>
      <c r="M361" s="290" t="s">
        <v>6022</v>
      </c>
      <c r="N361" s="290" t="s">
        <v>205</v>
      </c>
      <c r="O361" s="290" t="s">
        <v>1454</v>
      </c>
      <c r="P361" s="290"/>
      <c r="Q361" s="290"/>
      <c r="R361" s="290"/>
      <c r="S361" s="290"/>
      <c r="T361" s="290"/>
      <c r="U361" s="290" t="s">
        <v>5675</v>
      </c>
      <c r="V361" s="290" t="s">
        <v>5675</v>
      </c>
      <c r="W361" s="290"/>
      <c r="X361" s="290"/>
      <c r="Y361" s="291">
        <v>43343.489560185182</v>
      </c>
      <c r="Z361" s="291">
        <v>43346.908090277779</v>
      </c>
      <c r="AA361" s="290"/>
      <c r="AB361" s="290" t="s">
        <v>1444</v>
      </c>
      <c r="AC361" s="290">
        <v>41503</v>
      </c>
      <c r="AD361" s="290">
        <v>18490</v>
      </c>
      <c r="AE361" s="290" t="s">
        <v>6036</v>
      </c>
      <c r="AF361" s="290" t="s">
        <v>6037</v>
      </c>
      <c r="AG361" s="290"/>
    </row>
    <row r="362" spans="1:33" ht="39.6" x14ac:dyDescent="0.3">
      <c r="A362" s="290"/>
      <c r="B362" s="290" t="s">
        <v>6036</v>
      </c>
      <c r="C362" s="290" t="s">
        <v>32</v>
      </c>
      <c r="D362" s="290" t="s">
        <v>331</v>
      </c>
      <c r="E362" s="290" t="s">
        <v>1455</v>
      </c>
      <c r="F362" s="290" t="s">
        <v>1456</v>
      </c>
      <c r="G362" s="290" t="s">
        <v>198</v>
      </c>
      <c r="H362" s="290" t="s">
        <v>302</v>
      </c>
      <c r="I362" s="290" t="s">
        <v>5675</v>
      </c>
      <c r="J362" s="290" t="s">
        <v>5675</v>
      </c>
      <c r="K362" s="290" t="s">
        <v>5675</v>
      </c>
      <c r="L362" s="290" t="s">
        <v>5675</v>
      </c>
      <c r="M362" s="290" t="s">
        <v>6022</v>
      </c>
      <c r="N362" s="290" t="s">
        <v>106</v>
      </c>
      <c r="O362" s="290" t="s">
        <v>1457</v>
      </c>
      <c r="P362" s="290"/>
      <c r="Q362" s="290"/>
      <c r="R362" s="290"/>
      <c r="S362" s="290"/>
      <c r="T362" s="290"/>
      <c r="U362" s="290" t="s">
        <v>5675</v>
      </c>
      <c r="V362" s="290" t="s">
        <v>5675</v>
      </c>
      <c r="W362" s="290"/>
      <c r="X362" s="290"/>
      <c r="Y362" s="291">
        <v>43343.489560185182</v>
      </c>
      <c r="Z362" s="291">
        <v>43346.908090277779</v>
      </c>
      <c r="AA362" s="290"/>
      <c r="AB362" s="290" t="s">
        <v>1444</v>
      </c>
      <c r="AC362" s="290">
        <v>41503</v>
      </c>
      <c r="AD362" s="290">
        <v>1200</v>
      </c>
      <c r="AE362" s="290" t="s">
        <v>6036</v>
      </c>
      <c r="AF362" s="290" t="s">
        <v>6037</v>
      </c>
      <c r="AG362" s="290"/>
    </row>
    <row r="363" spans="1:33" ht="39.6" x14ac:dyDescent="0.3">
      <c r="A363" s="290" t="s">
        <v>310</v>
      </c>
      <c r="B363" s="290" t="s">
        <v>6036</v>
      </c>
      <c r="C363" s="290" t="s">
        <v>68</v>
      </c>
      <c r="D363" s="290" t="s">
        <v>331</v>
      </c>
      <c r="E363" s="290" t="s">
        <v>1458</v>
      </c>
      <c r="F363" s="290" t="s">
        <v>1459</v>
      </c>
      <c r="G363" s="290" t="s">
        <v>807</v>
      </c>
      <c r="H363" s="290" t="s">
        <v>324</v>
      </c>
      <c r="I363" s="290" t="s">
        <v>5675</v>
      </c>
      <c r="J363" s="290" t="s">
        <v>5675</v>
      </c>
      <c r="K363" s="290" t="s">
        <v>5675</v>
      </c>
      <c r="L363" s="290" t="s">
        <v>5675</v>
      </c>
      <c r="M363" s="290" t="s">
        <v>6022</v>
      </c>
      <c r="N363" s="290" t="s">
        <v>106</v>
      </c>
      <c r="O363" s="290" t="s">
        <v>1457</v>
      </c>
      <c r="P363" s="290"/>
      <c r="Q363" s="290"/>
      <c r="R363" s="290" t="s">
        <v>1460</v>
      </c>
      <c r="S363" s="290"/>
      <c r="T363" s="290"/>
      <c r="U363" s="290" t="s">
        <v>5675</v>
      </c>
      <c r="V363" s="290" t="s">
        <v>5675</v>
      </c>
      <c r="W363" s="290"/>
      <c r="X363" s="290"/>
      <c r="Y363" s="291">
        <v>43343.489560185182</v>
      </c>
      <c r="Z363" s="291">
        <v>43346.908090277779</v>
      </c>
      <c r="AA363" s="290"/>
      <c r="AB363" s="290" t="s">
        <v>1444</v>
      </c>
      <c r="AC363" s="290">
        <v>41503</v>
      </c>
      <c r="AD363" s="290">
        <v>1210</v>
      </c>
      <c r="AE363" s="290" t="s">
        <v>6036</v>
      </c>
      <c r="AF363" s="290" t="s">
        <v>6037</v>
      </c>
      <c r="AG363" s="290" t="s">
        <v>15</v>
      </c>
    </row>
    <row r="364" spans="1:33" ht="39.6" x14ac:dyDescent="0.3">
      <c r="A364" s="290"/>
      <c r="B364" s="290" t="s">
        <v>6036</v>
      </c>
      <c r="C364" s="290" t="s">
        <v>32</v>
      </c>
      <c r="D364" s="290" t="s">
        <v>331</v>
      </c>
      <c r="E364" s="290" t="s">
        <v>1461</v>
      </c>
      <c r="F364" s="290" t="s">
        <v>1462</v>
      </c>
      <c r="G364" s="290" t="s">
        <v>198</v>
      </c>
      <c r="H364" s="290" t="s">
        <v>302</v>
      </c>
      <c r="I364" s="290" t="s">
        <v>5675</v>
      </c>
      <c r="J364" s="290" t="s">
        <v>5675</v>
      </c>
      <c r="K364" s="290" t="s">
        <v>5675</v>
      </c>
      <c r="L364" s="290" t="s">
        <v>5675</v>
      </c>
      <c r="M364" s="290" t="s">
        <v>6022</v>
      </c>
      <c r="N364" s="290" t="s">
        <v>106</v>
      </c>
      <c r="O364" s="290" t="s">
        <v>1463</v>
      </c>
      <c r="P364" s="290"/>
      <c r="Q364" s="290"/>
      <c r="R364" s="290"/>
      <c r="S364" s="290"/>
      <c r="T364" s="290"/>
      <c r="U364" s="290" t="s">
        <v>5675</v>
      </c>
      <c r="V364" s="290" t="s">
        <v>5675</v>
      </c>
      <c r="W364" s="290"/>
      <c r="X364" s="290"/>
      <c r="Y364" s="291">
        <v>43343.489560185182</v>
      </c>
      <c r="Z364" s="291">
        <v>43346.908090277779</v>
      </c>
      <c r="AA364" s="290"/>
      <c r="AB364" s="290" t="s">
        <v>1444</v>
      </c>
      <c r="AC364" s="290">
        <v>41503</v>
      </c>
      <c r="AD364" s="290">
        <v>1400</v>
      </c>
      <c r="AE364" s="290" t="s">
        <v>6036</v>
      </c>
      <c r="AF364" s="290" t="s">
        <v>6037</v>
      </c>
      <c r="AG364" s="290"/>
    </row>
    <row r="365" spans="1:33" ht="39.6" x14ac:dyDescent="0.3">
      <c r="A365" s="290" t="s">
        <v>310</v>
      </c>
      <c r="B365" s="290" t="s">
        <v>6036</v>
      </c>
      <c r="C365" s="290" t="s">
        <v>68</v>
      </c>
      <c r="D365" s="290" t="s">
        <v>331</v>
      </c>
      <c r="E365" s="290" t="s">
        <v>1464</v>
      </c>
      <c r="F365" s="290" t="s">
        <v>1465</v>
      </c>
      <c r="G365" s="290" t="s">
        <v>807</v>
      </c>
      <c r="H365" s="290" t="s">
        <v>324</v>
      </c>
      <c r="I365" s="290" t="s">
        <v>5675</v>
      </c>
      <c r="J365" s="290" t="s">
        <v>5675</v>
      </c>
      <c r="K365" s="290" t="s">
        <v>5675</v>
      </c>
      <c r="L365" s="290" t="s">
        <v>5675</v>
      </c>
      <c r="M365" s="290" t="s">
        <v>6022</v>
      </c>
      <c r="N365" s="290" t="s">
        <v>106</v>
      </c>
      <c r="O365" s="290" t="s">
        <v>1463</v>
      </c>
      <c r="P365" s="290"/>
      <c r="Q365" s="290"/>
      <c r="R365" s="290" t="s">
        <v>1466</v>
      </c>
      <c r="S365" s="290"/>
      <c r="T365" s="290"/>
      <c r="U365" s="290" t="s">
        <v>5675</v>
      </c>
      <c r="V365" s="290" t="s">
        <v>5675</v>
      </c>
      <c r="W365" s="290"/>
      <c r="X365" s="290"/>
      <c r="Y365" s="291">
        <v>43343.489560185182</v>
      </c>
      <c r="Z365" s="291">
        <v>43346.908090277779</v>
      </c>
      <c r="AA365" s="290"/>
      <c r="AB365" s="290" t="s">
        <v>1444</v>
      </c>
      <c r="AC365" s="290">
        <v>41503</v>
      </c>
      <c r="AD365" s="290">
        <v>1410</v>
      </c>
      <c r="AE365" s="290" t="s">
        <v>6036</v>
      </c>
      <c r="AF365" s="290" t="s">
        <v>6037</v>
      </c>
      <c r="AG365" s="290" t="s">
        <v>15</v>
      </c>
    </row>
    <row r="366" spans="1:33" ht="39.6" x14ac:dyDescent="0.3">
      <c r="A366" s="290"/>
      <c r="B366" s="290" t="s">
        <v>6036</v>
      </c>
      <c r="C366" s="290" t="s">
        <v>32</v>
      </c>
      <c r="D366" s="290" t="s">
        <v>335</v>
      </c>
      <c r="E366" s="290" t="s">
        <v>1467</v>
      </c>
      <c r="F366" s="290" t="s">
        <v>1468</v>
      </c>
      <c r="G366" s="290" t="s">
        <v>198</v>
      </c>
      <c r="H366" s="290" t="s">
        <v>302</v>
      </c>
      <c r="I366" s="290" t="s">
        <v>5675</v>
      </c>
      <c r="J366" s="290" t="s">
        <v>5675</v>
      </c>
      <c r="K366" s="290" t="s">
        <v>5675</v>
      </c>
      <c r="L366" s="290" t="s">
        <v>5675</v>
      </c>
      <c r="M366" s="290" t="s">
        <v>6022</v>
      </c>
      <c r="N366" s="290" t="s">
        <v>106</v>
      </c>
      <c r="O366" s="290" t="s">
        <v>1469</v>
      </c>
      <c r="P366" s="290"/>
      <c r="Q366" s="290"/>
      <c r="R366" s="290"/>
      <c r="S366" s="290"/>
      <c r="T366" s="290"/>
      <c r="U366" s="290" t="s">
        <v>5675</v>
      </c>
      <c r="V366" s="290" t="s">
        <v>5675</v>
      </c>
      <c r="W366" s="290"/>
      <c r="X366" s="290"/>
      <c r="Y366" s="291">
        <v>43343.489560185182</v>
      </c>
      <c r="Z366" s="291">
        <v>43346.908090277779</v>
      </c>
      <c r="AA366" s="290"/>
      <c r="AB366" s="290" t="s">
        <v>1444</v>
      </c>
      <c r="AC366" s="290">
        <v>41503</v>
      </c>
      <c r="AD366" s="290">
        <v>3000</v>
      </c>
      <c r="AE366" s="290" t="s">
        <v>6036</v>
      </c>
      <c r="AF366" s="290" t="s">
        <v>6037</v>
      </c>
      <c r="AG366" s="290"/>
    </row>
    <row r="367" spans="1:33" ht="52.8" x14ac:dyDescent="0.3">
      <c r="A367" s="290"/>
      <c r="B367" s="290" t="s">
        <v>6036</v>
      </c>
      <c r="C367" s="290" t="s">
        <v>68</v>
      </c>
      <c r="D367" s="290" t="s">
        <v>335</v>
      </c>
      <c r="E367" s="290" t="s">
        <v>1470</v>
      </c>
      <c r="F367" s="290" t="s">
        <v>1471</v>
      </c>
      <c r="G367" s="290" t="s">
        <v>807</v>
      </c>
      <c r="H367" s="290" t="s">
        <v>324</v>
      </c>
      <c r="I367" s="290" t="s">
        <v>5675</v>
      </c>
      <c r="J367" s="290" t="s">
        <v>5675</v>
      </c>
      <c r="K367" s="290" t="s">
        <v>5675</v>
      </c>
      <c r="L367" s="290" t="s">
        <v>5675</v>
      </c>
      <c r="M367" s="290" t="s">
        <v>6022</v>
      </c>
      <c r="N367" s="290" t="s">
        <v>106</v>
      </c>
      <c r="O367" s="290" t="s">
        <v>1469</v>
      </c>
      <c r="P367" s="290"/>
      <c r="Q367" s="290"/>
      <c r="R367" s="290" t="s">
        <v>6200</v>
      </c>
      <c r="S367" s="290"/>
      <c r="T367" s="290"/>
      <c r="U367" s="290" t="s">
        <v>5675</v>
      </c>
      <c r="V367" s="290" t="s">
        <v>5675</v>
      </c>
      <c r="W367" s="290"/>
      <c r="X367" s="290"/>
      <c r="Y367" s="291">
        <v>43343.489560185182</v>
      </c>
      <c r="Z367" s="291">
        <v>43346.908090277779</v>
      </c>
      <c r="AA367" s="290"/>
      <c r="AB367" s="290" t="s">
        <v>1444</v>
      </c>
      <c r="AC367" s="290">
        <v>41503</v>
      </c>
      <c r="AD367" s="290">
        <v>3100</v>
      </c>
      <c r="AE367" s="290" t="s">
        <v>6036</v>
      </c>
      <c r="AF367" s="290" t="s">
        <v>6037</v>
      </c>
      <c r="AG367" s="290" t="s">
        <v>15</v>
      </c>
    </row>
    <row r="368" spans="1:33" ht="26.4" x14ac:dyDescent="0.3">
      <c r="A368" s="290"/>
      <c r="B368" s="290" t="s">
        <v>6036</v>
      </c>
      <c r="C368" s="290" t="s">
        <v>32</v>
      </c>
      <c r="D368" s="290" t="s">
        <v>335</v>
      </c>
      <c r="E368" s="290" t="s">
        <v>1472</v>
      </c>
      <c r="F368" s="290" t="s">
        <v>1473</v>
      </c>
      <c r="G368" s="290" t="s">
        <v>198</v>
      </c>
      <c r="H368" s="290" t="s">
        <v>302</v>
      </c>
      <c r="I368" s="290" t="s">
        <v>5675</v>
      </c>
      <c r="J368" s="290" t="s">
        <v>5675</v>
      </c>
      <c r="K368" s="290" t="s">
        <v>5675</v>
      </c>
      <c r="L368" s="290" t="s">
        <v>5675</v>
      </c>
      <c r="M368" s="290" t="s">
        <v>6022</v>
      </c>
      <c r="N368" s="290" t="s">
        <v>106</v>
      </c>
      <c r="O368" s="290" t="s">
        <v>1474</v>
      </c>
      <c r="P368" s="290"/>
      <c r="Q368" s="290"/>
      <c r="R368" s="290"/>
      <c r="S368" s="290"/>
      <c r="T368" s="290"/>
      <c r="U368" s="290" t="s">
        <v>5675</v>
      </c>
      <c r="V368" s="290" t="s">
        <v>5675</v>
      </c>
      <c r="W368" s="290"/>
      <c r="X368" s="290"/>
      <c r="Y368" s="291">
        <v>43343.489560185182</v>
      </c>
      <c r="Z368" s="291">
        <v>43346.908090277779</v>
      </c>
      <c r="AA368" s="290"/>
      <c r="AB368" s="290" t="s">
        <v>1444</v>
      </c>
      <c r="AC368" s="290">
        <v>41503</v>
      </c>
      <c r="AD368" s="290">
        <v>8000</v>
      </c>
      <c r="AE368" s="290" t="s">
        <v>6036</v>
      </c>
      <c r="AF368" s="290" t="s">
        <v>6037</v>
      </c>
      <c r="AG368" s="290"/>
    </row>
    <row r="369" spans="1:33" ht="66" x14ac:dyDescent="0.3">
      <c r="A369" s="290"/>
      <c r="B369" s="290" t="s">
        <v>6036</v>
      </c>
      <c r="C369" s="290" t="s">
        <v>19</v>
      </c>
      <c r="D369" s="290" t="s">
        <v>335</v>
      </c>
      <c r="E369" s="290" t="s">
        <v>1475</v>
      </c>
      <c r="F369" s="290" t="s">
        <v>1476</v>
      </c>
      <c r="G369" s="290" t="s">
        <v>807</v>
      </c>
      <c r="H369" s="290" t="s">
        <v>324</v>
      </c>
      <c r="I369" s="290" t="s">
        <v>5675</v>
      </c>
      <c r="J369" s="290" t="s">
        <v>5675</v>
      </c>
      <c r="K369" s="290" t="s">
        <v>5675</v>
      </c>
      <c r="L369" s="290" t="s">
        <v>5675</v>
      </c>
      <c r="M369" s="290" t="s">
        <v>6022</v>
      </c>
      <c r="N369" s="290" t="s">
        <v>106</v>
      </c>
      <c r="O369" s="290" t="s">
        <v>1474</v>
      </c>
      <c r="P369" s="290" t="s">
        <v>1478</v>
      </c>
      <c r="Q369" s="290"/>
      <c r="R369" s="290" t="s">
        <v>1477</v>
      </c>
      <c r="S369" s="290" t="s">
        <v>6201</v>
      </c>
      <c r="T369" s="290"/>
      <c r="U369" s="290" t="s">
        <v>5675</v>
      </c>
      <c r="V369" s="290" t="s">
        <v>5675</v>
      </c>
      <c r="W369" s="290"/>
      <c r="X369" s="290"/>
      <c r="Y369" s="291">
        <v>43343.489560185182</v>
      </c>
      <c r="Z369" s="291">
        <v>43346.908090277779</v>
      </c>
      <c r="AA369" s="290"/>
      <c r="AB369" s="290" t="s">
        <v>1444</v>
      </c>
      <c r="AC369" s="290">
        <v>41503</v>
      </c>
      <c r="AD369" s="290">
        <v>8200</v>
      </c>
      <c r="AE369" s="290" t="s">
        <v>6036</v>
      </c>
      <c r="AF369" s="290" t="s">
        <v>6037</v>
      </c>
      <c r="AG369" s="290" t="s">
        <v>15</v>
      </c>
    </row>
    <row r="370" spans="1:33" ht="26.4" x14ac:dyDescent="0.3">
      <c r="A370" s="290"/>
      <c r="B370" s="290" t="s">
        <v>6037</v>
      </c>
      <c r="C370" s="290" t="s">
        <v>490</v>
      </c>
      <c r="D370" s="290" t="s">
        <v>804</v>
      </c>
      <c r="E370" s="290" t="s">
        <v>1479</v>
      </c>
      <c r="F370" s="290" t="s">
        <v>887</v>
      </c>
      <c r="G370" s="290" t="s">
        <v>807</v>
      </c>
      <c r="H370" s="290" t="s">
        <v>35</v>
      </c>
      <c r="I370" s="290" t="s">
        <v>5675</v>
      </c>
      <c r="J370" s="290" t="s">
        <v>5675</v>
      </c>
      <c r="K370" s="290" t="s">
        <v>5675</v>
      </c>
      <c r="L370" s="290" t="s">
        <v>5675</v>
      </c>
      <c r="M370" s="290" t="s">
        <v>6022</v>
      </c>
      <c r="N370" s="290" t="s">
        <v>205</v>
      </c>
      <c r="O370" s="290" t="s">
        <v>5675</v>
      </c>
      <c r="P370" s="290"/>
      <c r="Q370" s="290"/>
      <c r="R370" s="290"/>
      <c r="S370" s="290"/>
      <c r="T370" s="290"/>
      <c r="U370" s="290" t="s">
        <v>5675</v>
      </c>
      <c r="V370" s="290" t="s">
        <v>5675</v>
      </c>
      <c r="W370" s="290"/>
      <c r="X370" s="290"/>
      <c r="Y370" s="291">
        <v>43343.489560185182</v>
      </c>
      <c r="Z370" s="290"/>
      <c r="AA370" s="290"/>
      <c r="AB370" s="290" t="s">
        <v>1444</v>
      </c>
      <c r="AC370" s="290">
        <v>41503</v>
      </c>
      <c r="AD370" s="290">
        <v>18740</v>
      </c>
      <c r="AE370" s="290" t="s">
        <v>6036</v>
      </c>
      <c r="AF370" s="290" t="s">
        <v>6036</v>
      </c>
      <c r="AG370" s="290" t="s">
        <v>613</v>
      </c>
    </row>
    <row r="371" spans="1:33" ht="26.4" x14ac:dyDescent="0.3">
      <c r="A371" s="290" t="s">
        <v>600</v>
      </c>
      <c r="B371" s="290" t="s">
        <v>6036</v>
      </c>
      <c r="C371" s="290" t="s">
        <v>294</v>
      </c>
      <c r="D371" s="290" t="s">
        <v>601</v>
      </c>
      <c r="E371" s="290" t="s">
        <v>1480</v>
      </c>
      <c r="F371" s="290" t="s">
        <v>1481</v>
      </c>
      <c r="G371" s="290" t="s">
        <v>807</v>
      </c>
      <c r="H371" s="290" t="s">
        <v>913</v>
      </c>
      <c r="I371" s="290" t="s">
        <v>5675</v>
      </c>
      <c r="J371" s="290" t="s">
        <v>5675</v>
      </c>
      <c r="K371" s="290" t="s">
        <v>5675</v>
      </c>
      <c r="L371" s="290" t="s">
        <v>5675</v>
      </c>
      <c r="M371" s="290" t="s">
        <v>6022</v>
      </c>
      <c r="N371" s="290" t="s">
        <v>106</v>
      </c>
      <c r="O371" s="290" t="s">
        <v>5675</v>
      </c>
      <c r="P371" s="290"/>
      <c r="Q371" s="290"/>
      <c r="R371" s="290"/>
      <c r="S371" s="290"/>
      <c r="T371" s="290"/>
      <c r="U371" s="290" t="s">
        <v>5675</v>
      </c>
      <c r="V371" s="290" t="s">
        <v>5675</v>
      </c>
      <c r="W371" s="290"/>
      <c r="X371" s="290"/>
      <c r="Y371" s="291">
        <v>43343.489560185182</v>
      </c>
      <c r="Z371" s="291">
        <v>43346.908090277779</v>
      </c>
      <c r="AA371" s="290"/>
      <c r="AB371" s="290" t="s">
        <v>1444</v>
      </c>
      <c r="AC371" s="290">
        <v>41503</v>
      </c>
      <c r="AD371" s="290">
        <v>18600</v>
      </c>
      <c r="AE371" s="290" t="s">
        <v>6036</v>
      </c>
      <c r="AF371" s="290" t="s">
        <v>6037</v>
      </c>
      <c r="AG371" s="290" t="s">
        <v>15</v>
      </c>
    </row>
    <row r="372" spans="1:33" ht="26.4" x14ac:dyDescent="0.3">
      <c r="A372" s="290"/>
      <c r="B372" s="290" t="s">
        <v>6036</v>
      </c>
      <c r="C372" s="290" t="s">
        <v>294</v>
      </c>
      <c r="D372" s="290" t="s">
        <v>601</v>
      </c>
      <c r="E372" s="290" t="s">
        <v>1482</v>
      </c>
      <c r="F372" s="290" t="s">
        <v>1483</v>
      </c>
      <c r="G372" s="290" t="s">
        <v>807</v>
      </c>
      <c r="H372" s="290" t="s">
        <v>35</v>
      </c>
      <c r="I372" s="290" t="s">
        <v>5675</v>
      </c>
      <c r="J372" s="290" t="s">
        <v>5675</v>
      </c>
      <c r="K372" s="290" t="s">
        <v>5675</v>
      </c>
      <c r="L372" s="290" t="s">
        <v>5675</v>
      </c>
      <c r="M372" s="290" t="s">
        <v>6022</v>
      </c>
      <c r="N372" s="290" t="s">
        <v>106</v>
      </c>
      <c r="O372" s="290" t="s">
        <v>5675</v>
      </c>
      <c r="P372" s="290"/>
      <c r="Q372" s="290"/>
      <c r="R372" s="290"/>
      <c r="S372" s="290"/>
      <c r="T372" s="290"/>
      <c r="U372" s="290" t="s">
        <v>5675</v>
      </c>
      <c r="V372" s="290" t="s">
        <v>5675</v>
      </c>
      <c r="W372" s="290"/>
      <c r="X372" s="290"/>
      <c r="Y372" s="291">
        <v>43343.489560185182</v>
      </c>
      <c r="Z372" s="291">
        <v>43346.908090277779</v>
      </c>
      <c r="AA372" s="290"/>
      <c r="AB372" s="290" t="s">
        <v>1444</v>
      </c>
      <c r="AC372" s="290">
        <v>41503</v>
      </c>
      <c r="AD372" s="290">
        <v>18590</v>
      </c>
      <c r="AE372" s="290" t="s">
        <v>6036</v>
      </c>
      <c r="AF372" s="290" t="s">
        <v>6037</v>
      </c>
      <c r="AG372" s="290" t="s">
        <v>613</v>
      </c>
    </row>
    <row r="373" spans="1:33" ht="87.6" customHeight="1" x14ac:dyDescent="0.3">
      <c r="A373" s="290"/>
      <c r="B373" s="290" t="s">
        <v>6036</v>
      </c>
      <c r="C373" s="290" t="s">
        <v>32</v>
      </c>
      <c r="D373" s="290" t="s">
        <v>204</v>
      </c>
      <c r="E373" s="290" t="s">
        <v>1484</v>
      </c>
      <c r="F373" s="290" t="s">
        <v>1485</v>
      </c>
      <c r="G373" s="290" t="s">
        <v>807</v>
      </c>
      <c r="H373" s="290" t="s">
        <v>35</v>
      </c>
      <c r="I373" s="290" t="s">
        <v>5675</v>
      </c>
      <c r="J373" s="290" t="s">
        <v>5675</v>
      </c>
      <c r="K373" s="290" t="s">
        <v>5675</v>
      </c>
      <c r="L373" s="290" t="s">
        <v>5675</v>
      </c>
      <c r="M373" s="290" t="s">
        <v>6022</v>
      </c>
      <c r="N373" s="290" t="s">
        <v>205</v>
      </c>
      <c r="O373" s="290" t="s">
        <v>206</v>
      </c>
      <c r="P373" s="290"/>
      <c r="Q373" s="290"/>
      <c r="R373" s="290"/>
      <c r="S373" s="290" t="s">
        <v>6202</v>
      </c>
      <c r="T373" s="290"/>
      <c r="U373" s="290" t="s">
        <v>5675</v>
      </c>
      <c r="V373" s="290" t="s">
        <v>5675</v>
      </c>
      <c r="W373" s="290"/>
      <c r="X373" s="290"/>
      <c r="Y373" s="291">
        <v>43343.489560185182</v>
      </c>
      <c r="Z373" s="291">
        <v>43346.908090277779</v>
      </c>
      <c r="AA373" s="290"/>
      <c r="AB373" s="290" t="s">
        <v>1444</v>
      </c>
      <c r="AC373" s="290">
        <v>41503</v>
      </c>
      <c r="AD373" s="290">
        <v>1300</v>
      </c>
      <c r="AE373" s="290" t="s">
        <v>6036</v>
      </c>
      <c r="AF373" s="290" t="s">
        <v>6037</v>
      </c>
      <c r="AG373" s="290" t="s">
        <v>15</v>
      </c>
    </row>
    <row r="374" spans="1:33" ht="79.95" customHeight="1" x14ac:dyDescent="0.3">
      <c r="A374" s="290"/>
      <c r="B374" s="290" t="s">
        <v>6036</v>
      </c>
      <c r="C374" s="290" t="s">
        <v>32</v>
      </c>
      <c r="D374" s="290" t="s">
        <v>267</v>
      </c>
      <c r="E374" s="290" t="s">
        <v>1486</v>
      </c>
      <c r="F374" s="290" t="s">
        <v>1487</v>
      </c>
      <c r="G374" s="290" t="s">
        <v>807</v>
      </c>
      <c r="H374" s="290" t="s">
        <v>35</v>
      </c>
      <c r="I374" s="290" t="s">
        <v>5675</v>
      </c>
      <c r="J374" s="290" t="s">
        <v>5675</v>
      </c>
      <c r="K374" s="290" t="s">
        <v>5675</v>
      </c>
      <c r="L374" s="290" t="s">
        <v>5675</v>
      </c>
      <c r="M374" s="290" t="s">
        <v>6022</v>
      </c>
      <c r="N374" s="290" t="s">
        <v>205</v>
      </c>
      <c r="O374" s="290" t="s">
        <v>206</v>
      </c>
      <c r="P374" s="290"/>
      <c r="Q374" s="290"/>
      <c r="R374" s="290"/>
      <c r="S374" s="290" t="s">
        <v>6203</v>
      </c>
      <c r="T374" s="290"/>
      <c r="U374" s="290" t="s">
        <v>5675</v>
      </c>
      <c r="V374" s="290" t="s">
        <v>5675</v>
      </c>
      <c r="W374" s="290"/>
      <c r="X374" s="290"/>
      <c r="Y374" s="291">
        <v>43343.489560185182</v>
      </c>
      <c r="Z374" s="291">
        <v>43346.908090277779</v>
      </c>
      <c r="AA374" s="290"/>
      <c r="AB374" s="290" t="s">
        <v>1444</v>
      </c>
      <c r="AC374" s="290">
        <v>41503</v>
      </c>
      <c r="AD374" s="290">
        <v>199100</v>
      </c>
      <c r="AE374" s="290" t="s">
        <v>6036</v>
      </c>
      <c r="AF374" s="290" t="s">
        <v>6037</v>
      </c>
      <c r="AG374" s="290" t="s">
        <v>613</v>
      </c>
    </row>
    <row r="375" spans="1:33" ht="52.8" x14ac:dyDescent="0.3">
      <c r="A375" s="290"/>
      <c r="B375" s="290" t="s">
        <v>6036</v>
      </c>
      <c r="C375" s="290" t="s">
        <v>294</v>
      </c>
      <c r="D375" s="290" t="s">
        <v>267</v>
      </c>
      <c r="E375" s="290" t="s">
        <v>1488</v>
      </c>
      <c r="F375" s="290" t="s">
        <v>1489</v>
      </c>
      <c r="G375" s="290" t="s">
        <v>1427</v>
      </c>
      <c r="H375" s="290" t="s">
        <v>35</v>
      </c>
      <c r="I375" s="290" t="s">
        <v>5675</v>
      </c>
      <c r="J375" s="290" t="s">
        <v>5675</v>
      </c>
      <c r="K375" s="290" t="s">
        <v>5675</v>
      </c>
      <c r="L375" s="290" t="s">
        <v>5675</v>
      </c>
      <c r="M375" s="290" t="s">
        <v>6022</v>
      </c>
      <c r="N375" s="290" t="s">
        <v>5675</v>
      </c>
      <c r="O375" s="290" t="s">
        <v>1018</v>
      </c>
      <c r="P375" s="290"/>
      <c r="Q375" s="290"/>
      <c r="R375" s="290" t="s">
        <v>1490</v>
      </c>
      <c r="S375" s="290"/>
      <c r="T375" s="290"/>
      <c r="U375" s="290" t="s">
        <v>5675</v>
      </c>
      <c r="V375" s="290" t="s">
        <v>5675</v>
      </c>
      <c r="W375" s="290"/>
      <c r="X375" s="290"/>
      <c r="Y375" s="291">
        <v>43343.493819444448</v>
      </c>
      <c r="Z375" s="291">
        <v>43346.908090277779</v>
      </c>
      <c r="AA375" s="290"/>
      <c r="AB375" s="290" t="s">
        <v>1428</v>
      </c>
      <c r="AC375" s="290">
        <v>54527</v>
      </c>
      <c r="AD375" s="290">
        <v>17220</v>
      </c>
      <c r="AE375" s="290" t="s">
        <v>6036</v>
      </c>
      <c r="AF375" s="290" t="s">
        <v>6037</v>
      </c>
      <c r="AG375" s="290"/>
    </row>
    <row r="376" spans="1:33" ht="66" x14ac:dyDescent="0.3">
      <c r="A376" s="290"/>
      <c r="B376" s="290" t="s">
        <v>6036</v>
      </c>
      <c r="C376" s="290" t="s">
        <v>32</v>
      </c>
      <c r="D376" s="290" t="s">
        <v>1438</v>
      </c>
      <c r="E376" s="290" t="s">
        <v>1491</v>
      </c>
      <c r="F376" s="290" t="s">
        <v>1492</v>
      </c>
      <c r="G376" s="290" t="s">
        <v>1493</v>
      </c>
      <c r="H376" s="290" t="s">
        <v>524</v>
      </c>
      <c r="I376" s="290" t="s">
        <v>5675</v>
      </c>
      <c r="J376" s="290" t="s">
        <v>5675</v>
      </c>
      <c r="K376" s="290" t="s">
        <v>5675</v>
      </c>
      <c r="L376" s="290" t="s">
        <v>5675</v>
      </c>
      <c r="M376" s="290" t="s">
        <v>6022</v>
      </c>
      <c r="N376" s="290" t="s">
        <v>205</v>
      </c>
      <c r="O376" s="290" t="s">
        <v>1494</v>
      </c>
      <c r="P376" s="290"/>
      <c r="Q376" s="290"/>
      <c r="R376" s="290"/>
      <c r="S376" s="290"/>
      <c r="T376" s="290"/>
      <c r="U376" s="290" t="s">
        <v>5675</v>
      </c>
      <c r="V376" s="290" t="s">
        <v>5675</v>
      </c>
      <c r="W376" s="290"/>
      <c r="X376" s="290"/>
      <c r="Y376" s="291">
        <v>43343.496550925927</v>
      </c>
      <c r="Z376" s="291">
        <v>43346.908090277779</v>
      </c>
      <c r="AA376" s="290"/>
      <c r="AB376" s="290" t="s">
        <v>1437</v>
      </c>
      <c r="AC376" s="290">
        <v>42857</v>
      </c>
      <c r="AD376" s="290">
        <v>204701</v>
      </c>
      <c r="AE376" s="290" t="s">
        <v>6036</v>
      </c>
      <c r="AF376" s="290" t="s">
        <v>6037</v>
      </c>
      <c r="AG376" s="290"/>
    </row>
    <row r="377" spans="1:33" ht="26.4" x14ac:dyDescent="0.3">
      <c r="A377" s="290"/>
      <c r="B377" s="290" t="s">
        <v>6036</v>
      </c>
      <c r="C377" s="290" t="s">
        <v>294</v>
      </c>
      <c r="D377" s="290" t="s">
        <v>204</v>
      </c>
      <c r="E377" s="290" t="s">
        <v>1495</v>
      </c>
      <c r="F377" s="290" t="s">
        <v>1496</v>
      </c>
      <c r="G377" s="290" t="s">
        <v>1427</v>
      </c>
      <c r="H377" s="290" t="s">
        <v>35</v>
      </c>
      <c r="I377" s="290" t="s">
        <v>5675</v>
      </c>
      <c r="J377" s="290" t="s">
        <v>5675</v>
      </c>
      <c r="K377" s="290" t="s">
        <v>5675</v>
      </c>
      <c r="L377" s="290" t="s">
        <v>5675</v>
      </c>
      <c r="M377" s="290" t="s">
        <v>6022</v>
      </c>
      <c r="N377" s="290" t="s">
        <v>5675</v>
      </c>
      <c r="O377" s="290" t="s">
        <v>228</v>
      </c>
      <c r="P377" s="290"/>
      <c r="Q377" s="290"/>
      <c r="R377" s="290"/>
      <c r="S377" s="290" t="s">
        <v>6051</v>
      </c>
      <c r="T377" s="290"/>
      <c r="U377" s="290" t="s">
        <v>5675</v>
      </c>
      <c r="V377" s="290" t="s">
        <v>5675</v>
      </c>
      <c r="W377" s="290"/>
      <c r="X377" s="290"/>
      <c r="Y377" s="291">
        <v>43343.499652777777</v>
      </c>
      <c r="Z377" s="291">
        <v>43346.908090277779</v>
      </c>
      <c r="AA377" s="290"/>
      <c r="AB377" s="290" t="s">
        <v>1428</v>
      </c>
      <c r="AC377" s="290">
        <v>54527</v>
      </c>
      <c r="AD377" s="290">
        <v>10027</v>
      </c>
      <c r="AE377" s="290" t="s">
        <v>6036</v>
      </c>
      <c r="AF377" s="290" t="s">
        <v>6037</v>
      </c>
      <c r="AG377" s="290"/>
    </row>
    <row r="378" spans="1:33" ht="79.2" x14ac:dyDescent="0.3">
      <c r="A378" s="290"/>
      <c r="B378" s="290" t="s">
        <v>6036</v>
      </c>
      <c r="C378" s="290" t="s">
        <v>32</v>
      </c>
      <c r="D378" s="290" t="s">
        <v>1433</v>
      </c>
      <c r="E378" s="290" t="s">
        <v>1497</v>
      </c>
      <c r="F378" s="290" t="s">
        <v>1498</v>
      </c>
      <c r="G378" s="290" t="s">
        <v>198</v>
      </c>
      <c r="H378" s="290" t="s">
        <v>302</v>
      </c>
      <c r="I378" s="290" t="s">
        <v>5675</v>
      </c>
      <c r="J378" s="290" t="s">
        <v>5675</v>
      </c>
      <c r="K378" s="290" t="s">
        <v>5675</v>
      </c>
      <c r="L378" s="290" t="s">
        <v>5675</v>
      </c>
      <c r="M378" s="290" t="s">
        <v>6022</v>
      </c>
      <c r="N378" s="290" t="s">
        <v>106</v>
      </c>
      <c r="O378" s="290" t="s">
        <v>1499</v>
      </c>
      <c r="P378" s="290"/>
      <c r="Q378" s="290"/>
      <c r="R378" s="290"/>
      <c r="S378" s="290"/>
      <c r="T378" s="290"/>
      <c r="U378" s="290" t="s">
        <v>5675</v>
      </c>
      <c r="V378" s="290" t="s">
        <v>5675</v>
      </c>
      <c r="W378" s="290"/>
      <c r="X378" s="290"/>
      <c r="Y378" s="291">
        <v>43343.505543981482</v>
      </c>
      <c r="Z378" s="291">
        <v>43346.908090277779</v>
      </c>
      <c r="AA378" s="290"/>
      <c r="AB378" s="290" t="s">
        <v>1431</v>
      </c>
      <c r="AC378" s="290">
        <v>39729</v>
      </c>
      <c r="AD378" s="290">
        <v>18440</v>
      </c>
      <c r="AE378" s="290" t="s">
        <v>6036</v>
      </c>
      <c r="AF378" s="290" t="s">
        <v>6037</v>
      </c>
      <c r="AG378" s="290"/>
    </row>
    <row r="379" spans="1:33" ht="39.6" x14ac:dyDescent="0.3">
      <c r="A379" s="290"/>
      <c r="B379" s="290" t="s">
        <v>6037</v>
      </c>
      <c r="C379" s="290" t="s">
        <v>490</v>
      </c>
      <c r="D379" s="290" t="s">
        <v>1503</v>
      </c>
      <c r="E379" s="290" t="s">
        <v>1500</v>
      </c>
      <c r="F379" s="290" t="s">
        <v>1501</v>
      </c>
      <c r="G379" s="290" t="s">
        <v>198</v>
      </c>
      <c r="H379" s="290" t="s">
        <v>302</v>
      </c>
      <c r="I379" s="290" t="s">
        <v>5675</v>
      </c>
      <c r="J379" s="290" t="s">
        <v>5675</v>
      </c>
      <c r="K379" s="290" t="s">
        <v>5675</v>
      </c>
      <c r="L379" s="290" t="s">
        <v>5675</v>
      </c>
      <c r="M379" s="290" t="s">
        <v>6022</v>
      </c>
      <c r="N379" s="290" t="s">
        <v>106</v>
      </c>
      <c r="O379" s="290" t="s">
        <v>1504</v>
      </c>
      <c r="P379" s="290"/>
      <c r="Q379" s="290"/>
      <c r="R379" s="290"/>
      <c r="S379" s="290"/>
      <c r="T379" s="290"/>
      <c r="U379" s="290" t="s">
        <v>5675</v>
      </c>
      <c r="V379" s="290" t="s">
        <v>5675</v>
      </c>
      <c r="W379" s="290"/>
      <c r="X379" s="290"/>
      <c r="Y379" s="291">
        <v>43343.509143518517</v>
      </c>
      <c r="Z379" s="290"/>
      <c r="AA379" s="290"/>
      <c r="AB379" s="290" t="s">
        <v>1502</v>
      </c>
      <c r="AC379" s="290">
        <v>47007</v>
      </c>
      <c r="AD379" s="290">
        <v>18670</v>
      </c>
      <c r="AE379" s="290" t="s">
        <v>6036</v>
      </c>
      <c r="AF379" s="290" t="s">
        <v>6036</v>
      </c>
      <c r="AG379" s="290"/>
    </row>
    <row r="380" spans="1:33" ht="39.6" x14ac:dyDescent="0.3">
      <c r="A380" s="290"/>
      <c r="B380" s="290" t="s">
        <v>6036</v>
      </c>
      <c r="C380" s="290" t="s">
        <v>32</v>
      </c>
      <c r="D380" s="290" t="s">
        <v>150</v>
      </c>
      <c r="E380" s="290" t="s">
        <v>1505</v>
      </c>
      <c r="F380" s="290" t="s">
        <v>1506</v>
      </c>
      <c r="G380" s="290" t="s">
        <v>895</v>
      </c>
      <c r="H380" s="290" t="s">
        <v>35</v>
      </c>
      <c r="I380" s="290" t="s">
        <v>5675</v>
      </c>
      <c r="J380" s="290" t="s">
        <v>5675</v>
      </c>
      <c r="K380" s="290" t="s">
        <v>5675</v>
      </c>
      <c r="L380" s="290" t="s">
        <v>5675</v>
      </c>
      <c r="M380" s="290" t="s">
        <v>6022</v>
      </c>
      <c r="N380" s="290" t="s">
        <v>106</v>
      </c>
      <c r="O380" s="290" t="s">
        <v>151</v>
      </c>
      <c r="P380" s="290"/>
      <c r="Q380" s="290"/>
      <c r="R380" s="290"/>
      <c r="S380" s="290" t="s">
        <v>6204</v>
      </c>
      <c r="T380" s="290"/>
      <c r="U380" s="290" t="s">
        <v>5675</v>
      </c>
      <c r="V380" s="290" t="s">
        <v>5675</v>
      </c>
      <c r="W380" s="290"/>
      <c r="X380" s="290"/>
      <c r="Y380" s="291">
        <v>43343.509143518517</v>
      </c>
      <c r="Z380" s="291">
        <v>43346.988657407404</v>
      </c>
      <c r="AA380" s="290"/>
      <c r="AB380" s="290" t="s">
        <v>1502</v>
      </c>
      <c r="AC380" s="290">
        <v>47007</v>
      </c>
      <c r="AD380" s="290">
        <v>18680</v>
      </c>
      <c r="AE380" s="290" t="s">
        <v>6036</v>
      </c>
      <c r="AF380" s="290" t="s">
        <v>6037</v>
      </c>
      <c r="AG380" s="290"/>
    </row>
    <row r="381" spans="1:33" ht="26.4" x14ac:dyDescent="0.3">
      <c r="A381" s="290"/>
      <c r="B381" s="290" t="s">
        <v>6036</v>
      </c>
      <c r="C381" s="290" t="s">
        <v>32</v>
      </c>
      <c r="D381" s="290" t="s">
        <v>1076</v>
      </c>
      <c r="E381" s="290" t="s">
        <v>1507</v>
      </c>
      <c r="F381" s="290" t="s">
        <v>1508</v>
      </c>
      <c r="G381" s="290" t="s">
        <v>342</v>
      </c>
      <c r="H381" s="290" t="s">
        <v>524</v>
      </c>
      <c r="I381" s="290" t="s">
        <v>5675</v>
      </c>
      <c r="J381" s="290" t="s">
        <v>5675</v>
      </c>
      <c r="K381" s="290" t="s">
        <v>5675</v>
      </c>
      <c r="L381" s="290" t="s">
        <v>5675</v>
      </c>
      <c r="M381" s="290" t="s">
        <v>6022</v>
      </c>
      <c r="N381" s="290" t="s">
        <v>205</v>
      </c>
      <c r="O381" s="290" t="s">
        <v>1266</v>
      </c>
      <c r="P381" s="290"/>
      <c r="Q381" s="290"/>
      <c r="R381" s="290"/>
      <c r="S381" s="290"/>
      <c r="T381" s="290"/>
      <c r="U381" s="290" t="s">
        <v>5675</v>
      </c>
      <c r="V381" s="290" t="s">
        <v>5675</v>
      </c>
      <c r="W381" s="290"/>
      <c r="X381" s="290"/>
      <c r="Y381" s="291">
        <v>43343.513726851852</v>
      </c>
      <c r="Z381" s="291">
        <v>43346.908090277779</v>
      </c>
      <c r="AA381" s="290"/>
      <c r="AB381" s="290" t="s">
        <v>1071</v>
      </c>
      <c r="AC381" s="290">
        <v>46491</v>
      </c>
      <c r="AD381" s="290">
        <v>19490</v>
      </c>
      <c r="AE381" s="290" t="s">
        <v>6036</v>
      </c>
      <c r="AF381" s="290" t="s">
        <v>6037</v>
      </c>
      <c r="AG381" s="290" t="s">
        <v>36</v>
      </c>
    </row>
    <row r="382" spans="1:33" ht="26.4" x14ac:dyDescent="0.3">
      <c r="A382" s="290"/>
      <c r="B382" s="290" t="s">
        <v>6036</v>
      </c>
      <c r="C382" s="290" t="s">
        <v>32</v>
      </c>
      <c r="D382" s="290" t="s">
        <v>1072</v>
      </c>
      <c r="E382" s="290" t="s">
        <v>1509</v>
      </c>
      <c r="F382" s="290" t="s">
        <v>1510</v>
      </c>
      <c r="G382" s="290" t="s">
        <v>342</v>
      </c>
      <c r="H382" s="290" t="s">
        <v>524</v>
      </c>
      <c r="I382" s="290" t="s">
        <v>5675</v>
      </c>
      <c r="J382" s="290" t="s">
        <v>5675</v>
      </c>
      <c r="K382" s="290" t="s">
        <v>5675</v>
      </c>
      <c r="L382" s="290" t="s">
        <v>5675</v>
      </c>
      <c r="M382" s="290" t="s">
        <v>6022</v>
      </c>
      <c r="N382" s="290" t="s">
        <v>205</v>
      </c>
      <c r="O382" s="290" t="s">
        <v>1248</v>
      </c>
      <c r="P382" s="290"/>
      <c r="Q382" s="290"/>
      <c r="R382" s="290"/>
      <c r="S382" s="290"/>
      <c r="T382" s="290"/>
      <c r="U382" s="290" t="s">
        <v>5675</v>
      </c>
      <c r="V382" s="290" t="s">
        <v>5675</v>
      </c>
      <c r="W382" s="290"/>
      <c r="X382" s="290"/>
      <c r="Y382" s="291">
        <v>43343.513726851852</v>
      </c>
      <c r="Z382" s="291">
        <v>43346.908090277779</v>
      </c>
      <c r="AA382" s="290"/>
      <c r="AB382" s="290" t="s">
        <v>1071</v>
      </c>
      <c r="AC382" s="290">
        <v>46491</v>
      </c>
      <c r="AD382" s="290">
        <v>19430</v>
      </c>
      <c r="AE382" s="290" t="s">
        <v>6036</v>
      </c>
      <c r="AF382" s="290" t="s">
        <v>6037</v>
      </c>
      <c r="AG382" s="290" t="s">
        <v>36</v>
      </c>
    </row>
    <row r="383" spans="1:33" ht="79.2" x14ac:dyDescent="0.3">
      <c r="A383" s="290" t="s">
        <v>605</v>
      </c>
      <c r="B383" s="290" t="s">
        <v>6036</v>
      </c>
      <c r="C383" s="290" t="s">
        <v>19</v>
      </c>
      <c r="D383" s="290" t="s">
        <v>1259</v>
      </c>
      <c r="E383" s="290" t="s">
        <v>1511</v>
      </c>
      <c r="F383" s="290" t="s">
        <v>1512</v>
      </c>
      <c r="G383" s="290" t="s">
        <v>264</v>
      </c>
      <c r="H383" s="290" t="s">
        <v>302</v>
      </c>
      <c r="I383" s="290" t="s">
        <v>5675</v>
      </c>
      <c r="J383" s="290" t="s">
        <v>5675</v>
      </c>
      <c r="K383" s="290" t="s">
        <v>5675</v>
      </c>
      <c r="L383" s="290" t="s">
        <v>5675</v>
      </c>
      <c r="M383" s="290" t="s">
        <v>6022</v>
      </c>
      <c r="N383" s="290" t="s">
        <v>205</v>
      </c>
      <c r="O383" s="290" t="s">
        <v>1515</v>
      </c>
      <c r="P383" s="290" t="s">
        <v>1514</v>
      </c>
      <c r="Q383" s="290"/>
      <c r="R383" s="290"/>
      <c r="S383" s="290" t="s">
        <v>6205</v>
      </c>
      <c r="T383" s="290"/>
      <c r="U383" s="290" t="s">
        <v>5675</v>
      </c>
      <c r="V383" s="290" t="s">
        <v>5675</v>
      </c>
      <c r="W383" s="290"/>
      <c r="X383" s="290"/>
      <c r="Y383" s="291">
        <v>43343.524606481478</v>
      </c>
      <c r="Z383" s="291">
        <v>43346.988657407404</v>
      </c>
      <c r="AA383" s="290"/>
      <c r="AB383" s="290" t="s">
        <v>1513</v>
      </c>
      <c r="AC383" s="290">
        <v>51222</v>
      </c>
      <c r="AD383" s="290">
        <v>17910</v>
      </c>
      <c r="AE383" s="290" t="s">
        <v>6036</v>
      </c>
      <c r="AF383" s="290" t="s">
        <v>6037</v>
      </c>
      <c r="AG383" s="290"/>
    </row>
    <row r="384" spans="1:33" ht="26.4" x14ac:dyDescent="0.3">
      <c r="A384" s="290"/>
      <c r="B384" s="290" t="s">
        <v>6036</v>
      </c>
      <c r="C384" s="290" t="s">
        <v>32</v>
      </c>
      <c r="D384" s="290" t="s">
        <v>1259</v>
      </c>
      <c r="E384" s="290" t="s">
        <v>1516</v>
      </c>
      <c r="F384" s="290" t="s">
        <v>1517</v>
      </c>
      <c r="G384" s="290" t="s">
        <v>342</v>
      </c>
      <c r="H384" s="290" t="s">
        <v>524</v>
      </c>
      <c r="I384" s="290" t="s">
        <v>5675</v>
      </c>
      <c r="J384" s="290" t="s">
        <v>5675</v>
      </c>
      <c r="K384" s="290" t="s">
        <v>5675</v>
      </c>
      <c r="L384" s="290" t="s">
        <v>5675</v>
      </c>
      <c r="M384" s="290" t="s">
        <v>6022</v>
      </c>
      <c r="N384" s="290" t="s">
        <v>205</v>
      </c>
      <c r="O384" s="290" t="s">
        <v>1260</v>
      </c>
      <c r="P384" s="290"/>
      <c r="Q384" s="290"/>
      <c r="R384" s="290" t="s">
        <v>1518</v>
      </c>
      <c r="S384" s="290"/>
      <c r="T384" s="290"/>
      <c r="U384" s="290" t="s">
        <v>5675</v>
      </c>
      <c r="V384" s="290" t="s">
        <v>5675</v>
      </c>
      <c r="W384" s="290"/>
      <c r="X384" s="290"/>
      <c r="Y384" s="291">
        <v>43343.525358796294</v>
      </c>
      <c r="Z384" s="291">
        <v>43346.988657407404</v>
      </c>
      <c r="AA384" s="290"/>
      <c r="AB384" s="290" t="s">
        <v>1513</v>
      </c>
      <c r="AC384" s="290">
        <v>51222</v>
      </c>
      <c r="AD384" s="290">
        <v>19440</v>
      </c>
      <c r="AE384" s="290" t="s">
        <v>6036</v>
      </c>
      <c r="AF384" s="290" t="s">
        <v>6037</v>
      </c>
      <c r="AG384" s="290"/>
    </row>
    <row r="385" spans="1:33" ht="26.4" x14ac:dyDescent="0.3">
      <c r="A385" s="290"/>
      <c r="B385" s="290" t="s">
        <v>6036</v>
      </c>
      <c r="C385" s="290" t="s">
        <v>32</v>
      </c>
      <c r="D385" s="290" t="s">
        <v>220</v>
      </c>
      <c r="E385" s="290" t="s">
        <v>1519</v>
      </c>
      <c r="F385" s="290" t="s">
        <v>1520</v>
      </c>
      <c r="G385" s="290" t="s">
        <v>264</v>
      </c>
      <c r="H385" s="290" t="s">
        <v>302</v>
      </c>
      <c r="I385" s="290" t="s">
        <v>5675</v>
      </c>
      <c r="J385" s="290" t="s">
        <v>5675</v>
      </c>
      <c r="K385" s="290" t="s">
        <v>5675</v>
      </c>
      <c r="L385" s="290" t="s">
        <v>5675</v>
      </c>
      <c r="M385" s="290" t="s">
        <v>6022</v>
      </c>
      <c r="N385" s="290" t="s">
        <v>106</v>
      </c>
      <c r="O385" s="290" t="s">
        <v>1521</v>
      </c>
      <c r="P385" s="290"/>
      <c r="Q385" s="290"/>
      <c r="R385" s="290"/>
      <c r="S385" s="290"/>
      <c r="T385" s="290"/>
      <c r="U385" s="290" t="s">
        <v>5675</v>
      </c>
      <c r="V385" s="290" t="s">
        <v>5675</v>
      </c>
      <c r="W385" s="290"/>
      <c r="X385" s="290"/>
      <c r="Y385" s="291">
        <v>43343.526747685188</v>
      </c>
      <c r="Z385" s="291">
        <v>43346.988657407404</v>
      </c>
      <c r="AA385" s="290"/>
      <c r="AB385" s="290" t="s">
        <v>1513</v>
      </c>
      <c r="AC385" s="290">
        <v>51222</v>
      </c>
      <c r="AD385" s="290">
        <v>18730</v>
      </c>
      <c r="AE385" s="290" t="s">
        <v>6036</v>
      </c>
      <c r="AF385" s="290" t="s">
        <v>6037</v>
      </c>
      <c r="AG385" s="290"/>
    </row>
    <row r="386" spans="1:33" ht="26.4" x14ac:dyDescent="0.3">
      <c r="A386" s="290"/>
      <c r="B386" s="290" t="s">
        <v>6036</v>
      </c>
      <c r="C386" s="290" t="s">
        <v>294</v>
      </c>
      <c r="D386" s="290" t="s">
        <v>267</v>
      </c>
      <c r="E386" s="290" t="s">
        <v>1522</v>
      </c>
      <c r="F386" s="290" t="s">
        <v>1523</v>
      </c>
      <c r="G386" s="290" t="s">
        <v>342</v>
      </c>
      <c r="H386" s="290" t="s">
        <v>35</v>
      </c>
      <c r="I386" s="290" t="s">
        <v>5675</v>
      </c>
      <c r="J386" s="290" t="s">
        <v>5675</v>
      </c>
      <c r="K386" s="290" t="s">
        <v>5675</v>
      </c>
      <c r="L386" s="290" t="s">
        <v>5675</v>
      </c>
      <c r="M386" s="290" t="s">
        <v>6022</v>
      </c>
      <c r="N386" s="290" t="s">
        <v>5675</v>
      </c>
      <c r="O386" s="290" t="s">
        <v>5675</v>
      </c>
      <c r="P386" s="290"/>
      <c r="Q386" s="290"/>
      <c r="R386" s="290"/>
      <c r="S386" s="290"/>
      <c r="T386" s="290"/>
      <c r="U386" s="290" t="s">
        <v>5675</v>
      </c>
      <c r="V386" s="290" t="s">
        <v>5675</v>
      </c>
      <c r="W386" s="290"/>
      <c r="X386" s="290"/>
      <c r="Y386" s="291">
        <v>43343.527962962966</v>
      </c>
      <c r="Z386" s="291">
        <v>43346.988657407404</v>
      </c>
      <c r="AA386" s="290"/>
      <c r="AB386" s="290" t="s">
        <v>1524</v>
      </c>
      <c r="AC386" s="290">
        <v>45069</v>
      </c>
      <c r="AD386" s="290">
        <v>17280</v>
      </c>
      <c r="AE386" s="290" t="s">
        <v>6036</v>
      </c>
      <c r="AF386" s="290" t="s">
        <v>6037</v>
      </c>
      <c r="AG386" s="290" t="s">
        <v>287</v>
      </c>
    </row>
    <row r="387" spans="1:33" ht="82.2" customHeight="1" x14ac:dyDescent="0.3">
      <c r="A387" s="290"/>
      <c r="B387" s="290" t="s">
        <v>6036</v>
      </c>
      <c r="C387" s="290" t="s">
        <v>294</v>
      </c>
      <c r="D387" s="290" t="s">
        <v>267</v>
      </c>
      <c r="E387" s="290" t="s">
        <v>1525</v>
      </c>
      <c r="F387" s="290" t="s">
        <v>1526</v>
      </c>
      <c r="G387" s="290" t="s">
        <v>342</v>
      </c>
      <c r="H387" s="290" t="s">
        <v>35</v>
      </c>
      <c r="I387" s="290" t="s">
        <v>5675</v>
      </c>
      <c r="J387" s="290" t="s">
        <v>5675</v>
      </c>
      <c r="K387" s="290" t="s">
        <v>5675</v>
      </c>
      <c r="L387" s="290" t="s">
        <v>5675</v>
      </c>
      <c r="M387" s="290" t="s">
        <v>6022</v>
      </c>
      <c r="N387" s="290" t="s">
        <v>5675</v>
      </c>
      <c r="O387" s="290" t="s">
        <v>5675</v>
      </c>
      <c r="P387" s="290"/>
      <c r="Q387" s="290"/>
      <c r="R387" s="290"/>
      <c r="S387" s="290" t="s">
        <v>6206</v>
      </c>
      <c r="T387" s="290"/>
      <c r="U387" s="290" t="s">
        <v>5675</v>
      </c>
      <c r="V387" s="290" t="s">
        <v>5675</v>
      </c>
      <c r="W387" s="290"/>
      <c r="X387" s="290"/>
      <c r="Y387" s="291">
        <v>43343.527962962966</v>
      </c>
      <c r="Z387" s="291">
        <v>43346.988657407404</v>
      </c>
      <c r="AA387" s="290"/>
      <c r="AB387" s="290" t="s">
        <v>1524</v>
      </c>
      <c r="AC387" s="290">
        <v>45069</v>
      </c>
      <c r="AD387" s="290">
        <v>18280</v>
      </c>
      <c r="AE387" s="290" t="s">
        <v>6036</v>
      </c>
      <c r="AF387" s="290" t="s">
        <v>6037</v>
      </c>
      <c r="AG387" s="290" t="s">
        <v>287</v>
      </c>
    </row>
    <row r="388" spans="1:33" ht="26.4" x14ac:dyDescent="0.3">
      <c r="A388" s="290"/>
      <c r="B388" s="290" t="s">
        <v>6037</v>
      </c>
      <c r="C388" s="290" t="s">
        <v>490</v>
      </c>
      <c r="D388" s="290" t="s">
        <v>804</v>
      </c>
      <c r="E388" s="290" t="s">
        <v>1527</v>
      </c>
      <c r="F388" s="290" t="s">
        <v>1528</v>
      </c>
      <c r="G388" s="290" t="s">
        <v>342</v>
      </c>
      <c r="H388" s="290" t="s">
        <v>35</v>
      </c>
      <c r="I388" s="290" t="s">
        <v>5675</v>
      </c>
      <c r="J388" s="290" t="s">
        <v>5675</v>
      </c>
      <c r="K388" s="290" t="s">
        <v>5675</v>
      </c>
      <c r="L388" s="290" t="s">
        <v>5675</v>
      </c>
      <c r="M388" s="290" t="s">
        <v>6022</v>
      </c>
      <c r="N388" s="290" t="s">
        <v>5675</v>
      </c>
      <c r="O388" s="290" t="s">
        <v>5675</v>
      </c>
      <c r="P388" s="290"/>
      <c r="Q388" s="290"/>
      <c r="R388" s="290"/>
      <c r="S388" s="290"/>
      <c r="T388" s="290"/>
      <c r="U388" s="290" t="s">
        <v>5675</v>
      </c>
      <c r="V388" s="290" t="s">
        <v>5675</v>
      </c>
      <c r="W388" s="290"/>
      <c r="X388" s="290"/>
      <c r="Y388" s="291">
        <v>43343.527962962966</v>
      </c>
      <c r="Z388" s="290"/>
      <c r="AA388" s="290"/>
      <c r="AB388" s="290" t="s">
        <v>1524</v>
      </c>
      <c r="AC388" s="290">
        <v>45069</v>
      </c>
      <c r="AD388" s="290">
        <v>16890</v>
      </c>
      <c r="AE388" s="290" t="s">
        <v>6036</v>
      </c>
      <c r="AF388" s="290" t="s">
        <v>6036</v>
      </c>
      <c r="AG388" s="290" t="s">
        <v>287</v>
      </c>
    </row>
    <row r="389" spans="1:33" ht="79.95" customHeight="1" x14ac:dyDescent="0.3">
      <c r="A389" s="290"/>
      <c r="B389" s="290" t="s">
        <v>6036</v>
      </c>
      <c r="C389" s="290" t="s">
        <v>32</v>
      </c>
      <c r="D389" s="290" t="s">
        <v>857</v>
      </c>
      <c r="E389" s="290" t="s">
        <v>1529</v>
      </c>
      <c r="F389" s="290" t="s">
        <v>1530</v>
      </c>
      <c r="G389" s="290" t="s">
        <v>342</v>
      </c>
      <c r="H389" s="290" t="s">
        <v>35</v>
      </c>
      <c r="I389" s="290" t="s">
        <v>5675</v>
      </c>
      <c r="J389" s="290" t="s">
        <v>5675</v>
      </c>
      <c r="K389" s="290" t="s">
        <v>5675</v>
      </c>
      <c r="L389" s="290" t="s">
        <v>5675</v>
      </c>
      <c r="M389" s="290" t="s">
        <v>6022</v>
      </c>
      <c r="N389" s="290" t="s">
        <v>5675</v>
      </c>
      <c r="O389" s="290" t="s">
        <v>5675</v>
      </c>
      <c r="P389" s="290"/>
      <c r="Q389" s="290"/>
      <c r="R389" s="290"/>
      <c r="S389" s="290" t="s">
        <v>6207</v>
      </c>
      <c r="T389" s="290"/>
      <c r="U389" s="290" t="s">
        <v>5675</v>
      </c>
      <c r="V389" s="290" t="s">
        <v>5675</v>
      </c>
      <c r="W389" s="290"/>
      <c r="X389" s="290"/>
      <c r="Y389" s="291">
        <v>43343.527962962966</v>
      </c>
      <c r="Z389" s="291">
        <v>43346.988657407404</v>
      </c>
      <c r="AA389" s="290"/>
      <c r="AB389" s="290" t="s">
        <v>1524</v>
      </c>
      <c r="AC389" s="290">
        <v>45069</v>
      </c>
      <c r="AD389" s="290">
        <v>16780</v>
      </c>
      <c r="AE389" s="290" t="s">
        <v>6036</v>
      </c>
      <c r="AF389" s="290" t="s">
        <v>6037</v>
      </c>
      <c r="AG389" s="290" t="s">
        <v>287</v>
      </c>
    </row>
    <row r="390" spans="1:33" ht="26.4" x14ac:dyDescent="0.3">
      <c r="A390" s="290" t="s">
        <v>548</v>
      </c>
      <c r="B390" s="290" t="s">
        <v>6036</v>
      </c>
      <c r="C390" s="290" t="s">
        <v>68</v>
      </c>
      <c r="D390" s="290" t="s">
        <v>220</v>
      </c>
      <c r="E390" s="290" t="s">
        <v>1531</v>
      </c>
      <c r="F390" s="290" t="s">
        <v>1532</v>
      </c>
      <c r="G390" s="290" t="s">
        <v>342</v>
      </c>
      <c r="H390" s="290" t="s">
        <v>324</v>
      </c>
      <c r="I390" s="290" t="s">
        <v>5675</v>
      </c>
      <c r="J390" s="290" t="s">
        <v>5675</v>
      </c>
      <c r="K390" s="290" t="s">
        <v>5675</v>
      </c>
      <c r="L390" s="290" t="s">
        <v>5675</v>
      </c>
      <c r="M390" s="290" t="s">
        <v>6022</v>
      </c>
      <c r="N390" s="290" t="s">
        <v>106</v>
      </c>
      <c r="O390" s="290" t="s">
        <v>1521</v>
      </c>
      <c r="P390" s="290"/>
      <c r="Q390" s="290"/>
      <c r="R390" s="290" t="s">
        <v>1533</v>
      </c>
      <c r="S390" s="290"/>
      <c r="T390" s="290"/>
      <c r="U390" s="290" t="s">
        <v>5675</v>
      </c>
      <c r="V390" s="290" t="s">
        <v>5675</v>
      </c>
      <c r="W390" s="290"/>
      <c r="X390" s="290"/>
      <c r="Y390" s="291">
        <v>43343.528634259259</v>
      </c>
      <c r="Z390" s="291">
        <v>43346.988657407404</v>
      </c>
      <c r="AA390" s="290"/>
      <c r="AB390" s="290" t="s">
        <v>1513</v>
      </c>
      <c r="AC390" s="290">
        <v>51222</v>
      </c>
      <c r="AD390" s="290">
        <v>18780</v>
      </c>
      <c r="AE390" s="290" t="s">
        <v>6036</v>
      </c>
      <c r="AF390" s="290" t="s">
        <v>6037</v>
      </c>
      <c r="AG390" s="290" t="s">
        <v>15</v>
      </c>
    </row>
    <row r="391" spans="1:33" x14ac:dyDescent="0.3">
      <c r="A391" s="290" t="s">
        <v>310</v>
      </c>
      <c r="B391" s="290" t="s">
        <v>6037</v>
      </c>
      <c r="C391" s="290" t="s">
        <v>490</v>
      </c>
      <c r="D391" s="290" t="s">
        <v>311</v>
      </c>
      <c r="E391" s="290" t="s">
        <v>1534</v>
      </c>
      <c r="F391" s="290" t="s">
        <v>1535</v>
      </c>
      <c r="G391" s="290" t="s">
        <v>703</v>
      </c>
      <c r="H391" s="290" t="s">
        <v>308</v>
      </c>
      <c r="I391" s="290" t="s">
        <v>5675</v>
      </c>
      <c r="J391" s="290" t="s">
        <v>5675</v>
      </c>
      <c r="K391" s="290" t="s">
        <v>5675</v>
      </c>
      <c r="L391" s="290" t="s">
        <v>5675</v>
      </c>
      <c r="M391" s="290" t="s">
        <v>6022</v>
      </c>
      <c r="N391" s="290" t="s">
        <v>106</v>
      </c>
      <c r="O391" s="290" t="s">
        <v>5675</v>
      </c>
      <c r="P391" s="290"/>
      <c r="Q391" s="290"/>
      <c r="R391" s="290"/>
      <c r="S391" s="290"/>
      <c r="T391" s="290"/>
      <c r="U391" s="290" t="s">
        <v>5675</v>
      </c>
      <c r="V391" s="290" t="s">
        <v>5675</v>
      </c>
      <c r="W391" s="290"/>
      <c r="X391" s="290"/>
      <c r="Y391" s="291">
        <v>43343.53497685185</v>
      </c>
      <c r="Z391" s="290"/>
      <c r="AA391" s="290"/>
      <c r="AB391" s="290" t="s">
        <v>624</v>
      </c>
      <c r="AC391" s="290">
        <v>46713</v>
      </c>
      <c r="AD391" s="290">
        <v>17730</v>
      </c>
      <c r="AE391" s="290" t="s">
        <v>6036</v>
      </c>
      <c r="AF391" s="290" t="s">
        <v>6036</v>
      </c>
      <c r="AG391" s="290"/>
    </row>
    <row r="392" spans="1:33" ht="52.8" x14ac:dyDescent="0.3">
      <c r="A392" s="290"/>
      <c r="B392" s="290" t="s">
        <v>6036</v>
      </c>
      <c r="C392" s="290" t="s">
        <v>19</v>
      </c>
      <c r="D392" s="290" t="s">
        <v>800</v>
      </c>
      <c r="E392" s="290" t="s">
        <v>1536</v>
      </c>
      <c r="F392" s="290" t="s">
        <v>1537</v>
      </c>
      <c r="G392" s="290" t="s">
        <v>342</v>
      </c>
      <c r="H392" s="290" t="s">
        <v>324</v>
      </c>
      <c r="I392" s="290" t="s">
        <v>5675</v>
      </c>
      <c r="J392" s="290" t="s">
        <v>5675</v>
      </c>
      <c r="K392" s="290" t="s">
        <v>5675</v>
      </c>
      <c r="L392" s="290" t="s">
        <v>5675</v>
      </c>
      <c r="M392" s="290" t="s">
        <v>6022</v>
      </c>
      <c r="N392" s="290" t="s">
        <v>106</v>
      </c>
      <c r="O392" s="290" t="s">
        <v>1541</v>
      </c>
      <c r="P392" s="290" t="s">
        <v>1540</v>
      </c>
      <c r="Q392" s="290"/>
      <c r="R392" s="290" t="s">
        <v>1539</v>
      </c>
      <c r="S392" s="290" t="s">
        <v>6208</v>
      </c>
      <c r="T392" s="290"/>
      <c r="U392" s="290" t="s">
        <v>5675</v>
      </c>
      <c r="V392" s="290" t="s">
        <v>5675</v>
      </c>
      <c r="W392" s="290"/>
      <c r="X392" s="290"/>
      <c r="Y392" s="291">
        <v>43343.53638888889</v>
      </c>
      <c r="Z392" s="291">
        <v>43346.988657407404</v>
      </c>
      <c r="AA392" s="290"/>
      <c r="AB392" s="290" t="s">
        <v>1538</v>
      </c>
      <c r="AC392" s="290">
        <v>44957</v>
      </c>
      <c r="AD392" s="290">
        <v>18810</v>
      </c>
      <c r="AE392" s="290" t="s">
        <v>6036</v>
      </c>
      <c r="AF392" s="290" t="s">
        <v>6037</v>
      </c>
      <c r="AG392" s="290" t="s">
        <v>287</v>
      </c>
    </row>
    <row r="393" spans="1:33" ht="39.6" x14ac:dyDescent="0.3">
      <c r="A393" s="290"/>
      <c r="B393" s="290" t="s">
        <v>6036</v>
      </c>
      <c r="C393" s="290" t="s">
        <v>19</v>
      </c>
      <c r="D393" s="290" t="s">
        <v>800</v>
      </c>
      <c r="E393" s="290" t="s">
        <v>1542</v>
      </c>
      <c r="F393" s="290" t="s">
        <v>1543</v>
      </c>
      <c r="G393" s="290" t="s">
        <v>121</v>
      </c>
      <c r="H393" s="290" t="s">
        <v>302</v>
      </c>
      <c r="I393" s="290" t="s">
        <v>5675</v>
      </c>
      <c r="J393" s="290" t="s">
        <v>5675</v>
      </c>
      <c r="K393" s="290" t="s">
        <v>5675</v>
      </c>
      <c r="L393" s="290" t="s">
        <v>5675</v>
      </c>
      <c r="M393" s="290" t="s">
        <v>6022</v>
      </c>
      <c r="N393" s="290" t="s">
        <v>106</v>
      </c>
      <c r="O393" s="290" t="s">
        <v>1541</v>
      </c>
      <c r="P393" s="290" t="s">
        <v>1544</v>
      </c>
      <c r="Q393" s="290"/>
      <c r="R393" s="290"/>
      <c r="S393" s="290"/>
      <c r="T393" s="290"/>
      <c r="U393" s="290" t="s">
        <v>5675</v>
      </c>
      <c r="V393" s="290" t="s">
        <v>5675</v>
      </c>
      <c r="W393" s="290"/>
      <c r="X393" s="290"/>
      <c r="Y393" s="291">
        <v>43343.53638888889</v>
      </c>
      <c r="Z393" s="291">
        <v>43346.988657407404</v>
      </c>
      <c r="AA393" s="290"/>
      <c r="AB393" s="290" t="s">
        <v>1538</v>
      </c>
      <c r="AC393" s="290">
        <v>44957</v>
      </c>
      <c r="AD393" s="290">
        <v>16610</v>
      </c>
      <c r="AE393" s="290" t="s">
        <v>6036</v>
      </c>
      <c r="AF393" s="290" t="s">
        <v>6037</v>
      </c>
      <c r="AG393" s="290"/>
    </row>
    <row r="394" spans="1:33" ht="26.4" x14ac:dyDescent="0.3">
      <c r="A394" s="290"/>
      <c r="B394" s="290" t="s">
        <v>6036</v>
      </c>
      <c r="C394" s="290" t="s">
        <v>294</v>
      </c>
      <c r="D394" s="290" t="s">
        <v>105</v>
      </c>
      <c r="E394" s="290" t="s">
        <v>1545</v>
      </c>
      <c r="F394" s="290" t="s">
        <v>1546</v>
      </c>
      <c r="G394" s="290" t="s">
        <v>342</v>
      </c>
      <c r="H394" s="290" t="s">
        <v>35</v>
      </c>
      <c r="I394" s="290" t="s">
        <v>5675</v>
      </c>
      <c r="J394" s="290" t="s">
        <v>5675</v>
      </c>
      <c r="K394" s="290" t="s">
        <v>5675</v>
      </c>
      <c r="L394" s="290" t="s">
        <v>5675</v>
      </c>
      <c r="M394" s="290" t="s">
        <v>6022</v>
      </c>
      <c r="N394" s="290" t="s">
        <v>106</v>
      </c>
      <c r="O394" s="290" t="s">
        <v>295</v>
      </c>
      <c r="P394" s="290"/>
      <c r="Q394" s="290"/>
      <c r="R394" s="290"/>
      <c r="S394" s="290"/>
      <c r="T394" s="290"/>
      <c r="U394" s="290" t="s">
        <v>5675</v>
      </c>
      <c r="V394" s="290" t="s">
        <v>5675</v>
      </c>
      <c r="W394" s="290"/>
      <c r="X394" s="290"/>
      <c r="Y394" s="291">
        <v>43343.53638888889</v>
      </c>
      <c r="Z394" s="291">
        <v>43346.988657407404</v>
      </c>
      <c r="AA394" s="290"/>
      <c r="AB394" s="290" t="s">
        <v>1538</v>
      </c>
      <c r="AC394" s="290">
        <v>44957</v>
      </c>
      <c r="AD394" s="290">
        <v>17620</v>
      </c>
      <c r="AE394" s="290" t="s">
        <v>6036</v>
      </c>
      <c r="AF394" s="290" t="s">
        <v>6037</v>
      </c>
      <c r="AG394" s="290" t="s">
        <v>287</v>
      </c>
    </row>
    <row r="395" spans="1:33" ht="39.6" x14ac:dyDescent="0.3">
      <c r="A395" s="290"/>
      <c r="B395" s="290" t="s">
        <v>6036</v>
      </c>
      <c r="C395" s="290" t="s">
        <v>32</v>
      </c>
      <c r="D395" s="290" t="s">
        <v>936</v>
      </c>
      <c r="E395" s="290" t="s">
        <v>1547</v>
      </c>
      <c r="F395" s="290" t="s">
        <v>1548</v>
      </c>
      <c r="G395" s="290" t="s">
        <v>1549</v>
      </c>
      <c r="H395" s="290" t="s">
        <v>35</v>
      </c>
      <c r="I395" s="290" t="s">
        <v>5675</v>
      </c>
      <c r="J395" s="290" t="s">
        <v>5675</v>
      </c>
      <c r="K395" s="290" t="s">
        <v>5675</v>
      </c>
      <c r="L395" s="290" t="s">
        <v>5675</v>
      </c>
      <c r="M395" s="290" t="s">
        <v>6022</v>
      </c>
      <c r="N395" s="290" t="s">
        <v>106</v>
      </c>
      <c r="O395" s="290" t="s">
        <v>937</v>
      </c>
      <c r="P395" s="290"/>
      <c r="Q395" s="290"/>
      <c r="R395" s="290" t="s">
        <v>1551</v>
      </c>
      <c r="S395" s="290"/>
      <c r="T395" s="290"/>
      <c r="U395" s="290" t="s">
        <v>5675</v>
      </c>
      <c r="V395" s="290" t="s">
        <v>5675</v>
      </c>
      <c r="W395" s="290"/>
      <c r="X395" s="290"/>
      <c r="Y395" s="291">
        <v>43343.540937500002</v>
      </c>
      <c r="Z395" s="291">
        <v>43346.908090277779</v>
      </c>
      <c r="AA395" s="290"/>
      <c r="AB395" s="290" t="s">
        <v>1550</v>
      </c>
      <c r="AC395" s="290">
        <v>43674</v>
      </c>
      <c r="AD395" s="290">
        <v>18830</v>
      </c>
      <c r="AE395" s="290" t="s">
        <v>6036</v>
      </c>
      <c r="AF395" s="290" t="s">
        <v>6037</v>
      </c>
      <c r="AG395" s="290" t="s">
        <v>287</v>
      </c>
    </row>
    <row r="396" spans="1:33" ht="39.6" x14ac:dyDescent="0.3">
      <c r="A396" s="290"/>
      <c r="B396" s="290" t="s">
        <v>6036</v>
      </c>
      <c r="C396" s="290" t="s">
        <v>32</v>
      </c>
      <c r="D396" s="290" t="s">
        <v>335</v>
      </c>
      <c r="E396" s="290" t="s">
        <v>1552</v>
      </c>
      <c r="F396" s="290" t="s">
        <v>1553</v>
      </c>
      <c r="G396" s="290" t="s">
        <v>198</v>
      </c>
      <c r="H396" s="290" t="s">
        <v>302</v>
      </c>
      <c r="I396" s="290" t="s">
        <v>5675</v>
      </c>
      <c r="J396" s="290" t="s">
        <v>5675</v>
      </c>
      <c r="K396" s="290" t="s">
        <v>5675</v>
      </c>
      <c r="L396" s="290" t="s">
        <v>5675</v>
      </c>
      <c r="M396" s="290" t="s">
        <v>6022</v>
      </c>
      <c r="N396" s="290" t="s">
        <v>106</v>
      </c>
      <c r="O396" s="290" t="s">
        <v>1555</v>
      </c>
      <c r="P396" s="290"/>
      <c r="Q396" s="290"/>
      <c r="R396" s="290"/>
      <c r="S396" s="290"/>
      <c r="T396" s="290"/>
      <c r="U396" s="290" t="s">
        <v>5675</v>
      </c>
      <c r="V396" s="290" t="s">
        <v>5675</v>
      </c>
      <c r="W396" s="290"/>
      <c r="X396" s="290"/>
      <c r="Y396" s="291">
        <v>43343.549074074072</v>
      </c>
      <c r="Z396" s="291">
        <v>43346.908090277779</v>
      </c>
      <c r="AA396" s="290"/>
      <c r="AB396" s="290" t="s">
        <v>1554</v>
      </c>
      <c r="AC396" s="290">
        <v>73341</v>
      </c>
      <c r="AD396" s="290">
        <v>2000</v>
      </c>
      <c r="AE396" s="290" t="s">
        <v>6036</v>
      </c>
      <c r="AF396" s="290" t="s">
        <v>6037</v>
      </c>
      <c r="AG396" s="290"/>
    </row>
    <row r="397" spans="1:33" ht="39.6" x14ac:dyDescent="0.3">
      <c r="A397" s="290"/>
      <c r="B397" s="290" t="s">
        <v>6036</v>
      </c>
      <c r="C397" s="290" t="s">
        <v>68</v>
      </c>
      <c r="D397" s="290" t="s">
        <v>335</v>
      </c>
      <c r="E397" s="290" t="s">
        <v>1556</v>
      </c>
      <c r="F397" s="290" t="s">
        <v>1557</v>
      </c>
      <c r="G397" s="290" t="s">
        <v>1024</v>
      </c>
      <c r="H397" s="290" t="s">
        <v>324</v>
      </c>
      <c r="I397" s="290" t="s">
        <v>5675</v>
      </c>
      <c r="J397" s="290" t="s">
        <v>5675</v>
      </c>
      <c r="K397" s="290" t="s">
        <v>5675</v>
      </c>
      <c r="L397" s="290" t="s">
        <v>5675</v>
      </c>
      <c r="M397" s="290" t="s">
        <v>6022</v>
      </c>
      <c r="N397" s="290" t="s">
        <v>106</v>
      </c>
      <c r="O397" s="290" t="s">
        <v>1555</v>
      </c>
      <c r="P397" s="290"/>
      <c r="Q397" s="290"/>
      <c r="R397" s="290" t="s">
        <v>1558</v>
      </c>
      <c r="S397" s="290" t="s">
        <v>6081</v>
      </c>
      <c r="T397" s="290"/>
      <c r="U397" s="290" t="s">
        <v>5675</v>
      </c>
      <c r="V397" s="290" t="s">
        <v>5675</v>
      </c>
      <c r="W397" s="290"/>
      <c r="X397" s="290"/>
      <c r="Y397" s="291">
        <v>43343.550902777781</v>
      </c>
      <c r="Z397" s="291">
        <v>43346.908090277779</v>
      </c>
      <c r="AA397" s="290"/>
      <c r="AB397" s="290" t="s">
        <v>1554</v>
      </c>
      <c r="AC397" s="290">
        <v>73341</v>
      </c>
      <c r="AD397" s="290">
        <v>2100</v>
      </c>
      <c r="AE397" s="290" t="s">
        <v>6036</v>
      </c>
      <c r="AF397" s="290" t="s">
        <v>6037</v>
      </c>
      <c r="AG397" s="290" t="s">
        <v>15</v>
      </c>
    </row>
    <row r="398" spans="1:33" ht="26.4" x14ac:dyDescent="0.3">
      <c r="A398" s="290"/>
      <c r="B398" s="290" t="s">
        <v>6036</v>
      </c>
      <c r="C398" s="290" t="s">
        <v>32</v>
      </c>
      <c r="D398" s="290" t="s">
        <v>511</v>
      </c>
      <c r="E398" s="290" t="s">
        <v>1559</v>
      </c>
      <c r="F398" s="290" t="s">
        <v>1560</v>
      </c>
      <c r="G398" s="290" t="s">
        <v>233</v>
      </c>
      <c r="H398" s="290" t="s">
        <v>302</v>
      </c>
      <c r="I398" s="290" t="s">
        <v>5675</v>
      </c>
      <c r="J398" s="290" t="s">
        <v>5675</v>
      </c>
      <c r="K398" s="290" t="s">
        <v>5675</v>
      </c>
      <c r="L398" s="290" t="s">
        <v>5675</v>
      </c>
      <c r="M398" s="290" t="s">
        <v>6022</v>
      </c>
      <c r="N398" s="290" t="s">
        <v>205</v>
      </c>
      <c r="O398" s="290" t="s">
        <v>512</v>
      </c>
      <c r="P398" s="290"/>
      <c r="Q398" s="290"/>
      <c r="R398" s="290"/>
      <c r="S398" s="290"/>
      <c r="T398" s="290"/>
      <c r="U398" s="290" t="s">
        <v>5675</v>
      </c>
      <c r="V398" s="290" t="s">
        <v>5675</v>
      </c>
      <c r="W398" s="290"/>
      <c r="X398" s="290"/>
      <c r="Y398" s="291">
        <v>43343.553981481484</v>
      </c>
      <c r="Z398" s="291">
        <v>43346.988657407404</v>
      </c>
      <c r="AA398" s="290"/>
      <c r="AB398" s="290" t="s">
        <v>685</v>
      </c>
      <c r="AC398" s="290">
        <v>68332</v>
      </c>
      <c r="AD398" s="290">
        <v>15930</v>
      </c>
      <c r="AE398" s="290" t="s">
        <v>6036</v>
      </c>
      <c r="AF398" s="290" t="s">
        <v>6037</v>
      </c>
      <c r="AG398" s="290"/>
    </row>
    <row r="399" spans="1:33" ht="39.6" x14ac:dyDescent="0.3">
      <c r="A399" s="290" t="s">
        <v>310</v>
      </c>
      <c r="B399" s="290" t="s">
        <v>6036</v>
      </c>
      <c r="C399" s="290" t="s">
        <v>68</v>
      </c>
      <c r="D399" s="290" t="s">
        <v>331</v>
      </c>
      <c r="E399" s="290" t="s">
        <v>1561</v>
      </c>
      <c r="F399" s="290" t="s">
        <v>1562</v>
      </c>
      <c r="G399" s="290" t="s">
        <v>1371</v>
      </c>
      <c r="H399" s="290" t="s">
        <v>324</v>
      </c>
      <c r="I399" s="290" t="s">
        <v>5675</v>
      </c>
      <c r="J399" s="290" t="s">
        <v>5675</v>
      </c>
      <c r="K399" s="290" t="s">
        <v>5675</v>
      </c>
      <c r="L399" s="290" t="s">
        <v>5675</v>
      </c>
      <c r="M399" s="290" t="s">
        <v>6022</v>
      </c>
      <c r="N399" s="290" t="s">
        <v>106</v>
      </c>
      <c r="O399" s="290" t="s">
        <v>1565</v>
      </c>
      <c r="P399" s="290"/>
      <c r="Q399" s="290"/>
      <c r="R399" s="290" t="s">
        <v>1564</v>
      </c>
      <c r="S399" s="290"/>
      <c r="T399" s="290"/>
      <c r="U399" s="290" t="s">
        <v>5675</v>
      </c>
      <c r="V399" s="290" t="s">
        <v>5675</v>
      </c>
      <c r="W399" s="290"/>
      <c r="X399" s="290"/>
      <c r="Y399" s="291">
        <v>43343.559895833336</v>
      </c>
      <c r="Z399" s="291">
        <v>43346.908090277779</v>
      </c>
      <c r="AA399" s="290"/>
      <c r="AB399" s="290" t="s">
        <v>1563</v>
      </c>
      <c r="AC399" s="290">
        <v>68260</v>
      </c>
      <c r="AD399" s="290">
        <v>1310</v>
      </c>
      <c r="AE399" s="290" t="s">
        <v>6036</v>
      </c>
      <c r="AF399" s="290" t="s">
        <v>6037</v>
      </c>
      <c r="AG399" s="290" t="s">
        <v>15</v>
      </c>
    </row>
    <row r="400" spans="1:33" ht="39.6" x14ac:dyDescent="0.3">
      <c r="A400" s="290"/>
      <c r="B400" s="290" t="s">
        <v>6036</v>
      </c>
      <c r="C400" s="290" t="s">
        <v>32</v>
      </c>
      <c r="D400" s="290" t="s">
        <v>331</v>
      </c>
      <c r="E400" s="290" t="s">
        <v>1566</v>
      </c>
      <c r="F400" s="290" t="s">
        <v>1567</v>
      </c>
      <c r="G400" s="290" t="s">
        <v>198</v>
      </c>
      <c r="H400" s="290" t="s">
        <v>302</v>
      </c>
      <c r="I400" s="290" t="s">
        <v>5675</v>
      </c>
      <c r="J400" s="290" t="s">
        <v>5675</v>
      </c>
      <c r="K400" s="290" t="s">
        <v>5675</v>
      </c>
      <c r="L400" s="290" t="s">
        <v>5675</v>
      </c>
      <c r="M400" s="290" t="s">
        <v>6022</v>
      </c>
      <c r="N400" s="290" t="s">
        <v>106</v>
      </c>
      <c r="O400" s="290" t="s">
        <v>1565</v>
      </c>
      <c r="P400" s="290"/>
      <c r="Q400" s="290"/>
      <c r="R400" s="290"/>
      <c r="S400" s="290"/>
      <c r="T400" s="290"/>
      <c r="U400" s="290" t="s">
        <v>5675</v>
      </c>
      <c r="V400" s="290" t="s">
        <v>5675</v>
      </c>
      <c r="W400" s="290"/>
      <c r="X400" s="290"/>
      <c r="Y400" s="291">
        <v>43343.559895833336</v>
      </c>
      <c r="Z400" s="291">
        <v>43346.908090277779</v>
      </c>
      <c r="AA400" s="290"/>
      <c r="AB400" s="290" t="s">
        <v>1563</v>
      </c>
      <c r="AC400" s="290">
        <v>68260</v>
      </c>
      <c r="AD400" s="290">
        <v>1300</v>
      </c>
      <c r="AE400" s="290" t="s">
        <v>6036</v>
      </c>
      <c r="AF400" s="290" t="s">
        <v>6037</v>
      </c>
      <c r="AG400" s="290"/>
    </row>
    <row r="401" spans="1:33" ht="26.4" x14ac:dyDescent="0.3">
      <c r="A401" s="290"/>
      <c r="B401" s="290" t="s">
        <v>6036</v>
      </c>
      <c r="C401" s="290" t="s">
        <v>19</v>
      </c>
      <c r="D401" s="290" t="s">
        <v>1168</v>
      </c>
      <c r="E401" s="290" t="s">
        <v>1568</v>
      </c>
      <c r="F401" s="290" t="s">
        <v>1569</v>
      </c>
      <c r="G401" s="290" t="s">
        <v>342</v>
      </c>
      <c r="H401" s="290" t="s">
        <v>35</v>
      </c>
      <c r="I401" s="290" t="s">
        <v>5675</v>
      </c>
      <c r="J401" s="290" t="s">
        <v>5675</v>
      </c>
      <c r="K401" s="290" t="s">
        <v>5675</v>
      </c>
      <c r="L401" s="290" t="s">
        <v>5675</v>
      </c>
      <c r="M401" s="290" t="s">
        <v>6022</v>
      </c>
      <c r="N401" s="290" t="s">
        <v>106</v>
      </c>
      <c r="O401" s="290" t="s">
        <v>1169</v>
      </c>
      <c r="P401" s="290" t="s">
        <v>1571</v>
      </c>
      <c r="Q401" s="290"/>
      <c r="R401" s="290" t="s">
        <v>1570</v>
      </c>
      <c r="S401" s="290"/>
      <c r="T401" s="290"/>
      <c r="U401" s="290" t="s">
        <v>5675</v>
      </c>
      <c r="V401" s="290" t="s">
        <v>5675</v>
      </c>
      <c r="W401" s="290"/>
      <c r="X401" s="290"/>
      <c r="Y401" s="291">
        <v>43343.56009259259</v>
      </c>
      <c r="Z401" s="291">
        <v>43346.988657407404</v>
      </c>
      <c r="AA401" s="290"/>
      <c r="AB401" s="290" t="s">
        <v>1524</v>
      </c>
      <c r="AC401" s="290">
        <v>45069</v>
      </c>
      <c r="AD401" s="290">
        <v>18030</v>
      </c>
      <c r="AE401" s="290" t="s">
        <v>6036</v>
      </c>
      <c r="AF401" s="290" t="s">
        <v>6037</v>
      </c>
      <c r="AG401" s="290" t="s">
        <v>287</v>
      </c>
    </row>
    <row r="402" spans="1:33" ht="26.4" x14ac:dyDescent="0.3">
      <c r="A402" s="290"/>
      <c r="B402" s="290" t="s">
        <v>6036</v>
      </c>
      <c r="C402" s="290" t="s">
        <v>294</v>
      </c>
      <c r="D402" s="290" t="s">
        <v>824</v>
      </c>
      <c r="E402" s="290" t="s">
        <v>1572</v>
      </c>
      <c r="F402" s="290" t="s">
        <v>1573</v>
      </c>
      <c r="G402" s="290" t="s">
        <v>1574</v>
      </c>
      <c r="H402" s="290" t="s">
        <v>35</v>
      </c>
      <c r="I402" s="290" t="s">
        <v>5675</v>
      </c>
      <c r="J402" s="290" t="s">
        <v>5675</v>
      </c>
      <c r="K402" s="290" t="s">
        <v>5675</v>
      </c>
      <c r="L402" s="290" t="s">
        <v>5675</v>
      </c>
      <c r="M402" s="290" t="s">
        <v>6022</v>
      </c>
      <c r="N402" s="290" t="s">
        <v>106</v>
      </c>
      <c r="O402" s="290" t="s">
        <v>5675</v>
      </c>
      <c r="P402" s="290"/>
      <c r="Q402" s="290"/>
      <c r="R402" s="290"/>
      <c r="S402" s="290"/>
      <c r="T402" s="290"/>
      <c r="U402" s="290" t="s">
        <v>5675</v>
      </c>
      <c r="V402" s="290" t="s">
        <v>5675</v>
      </c>
      <c r="W402" s="290"/>
      <c r="X402" s="290"/>
      <c r="Y402" s="291">
        <v>43343.560740740744</v>
      </c>
      <c r="Z402" s="291">
        <v>43348.735405092593</v>
      </c>
      <c r="AA402" s="290"/>
      <c r="AB402" s="290" t="s">
        <v>1575</v>
      </c>
      <c r="AC402" s="290">
        <v>18834</v>
      </c>
      <c r="AD402" s="290">
        <v>17700</v>
      </c>
      <c r="AE402" s="290" t="s">
        <v>6036</v>
      </c>
      <c r="AF402" s="290" t="s">
        <v>6037</v>
      </c>
      <c r="AG402" s="290" t="s">
        <v>287</v>
      </c>
    </row>
    <row r="403" spans="1:33" ht="105.6" customHeight="1" x14ac:dyDescent="0.3">
      <c r="A403" s="290"/>
      <c r="B403" s="290" t="s">
        <v>6036</v>
      </c>
      <c r="C403" s="290" t="s">
        <v>32</v>
      </c>
      <c r="D403" s="290" t="s">
        <v>204</v>
      </c>
      <c r="E403" s="290" t="s">
        <v>1576</v>
      </c>
      <c r="F403" s="290" t="s">
        <v>1577</v>
      </c>
      <c r="G403" s="290" t="s">
        <v>1578</v>
      </c>
      <c r="H403" s="290" t="s">
        <v>35</v>
      </c>
      <c r="I403" s="290" t="s">
        <v>5675</v>
      </c>
      <c r="J403" s="290" t="s">
        <v>5675</v>
      </c>
      <c r="K403" s="290" t="s">
        <v>5675</v>
      </c>
      <c r="L403" s="290" t="s">
        <v>5675</v>
      </c>
      <c r="M403" s="290" t="s">
        <v>6022</v>
      </c>
      <c r="N403" s="290" t="s">
        <v>205</v>
      </c>
      <c r="O403" s="290" t="s">
        <v>268</v>
      </c>
      <c r="P403" s="290"/>
      <c r="Q403" s="290"/>
      <c r="R403" s="290"/>
      <c r="S403" s="290" t="s">
        <v>6209</v>
      </c>
      <c r="T403" s="290"/>
      <c r="U403" s="290" t="s">
        <v>5675</v>
      </c>
      <c r="V403" s="290" t="s">
        <v>5675</v>
      </c>
      <c r="W403" s="290"/>
      <c r="X403" s="290"/>
      <c r="Y403" s="291">
        <v>43343.570324074077</v>
      </c>
      <c r="Z403" s="291">
        <v>43347.010358796295</v>
      </c>
      <c r="AA403" s="290"/>
      <c r="AB403" s="290" t="s">
        <v>774</v>
      </c>
      <c r="AC403" s="290">
        <v>74082</v>
      </c>
      <c r="AD403" s="290">
        <v>8020</v>
      </c>
      <c r="AE403" s="290" t="s">
        <v>6036</v>
      </c>
      <c r="AF403" s="290" t="s">
        <v>6037</v>
      </c>
      <c r="AG403" s="290" t="s">
        <v>287</v>
      </c>
    </row>
    <row r="404" spans="1:33" ht="52.8" x14ac:dyDescent="0.3">
      <c r="A404" s="290" t="s">
        <v>600</v>
      </c>
      <c r="B404" s="290" t="s">
        <v>6036</v>
      </c>
      <c r="C404" s="290" t="s">
        <v>490</v>
      </c>
      <c r="D404" s="290" t="s">
        <v>204</v>
      </c>
      <c r="E404" s="290" t="s">
        <v>1579</v>
      </c>
      <c r="F404" s="290" t="s">
        <v>1580</v>
      </c>
      <c r="G404" s="290" t="s">
        <v>780</v>
      </c>
      <c r="H404" s="290" t="s">
        <v>7</v>
      </c>
      <c r="I404" s="290" t="s">
        <v>1582</v>
      </c>
      <c r="J404" s="290">
        <v>20</v>
      </c>
      <c r="K404" s="290">
        <v>1</v>
      </c>
      <c r="L404" s="290" t="s">
        <v>721</v>
      </c>
      <c r="M404" s="290" t="s">
        <v>719</v>
      </c>
      <c r="N404" s="290" t="s">
        <v>205</v>
      </c>
      <c r="O404" s="290" t="s">
        <v>268</v>
      </c>
      <c r="P404" s="290"/>
      <c r="Q404" s="290"/>
      <c r="R404" s="290" t="s">
        <v>1581</v>
      </c>
      <c r="S404" s="290"/>
      <c r="T404" s="290"/>
      <c r="U404" s="290" t="s">
        <v>5675</v>
      </c>
      <c r="V404" s="290" t="s">
        <v>5675</v>
      </c>
      <c r="W404" s="290"/>
      <c r="X404" s="290"/>
      <c r="Y404" s="291">
        <v>43343.573101851849</v>
      </c>
      <c r="Z404" s="291">
        <v>43346.988657407404</v>
      </c>
      <c r="AA404" s="290"/>
      <c r="AB404" s="290" t="s">
        <v>774</v>
      </c>
      <c r="AC404" s="290">
        <v>74082</v>
      </c>
      <c r="AD404" s="290">
        <v>8070</v>
      </c>
      <c r="AE404" s="290" t="s">
        <v>6036</v>
      </c>
      <c r="AF404" s="290" t="s">
        <v>6036</v>
      </c>
      <c r="AG404" s="290" t="s">
        <v>15</v>
      </c>
    </row>
    <row r="405" spans="1:33" ht="85.2" customHeight="1" x14ac:dyDescent="0.3">
      <c r="A405" s="290" t="s">
        <v>600</v>
      </c>
      <c r="B405" s="290" t="s">
        <v>6036</v>
      </c>
      <c r="C405" s="290" t="s">
        <v>717</v>
      </c>
      <c r="D405" s="290">
        <v>14</v>
      </c>
      <c r="E405" s="290" t="s">
        <v>1584</v>
      </c>
      <c r="F405" s="290" t="s">
        <v>1585</v>
      </c>
      <c r="G405" s="290" t="s">
        <v>1371</v>
      </c>
      <c r="H405" s="290" t="s">
        <v>7</v>
      </c>
      <c r="I405" s="290" t="s">
        <v>1587</v>
      </c>
      <c r="J405" s="290">
        <v>4795</v>
      </c>
      <c r="K405" s="290">
        <v>2</v>
      </c>
      <c r="L405" s="290" t="s">
        <v>721</v>
      </c>
      <c r="M405" s="290" t="s">
        <v>1588</v>
      </c>
      <c r="N405" s="290" t="s">
        <v>139</v>
      </c>
      <c r="O405" s="290" t="s">
        <v>1589</v>
      </c>
      <c r="P405" s="290"/>
      <c r="Q405" s="290"/>
      <c r="R405" s="290" t="s">
        <v>1586</v>
      </c>
      <c r="S405" s="290" t="s">
        <v>6210</v>
      </c>
      <c r="T405" s="290"/>
      <c r="U405" s="290" t="s">
        <v>5675</v>
      </c>
      <c r="V405" s="290" t="s">
        <v>5675</v>
      </c>
      <c r="W405" s="290"/>
      <c r="X405" s="290"/>
      <c r="Y405" s="291">
        <v>43343.576365740744</v>
      </c>
      <c r="Z405" s="291">
        <v>43346.908090277779</v>
      </c>
      <c r="AA405" s="290"/>
      <c r="AB405" s="290" t="s">
        <v>1563</v>
      </c>
      <c r="AC405" s="290">
        <v>68260</v>
      </c>
      <c r="AD405" s="290">
        <v>19400</v>
      </c>
      <c r="AE405" s="290" t="s">
        <v>6036</v>
      </c>
      <c r="AF405" s="290" t="s">
        <v>6037</v>
      </c>
      <c r="AG405" s="290" t="s">
        <v>15</v>
      </c>
    </row>
    <row r="406" spans="1:33" ht="79.2" x14ac:dyDescent="0.3">
      <c r="A406" s="290" t="s">
        <v>600</v>
      </c>
      <c r="B406" s="290" t="s">
        <v>6036</v>
      </c>
      <c r="C406" s="290" t="s">
        <v>717</v>
      </c>
      <c r="D406" s="290">
        <v>14</v>
      </c>
      <c r="E406" s="290" t="s">
        <v>1591</v>
      </c>
      <c r="F406" s="290" t="s">
        <v>1592</v>
      </c>
      <c r="G406" s="290" t="s">
        <v>1371</v>
      </c>
      <c r="H406" s="290" t="s">
        <v>7</v>
      </c>
      <c r="I406" s="290" t="s">
        <v>1587</v>
      </c>
      <c r="J406" s="290">
        <v>4796</v>
      </c>
      <c r="K406" s="290">
        <v>2</v>
      </c>
      <c r="L406" s="290" t="s">
        <v>721</v>
      </c>
      <c r="M406" s="290" t="s">
        <v>1594</v>
      </c>
      <c r="N406" s="290" t="s">
        <v>212</v>
      </c>
      <c r="O406" s="290" t="s">
        <v>1589</v>
      </c>
      <c r="P406" s="290"/>
      <c r="Q406" s="290"/>
      <c r="R406" s="290" t="s">
        <v>1593</v>
      </c>
      <c r="S406" s="290"/>
      <c r="T406" s="290"/>
      <c r="U406" s="290" t="s">
        <v>5675</v>
      </c>
      <c r="V406" s="290" t="s">
        <v>5675</v>
      </c>
      <c r="W406" s="290"/>
      <c r="X406" s="290"/>
      <c r="Y406" s="291">
        <v>43343.57644675926</v>
      </c>
      <c r="Z406" s="291">
        <v>43346.908090277779</v>
      </c>
      <c r="AA406" s="290"/>
      <c r="AB406" s="290" t="s">
        <v>1563</v>
      </c>
      <c r="AC406" s="290">
        <v>68260</v>
      </c>
      <c r="AD406" s="290">
        <v>19410</v>
      </c>
      <c r="AE406" s="290" t="s">
        <v>6036</v>
      </c>
      <c r="AF406" s="290" t="s">
        <v>6037</v>
      </c>
      <c r="AG406" s="290" t="s">
        <v>15</v>
      </c>
    </row>
    <row r="407" spans="1:33" ht="79.2" x14ac:dyDescent="0.3">
      <c r="A407" s="290" t="s">
        <v>600</v>
      </c>
      <c r="B407" s="290" t="s">
        <v>6036</v>
      </c>
      <c r="C407" s="290" t="s">
        <v>717</v>
      </c>
      <c r="D407" s="290">
        <v>14</v>
      </c>
      <c r="E407" s="290" t="s">
        <v>1596</v>
      </c>
      <c r="F407" s="290" t="s">
        <v>1597</v>
      </c>
      <c r="G407" s="290" t="s">
        <v>1371</v>
      </c>
      <c r="H407" s="290" t="s">
        <v>7</v>
      </c>
      <c r="I407" s="290" t="s">
        <v>1587</v>
      </c>
      <c r="J407" s="290">
        <v>4797</v>
      </c>
      <c r="K407" s="290">
        <v>2</v>
      </c>
      <c r="L407" s="290" t="s">
        <v>1601</v>
      </c>
      <c r="M407" s="290" t="s">
        <v>1599</v>
      </c>
      <c r="N407" s="290" t="s">
        <v>205</v>
      </c>
      <c r="O407" s="290" t="s">
        <v>1589</v>
      </c>
      <c r="P407" s="290"/>
      <c r="Q407" s="290"/>
      <c r="R407" s="290" t="s">
        <v>1598</v>
      </c>
      <c r="S407" s="290"/>
      <c r="T407" s="290"/>
      <c r="U407" s="290" t="s">
        <v>5675</v>
      </c>
      <c r="V407" s="290" t="s">
        <v>5675</v>
      </c>
      <c r="W407" s="290"/>
      <c r="X407" s="290"/>
      <c r="Y407" s="291">
        <v>43343.576539351852</v>
      </c>
      <c r="Z407" s="291">
        <v>43346.908090277779</v>
      </c>
      <c r="AA407" s="290"/>
      <c r="AB407" s="290" t="s">
        <v>1563</v>
      </c>
      <c r="AC407" s="290">
        <v>68260</v>
      </c>
      <c r="AD407" s="290">
        <v>19420</v>
      </c>
      <c r="AE407" s="290" t="s">
        <v>6036</v>
      </c>
      <c r="AF407" s="290" t="s">
        <v>6037</v>
      </c>
      <c r="AG407" s="290" t="s">
        <v>15</v>
      </c>
    </row>
    <row r="408" spans="1:33" ht="78.599999999999994" customHeight="1" x14ac:dyDescent="0.3">
      <c r="A408" s="290"/>
      <c r="B408" s="290" t="s">
        <v>6036</v>
      </c>
      <c r="C408" s="290" t="s">
        <v>1605</v>
      </c>
      <c r="D408" s="290" t="s">
        <v>204</v>
      </c>
      <c r="E408" s="290" t="s">
        <v>1602</v>
      </c>
      <c r="F408" s="290" t="s">
        <v>1603</v>
      </c>
      <c r="G408" s="290" t="s">
        <v>198</v>
      </c>
      <c r="H408" s="290" t="s">
        <v>365</v>
      </c>
      <c r="I408" s="290" t="s">
        <v>5675</v>
      </c>
      <c r="J408" s="290" t="s">
        <v>5675</v>
      </c>
      <c r="K408" s="290" t="s">
        <v>5675</v>
      </c>
      <c r="L408" s="290" t="s">
        <v>5675</v>
      </c>
      <c r="M408" s="290" t="s">
        <v>6022</v>
      </c>
      <c r="N408" s="290" t="s">
        <v>205</v>
      </c>
      <c r="O408" s="290" t="s">
        <v>206</v>
      </c>
      <c r="P408" s="290"/>
      <c r="Q408" s="290"/>
      <c r="R408" s="290"/>
      <c r="S408" s="290" t="s">
        <v>6211</v>
      </c>
      <c r="T408" s="290"/>
      <c r="U408" s="290" t="s">
        <v>5675</v>
      </c>
      <c r="V408" s="290" t="s">
        <v>5675</v>
      </c>
      <c r="W408" s="290"/>
      <c r="X408" s="290"/>
      <c r="Y408" s="291">
        <v>43343.587858796294</v>
      </c>
      <c r="Z408" s="291">
        <v>43349.543333333335</v>
      </c>
      <c r="AA408" s="290"/>
      <c r="AB408" s="290" t="s">
        <v>1604</v>
      </c>
      <c r="AC408" s="290">
        <v>70239</v>
      </c>
      <c r="AD408" s="290">
        <v>8000</v>
      </c>
      <c r="AE408" s="290" t="s">
        <v>6036</v>
      </c>
      <c r="AF408" s="290" t="s">
        <v>6037</v>
      </c>
      <c r="AG408" s="290" t="s">
        <v>15</v>
      </c>
    </row>
    <row r="409" spans="1:33" ht="26.4" x14ac:dyDescent="0.3">
      <c r="A409" s="290"/>
      <c r="B409" s="290" t="s">
        <v>6036</v>
      </c>
      <c r="C409" s="290" t="s">
        <v>68</v>
      </c>
      <c r="D409" s="290" t="s">
        <v>204</v>
      </c>
      <c r="E409" s="290" t="s">
        <v>1606</v>
      </c>
      <c r="F409" s="290" t="s">
        <v>1607</v>
      </c>
      <c r="G409" s="290" t="s">
        <v>198</v>
      </c>
      <c r="H409" s="290" t="s">
        <v>365</v>
      </c>
      <c r="I409" s="290" t="s">
        <v>5675</v>
      </c>
      <c r="J409" s="290" t="s">
        <v>5675</v>
      </c>
      <c r="K409" s="290" t="s">
        <v>5675</v>
      </c>
      <c r="L409" s="290" t="s">
        <v>5675</v>
      </c>
      <c r="M409" s="290" t="s">
        <v>6022</v>
      </c>
      <c r="N409" s="290" t="s">
        <v>205</v>
      </c>
      <c r="O409" s="290" t="s">
        <v>206</v>
      </c>
      <c r="P409" s="290"/>
      <c r="Q409" s="290"/>
      <c r="R409" s="290"/>
      <c r="S409" s="290"/>
      <c r="T409" s="290"/>
      <c r="U409" s="290" t="s">
        <v>5675</v>
      </c>
      <c r="V409" s="290" t="s">
        <v>5675</v>
      </c>
      <c r="W409" s="290"/>
      <c r="X409" s="290"/>
      <c r="Y409" s="291">
        <v>43343.587858796294</v>
      </c>
      <c r="Z409" s="291">
        <v>43349.543333333335</v>
      </c>
      <c r="AA409" s="290"/>
      <c r="AB409" s="290" t="s">
        <v>1604</v>
      </c>
      <c r="AC409" s="290">
        <v>70239</v>
      </c>
      <c r="AD409" s="290">
        <v>9000</v>
      </c>
      <c r="AE409" s="290" t="s">
        <v>6036</v>
      </c>
      <c r="AF409" s="290" t="s">
        <v>6037</v>
      </c>
      <c r="AG409" s="290" t="s">
        <v>15</v>
      </c>
    </row>
    <row r="410" spans="1:33" ht="26.4" x14ac:dyDescent="0.3">
      <c r="A410" s="290"/>
      <c r="B410" s="290" t="s">
        <v>6036</v>
      </c>
      <c r="C410" s="290" t="s">
        <v>68</v>
      </c>
      <c r="D410" s="290" t="s">
        <v>1072</v>
      </c>
      <c r="E410" s="290" t="s">
        <v>1608</v>
      </c>
      <c r="F410" s="290" t="s">
        <v>1609</v>
      </c>
      <c r="G410" s="290" t="s">
        <v>198</v>
      </c>
      <c r="H410" s="290" t="s">
        <v>365</v>
      </c>
      <c r="I410" s="290" t="s">
        <v>5675</v>
      </c>
      <c r="J410" s="290" t="s">
        <v>5675</v>
      </c>
      <c r="K410" s="290" t="s">
        <v>5675</v>
      </c>
      <c r="L410" s="290" t="s">
        <v>5675</v>
      </c>
      <c r="M410" s="290" t="s">
        <v>6022</v>
      </c>
      <c r="N410" s="290" t="s">
        <v>205</v>
      </c>
      <c r="O410" s="290" t="s">
        <v>1610</v>
      </c>
      <c r="P410" s="290"/>
      <c r="Q410" s="290"/>
      <c r="R410" s="290"/>
      <c r="S410" s="290"/>
      <c r="T410" s="290"/>
      <c r="U410" s="290" t="s">
        <v>5675</v>
      </c>
      <c r="V410" s="290" t="s">
        <v>5675</v>
      </c>
      <c r="W410" s="290"/>
      <c r="X410" s="290"/>
      <c r="Y410" s="291">
        <v>43343.587858796294</v>
      </c>
      <c r="Z410" s="291">
        <v>43349.543333333335</v>
      </c>
      <c r="AA410" s="290"/>
      <c r="AB410" s="290" t="s">
        <v>1604</v>
      </c>
      <c r="AC410" s="290">
        <v>70239</v>
      </c>
      <c r="AD410" s="290">
        <v>18980</v>
      </c>
      <c r="AE410" s="290" t="s">
        <v>6036</v>
      </c>
      <c r="AF410" s="290" t="s">
        <v>6037</v>
      </c>
      <c r="AG410" s="290" t="s">
        <v>15</v>
      </c>
    </row>
    <row r="411" spans="1:33" ht="26.4" x14ac:dyDescent="0.3">
      <c r="A411" s="290"/>
      <c r="B411" s="290" t="s">
        <v>6036</v>
      </c>
      <c r="C411" s="290" t="s">
        <v>68</v>
      </c>
      <c r="D411" s="290" t="s">
        <v>1259</v>
      </c>
      <c r="E411" s="290" t="s">
        <v>1611</v>
      </c>
      <c r="F411" s="290" t="s">
        <v>1612</v>
      </c>
      <c r="G411" s="290" t="s">
        <v>198</v>
      </c>
      <c r="H411" s="290" t="s">
        <v>365</v>
      </c>
      <c r="I411" s="290" t="s">
        <v>5675</v>
      </c>
      <c r="J411" s="290" t="s">
        <v>5675</v>
      </c>
      <c r="K411" s="290" t="s">
        <v>5675</v>
      </c>
      <c r="L411" s="290" t="s">
        <v>5675</v>
      </c>
      <c r="M411" s="290" t="s">
        <v>6022</v>
      </c>
      <c r="N411" s="290" t="s">
        <v>205</v>
      </c>
      <c r="O411" s="290" t="s">
        <v>1515</v>
      </c>
      <c r="P411" s="290"/>
      <c r="Q411" s="290"/>
      <c r="R411" s="290"/>
      <c r="S411" s="290"/>
      <c r="T411" s="290"/>
      <c r="U411" s="290" t="s">
        <v>5675</v>
      </c>
      <c r="V411" s="290" t="s">
        <v>5675</v>
      </c>
      <c r="W411" s="290"/>
      <c r="X411" s="290"/>
      <c r="Y411" s="291">
        <v>43343.587858796294</v>
      </c>
      <c r="Z411" s="291">
        <v>43349.543333333335</v>
      </c>
      <c r="AA411" s="290"/>
      <c r="AB411" s="290" t="s">
        <v>1604</v>
      </c>
      <c r="AC411" s="290">
        <v>70239</v>
      </c>
      <c r="AD411" s="290">
        <v>18990</v>
      </c>
      <c r="AE411" s="290" t="s">
        <v>6036</v>
      </c>
      <c r="AF411" s="290" t="s">
        <v>6037</v>
      </c>
      <c r="AG411" s="290" t="s">
        <v>15</v>
      </c>
    </row>
    <row r="412" spans="1:33" ht="52.8" x14ac:dyDescent="0.3">
      <c r="A412" s="290" t="s">
        <v>574</v>
      </c>
      <c r="B412" s="290" t="s">
        <v>6036</v>
      </c>
      <c r="C412" s="290" t="s">
        <v>68</v>
      </c>
      <c r="D412" s="290" t="s">
        <v>1235</v>
      </c>
      <c r="E412" s="290" t="s">
        <v>1613</v>
      </c>
      <c r="F412" s="290" t="s">
        <v>1614</v>
      </c>
      <c r="G412" s="290" t="s">
        <v>198</v>
      </c>
      <c r="H412" s="290" t="s">
        <v>365</v>
      </c>
      <c r="I412" s="290" t="s">
        <v>5675</v>
      </c>
      <c r="J412" s="290" t="s">
        <v>5675</v>
      </c>
      <c r="K412" s="290" t="s">
        <v>5675</v>
      </c>
      <c r="L412" s="290" t="s">
        <v>5675</v>
      </c>
      <c r="M412" s="290" t="s">
        <v>6022</v>
      </c>
      <c r="N412" s="290" t="s">
        <v>205</v>
      </c>
      <c r="O412" s="290" t="s">
        <v>1399</v>
      </c>
      <c r="P412" s="290"/>
      <c r="Q412" s="290"/>
      <c r="R412" s="290"/>
      <c r="S412" s="290" t="s">
        <v>6072</v>
      </c>
      <c r="T412" s="290"/>
      <c r="U412" s="290" t="s">
        <v>5675</v>
      </c>
      <c r="V412" s="290" t="s">
        <v>5675</v>
      </c>
      <c r="W412" s="290"/>
      <c r="X412" s="290"/>
      <c r="Y412" s="291">
        <v>43343.587858796294</v>
      </c>
      <c r="Z412" s="291">
        <v>43349.543333333335</v>
      </c>
      <c r="AA412" s="290"/>
      <c r="AB412" s="290" t="s">
        <v>1604</v>
      </c>
      <c r="AC412" s="290">
        <v>70239</v>
      </c>
      <c r="AD412" s="290">
        <v>19340</v>
      </c>
      <c r="AE412" s="290" t="s">
        <v>6036</v>
      </c>
      <c r="AF412" s="290" t="s">
        <v>6037</v>
      </c>
      <c r="AG412" s="290" t="s">
        <v>15</v>
      </c>
    </row>
    <row r="413" spans="1:33" ht="26.4" x14ac:dyDescent="0.3">
      <c r="A413" s="290"/>
      <c r="B413" s="290" t="s">
        <v>6036</v>
      </c>
      <c r="C413" s="290" t="s">
        <v>68</v>
      </c>
      <c r="D413" s="290" t="s">
        <v>948</v>
      </c>
      <c r="E413" s="290" t="s">
        <v>1615</v>
      </c>
      <c r="F413" s="290" t="s">
        <v>1616</v>
      </c>
      <c r="G413" s="290" t="s">
        <v>198</v>
      </c>
      <c r="H413" s="290" t="s">
        <v>365</v>
      </c>
      <c r="I413" s="290" t="s">
        <v>5675</v>
      </c>
      <c r="J413" s="290" t="s">
        <v>5675</v>
      </c>
      <c r="K413" s="290" t="s">
        <v>5675</v>
      </c>
      <c r="L413" s="290" t="s">
        <v>5675</v>
      </c>
      <c r="M413" s="290" t="s">
        <v>6022</v>
      </c>
      <c r="N413" s="290" t="s">
        <v>205</v>
      </c>
      <c r="O413" s="290" t="s">
        <v>1617</v>
      </c>
      <c r="P413" s="290"/>
      <c r="Q413" s="290"/>
      <c r="R413" s="290"/>
      <c r="S413" s="290"/>
      <c r="T413" s="290"/>
      <c r="U413" s="290" t="s">
        <v>5675</v>
      </c>
      <c r="V413" s="290" t="s">
        <v>5675</v>
      </c>
      <c r="W413" s="290"/>
      <c r="X413" s="290"/>
      <c r="Y413" s="291">
        <v>43343.587858796294</v>
      </c>
      <c r="Z413" s="291">
        <v>43349.543333333335</v>
      </c>
      <c r="AA413" s="290"/>
      <c r="AB413" s="290" t="s">
        <v>1604</v>
      </c>
      <c r="AC413" s="290">
        <v>70239</v>
      </c>
      <c r="AD413" s="290">
        <v>19460</v>
      </c>
      <c r="AE413" s="290" t="s">
        <v>6036</v>
      </c>
      <c r="AF413" s="290" t="s">
        <v>6037</v>
      </c>
      <c r="AG413" s="290" t="s">
        <v>15</v>
      </c>
    </row>
    <row r="414" spans="1:33" ht="26.4" x14ac:dyDescent="0.3">
      <c r="A414" s="290"/>
      <c r="B414" s="290" t="s">
        <v>6036</v>
      </c>
      <c r="C414" s="290" t="s">
        <v>68</v>
      </c>
      <c r="D414" s="290" t="s">
        <v>829</v>
      </c>
      <c r="E414" s="290" t="s">
        <v>1618</v>
      </c>
      <c r="F414" s="290" t="s">
        <v>1619</v>
      </c>
      <c r="G414" s="290" t="s">
        <v>198</v>
      </c>
      <c r="H414" s="290" t="s">
        <v>365</v>
      </c>
      <c r="I414" s="290" t="s">
        <v>5675</v>
      </c>
      <c r="J414" s="290" t="s">
        <v>5675</v>
      </c>
      <c r="K414" s="290" t="s">
        <v>5675</v>
      </c>
      <c r="L414" s="290" t="s">
        <v>5675</v>
      </c>
      <c r="M414" s="290" t="s">
        <v>6022</v>
      </c>
      <c r="N414" s="290" t="s">
        <v>205</v>
      </c>
      <c r="O414" s="290" t="s">
        <v>830</v>
      </c>
      <c r="P414" s="290"/>
      <c r="Q414" s="290"/>
      <c r="R414" s="290"/>
      <c r="S414" s="290"/>
      <c r="T414" s="290"/>
      <c r="U414" s="290" t="s">
        <v>5675</v>
      </c>
      <c r="V414" s="290" t="s">
        <v>5675</v>
      </c>
      <c r="W414" s="290"/>
      <c r="X414" s="290"/>
      <c r="Y414" s="291">
        <v>43343.587858796294</v>
      </c>
      <c r="Z414" s="291">
        <v>43349.543333333335</v>
      </c>
      <c r="AA414" s="290"/>
      <c r="AB414" s="290" t="s">
        <v>1604</v>
      </c>
      <c r="AC414" s="290">
        <v>70239</v>
      </c>
      <c r="AD414" s="290">
        <v>19020</v>
      </c>
      <c r="AE414" s="290" t="s">
        <v>6036</v>
      </c>
      <c r="AF414" s="290" t="s">
        <v>6037</v>
      </c>
      <c r="AG414" s="290" t="s">
        <v>15</v>
      </c>
    </row>
    <row r="415" spans="1:33" ht="26.4" x14ac:dyDescent="0.3">
      <c r="A415" s="290"/>
      <c r="B415" s="290" t="s">
        <v>6036</v>
      </c>
      <c r="C415" s="290" t="s">
        <v>68</v>
      </c>
      <c r="D415" s="290" t="s">
        <v>836</v>
      </c>
      <c r="E415" s="290" t="s">
        <v>1620</v>
      </c>
      <c r="F415" s="290" t="s">
        <v>1621</v>
      </c>
      <c r="G415" s="290" t="s">
        <v>198</v>
      </c>
      <c r="H415" s="290" t="s">
        <v>365</v>
      </c>
      <c r="I415" s="290" t="s">
        <v>5675</v>
      </c>
      <c r="J415" s="290" t="s">
        <v>5675</v>
      </c>
      <c r="K415" s="290" t="s">
        <v>5675</v>
      </c>
      <c r="L415" s="290" t="s">
        <v>5675</v>
      </c>
      <c r="M415" s="290" t="s">
        <v>6022</v>
      </c>
      <c r="N415" s="290" t="s">
        <v>205</v>
      </c>
      <c r="O415" s="290" t="s">
        <v>1263</v>
      </c>
      <c r="P415" s="290"/>
      <c r="Q415" s="290"/>
      <c r="R415" s="290"/>
      <c r="S415" s="290"/>
      <c r="T415" s="290"/>
      <c r="U415" s="290" t="s">
        <v>5675</v>
      </c>
      <c r="V415" s="290" t="s">
        <v>5675</v>
      </c>
      <c r="W415" s="290"/>
      <c r="X415" s="290"/>
      <c r="Y415" s="291">
        <v>43343.587858796294</v>
      </c>
      <c r="Z415" s="291">
        <v>43349.543333333335</v>
      </c>
      <c r="AA415" s="290"/>
      <c r="AB415" s="290" t="s">
        <v>1604</v>
      </c>
      <c r="AC415" s="290">
        <v>70239</v>
      </c>
      <c r="AD415" s="290">
        <v>19480</v>
      </c>
      <c r="AE415" s="290" t="s">
        <v>6036</v>
      </c>
      <c r="AF415" s="290" t="s">
        <v>6037</v>
      </c>
      <c r="AG415" s="290" t="s">
        <v>15</v>
      </c>
    </row>
    <row r="416" spans="1:33" ht="39.6" x14ac:dyDescent="0.3">
      <c r="A416" s="290"/>
      <c r="B416" s="290" t="s">
        <v>6036</v>
      </c>
      <c r="C416" s="290" t="s">
        <v>68</v>
      </c>
      <c r="D416" s="290" t="s">
        <v>865</v>
      </c>
      <c r="E416" s="290" t="s">
        <v>1622</v>
      </c>
      <c r="F416" s="290" t="s">
        <v>1623</v>
      </c>
      <c r="G416" s="290" t="s">
        <v>198</v>
      </c>
      <c r="H416" s="290" t="s">
        <v>365</v>
      </c>
      <c r="I416" s="290" t="s">
        <v>5675</v>
      </c>
      <c r="J416" s="290" t="s">
        <v>5675</v>
      </c>
      <c r="K416" s="290" t="s">
        <v>5675</v>
      </c>
      <c r="L416" s="290" t="s">
        <v>5675</v>
      </c>
      <c r="M416" s="290" t="s">
        <v>6022</v>
      </c>
      <c r="N416" s="290" t="s">
        <v>205</v>
      </c>
      <c r="O416" s="290" t="s">
        <v>1624</v>
      </c>
      <c r="P416" s="290"/>
      <c r="Q416" s="290"/>
      <c r="R416" s="290"/>
      <c r="S416" s="290"/>
      <c r="T416" s="290"/>
      <c r="U416" s="290" t="s">
        <v>5675</v>
      </c>
      <c r="V416" s="290" t="s">
        <v>5675</v>
      </c>
      <c r="W416" s="290"/>
      <c r="X416" s="290"/>
      <c r="Y416" s="291">
        <v>43343.587858796294</v>
      </c>
      <c r="Z416" s="291">
        <v>43349.543333333335</v>
      </c>
      <c r="AA416" s="290"/>
      <c r="AB416" s="290" t="s">
        <v>1604</v>
      </c>
      <c r="AC416" s="290">
        <v>70239</v>
      </c>
      <c r="AD416" s="290">
        <v>19040</v>
      </c>
      <c r="AE416" s="290" t="s">
        <v>6036</v>
      </c>
      <c r="AF416" s="290" t="s">
        <v>6037</v>
      </c>
      <c r="AG416" s="290" t="s">
        <v>15</v>
      </c>
    </row>
    <row r="417" spans="1:33" ht="26.4" x14ac:dyDescent="0.3">
      <c r="A417" s="290"/>
      <c r="B417" s="290" t="s">
        <v>6036</v>
      </c>
      <c r="C417" s="290" t="s">
        <v>68</v>
      </c>
      <c r="D417" s="290" t="s">
        <v>519</v>
      </c>
      <c r="E417" s="290" t="s">
        <v>1625</v>
      </c>
      <c r="F417" s="290" t="s">
        <v>1626</v>
      </c>
      <c r="G417" s="290" t="s">
        <v>198</v>
      </c>
      <c r="H417" s="290" t="s">
        <v>365</v>
      </c>
      <c r="I417" s="290" t="s">
        <v>5675</v>
      </c>
      <c r="J417" s="290" t="s">
        <v>5675</v>
      </c>
      <c r="K417" s="290" t="s">
        <v>5675</v>
      </c>
      <c r="L417" s="290" t="s">
        <v>5675</v>
      </c>
      <c r="M417" s="290" t="s">
        <v>6022</v>
      </c>
      <c r="N417" s="290" t="s">
        <v>205</v>
      </c>
      <c r="O417" s="290" t="s">
        <v>520</v>
      </c>
      <c r="P417" s="290"/>
      <c r="Q417" s="290"/>
      <c r="R417" s="290"/>
      <c r="S417" s="290"/>
      <c r="T417" s="290"/>
      <c r="U417" s="290" t="s">
        <v>5675</v>
      </c>
      <c r="V417" s="290" t="s">
        <v>5675</v>
      </c>
      <c r="W417" s="290"/>
      <c r="X417" s="290"/>
      <c r="Y417" s="291">
        <v>43343.587858796294</v>
      </c>
      <c r="Z417" s="291">
        <v>43349.543333333335</v>
      </c>
      <c r="AA417" s="290"/>
      <c r="AB417" s="290" t="s">
        <v>1604</v>
      </c>
      <c r="AC417" s="290">
        <v>70239</v>
      </c>
      <c r="AD417" s="290">
        <v>19540</v>
      </c>
      <c r="AE417" s="290" t="s">
        <v>6036</v>
      </c>
      <c r="AF417" s="290" t="s">
        <v>6037</v>
      </c>
      <c r="AG417" s="290" t="s">
        <v>15</v>
      </c>
    </row>
    <row r="418" spans="1:33" ht="26.4" x14ac:dyDescent="0.3">
      <c r="A418" s="290"/>
      <c r="B418" s="290" t="s">
        <v>6036</v>
      </c>
      <c r="C418" s="290" t="s">
        <v>68</v>
      </c>
      <c r="D418" s="290" t="s">
        <v>1438</v>
      </c>
      <c r="E418" s="290" t="s">
        <v>1627</v>
      </c>
      <c r="F418" s="290" t="s">
        <v>1628</v>
      </c>
      <c r="G418" s="290" t="s">
        <v>198</v>
      </c>
      <c r="H418" s="290" t="s">
        <v>365</v>
      </c>
      <c r="I418" s="290" t="s">
        <v>5675</v>
      </c>
      <c r="J418" s="290" t="s">
        <v>5675</v>
      </c>
      <c r="K418" s="290" t="s">
        <v>5675</v>
      </c>
      <c r="L418" s="290" t="s">
        <v>5675</v>
      </c>
      <c r="M418" s="290" t="s">
        <v>6022</v>
      </c>
      <c r="N418" s="290" t="s">
        <v>205</v>
      </c>
      <c r="O418" s="290" t="s">
        <v>1629</v>
      </c>
      <c r="P418" s="290"/>
      <c r="Q418" s="290"/>
      <c r="R418" s="290"/>
      <c r="S418" s="290"/>
      <c r="T418" s="290"/>
      <c r="U418" s="290" t="s">
        <v>5675</v>
      </c>
      <c r="V418" s="290" t="s">
        <v>5675</v>
      </c>
      <c r="W418" s="290"/>
      <c r="X418" s="290"/>
      <c r="Y418" s="291">
        <v>43343.587858796294</v>
      </c>
      <c r="Z418" s="291">
        <v>43349.543333333335</v>
      </c>
      <c r="AA418" s="290"/>
      <c r="AB418" s="290" t="s">
        <v>1604</v>
      </c>
      <c r="AC418" s="290">
        <v>70239</v>
      </c>
      <c r="AD418" s="290">
        <v>204700</v>
      </c>
      <c r="AE418" s="290" t="s">
        <v>6036</v>
      </c>
      <c r="AF418" s="290" t="s">
        <v>6037</v>
      </c>
      <c r="AG418" s="290" t="s">
        <v>15</v>
      </c>
    </row>
    <row r="419" spans="1:33" ht="39.6" x14ac:dyDescent="0.3">
      <c r="A419" s="290"/>
      <c r="B419" s="290" t="s">
        <v>6036</v>
      </c>
      <c r="C419" s="290" t="s">
        <v>68</v>
      </c>
      <c r="D419" s="290" t="s">
        <v>1445</v>
      </c>
      <c r="E419" s="290" t="s">
        <v>1630</v>
      </c>
      <c r="F419" s="290" t="s">
        <v>1631</v>
      </c>
      <c r="G419" s="290" t="s">
        <v>198</v>
      </c>
      <c r="H419" s="290" t="s">
        <v>365</v>
      </c>
      <c r="I419" s="290" t="s">
        <v>5675</v>
      </c>
      <c r="J419" s="290" t="s">
        <v>5675</v>
      </c>
      <c r="K419" s="290" t="s">
        <v>5675</v>
      </c>
      <c r="L419" s="290" t="s">
        <v>5675</v>
      </c>
      <c r="M419" s="290" t="s">
        <v>6022</v>
      </c>
      <c r="N419" s="290" t="s">
        <v>205</v>
      </c>
      <c r="O419" s="290" t="s">
        <v>1446</v>
      </c>
      <c r="P419" s="290"/>
      <c r="Q419" s="290"/>
      <c r="R419" s="290"/>
      <c r="S419" s="290"/>
      <c r="T419" s="290"/>
      <c r="U419" s="290" t="s">
        <v>5675</v>
      </c>
      <c r="V419" s="290" t="s">
        <v>5675</v>
      </c>
      <c r="W419" s="290"/>
      <c r="X419" s="290"/>
      <c r="Y419" s="291">
        <v>43343.587858796294</v>
      </c>
      <c r="Z419" s="291">
        <v>43349.543333333335</v>
      </c>
      <c r="AA419" s="290"/>
      <c r="AB419" s="290" t="s">
        <v>1604</v>
      </c>
      <c r="AC419" s="290">
        <v>70239</v>
      </c>
      <c r="AD419" s="290">
        <v>18480</v>
      </c>
      <c r="AE419" s="290" t="s">
        <v>6036</v>
      </c>
      <c r="AF419" s="290" t="s">
        <v>6037</v>
      </c>
      <c r="AG419" s="290" t="s">
        <v>15</v>
      </c>
    </row>
    <row r="420" spans="1:33" ht="26.4" x14ac:dyDescent="0.3">
      <c r="A420" s="290"/>
      <c r="B420" s="290" t="s">
        <v>6036</v>
      </c>
      <c r="C420" s="290" t="s">
        <v>68</v>
      </c>
      <c r="D420" s="290">
        <v>14</v>
      </c>
      <c r="E420" s="290" t="s">
        <v>1632</v>
      </c>
      <c r="F420" s="290" t="s">
        <v>1633</v>
      </c>
      <c r="G420" s="290" t="s">
        <v>198</v>
      </c>
      <c r="H420" s="290" t="s">
        <v>365</v>
      </c>
      <c r="I420" s="290" t="s">
        <v>5675</v>
      </c>
      <c r="J420" s="290" t="s">
        <v>5675</v>
      </c>
      <c r="K420" s="290" t="s">
        <v>5675</v>
      </c>
      <c r="L420" s="290" t="s">
        <v>5675</v>
      </c>
      <c r="M420" s="290" t="s">
        <v>6022</v>
      </c>
      <c r="N420" s="290" t="s">
        <v>468</v>
      </c>
      <c r="O420" s="290" t="s">
        <v>1634</v>
      </c>
      <c r="P420" s="290"/>
      <c r="Q420" s="290"/>
      <c r="R420" s="290"/>
      <c r="S420" s="290"/>
      <c r="T420" s="290"/>
      <c r="U420" s="290" t="s">
        <v>5675</v>
      </c>
      <c r="V420" s="290" t="s">
        <v>5675</v>
      </c>
      <c r="W420" s="290"/>
      <c r="X420" s="290"/>
      <c r="Y420" s="291">
        <v>43343.587858796294</v>
      </c>
      <c r="Z420" s="291">
        <v>43349.543333333335</v>
      </c>
      <c r="AA420" s="290"/>
      <c r="AB420" s="290" t="s">
        <v>1604</v>
      </c>
      <c r="AC420" s="290">
        <v>70239</v>
      </c>
      <c r="AD420" s="290">
        <v>19080</v>
      </c>
      <c r="AE420" s="290" t="s">
        <v>6036</v>
      </c>
      <c r="AF420" s="290" t="s">
        <v>6037</v>
      </c>
      <c r="AG420" s="290" t="s">
        <v>15</v>
      </c>
    </row>
    <row r="421" spans="1:33" ht="52.8" x14ac:dyDescent="0.3">
      <c r="A421" s="290"/>
      <c r="B421" s="290" t="s">
        <v>6036</v>
      </c>
      <c r="C421" s="290" t="s">
        <v>68</v>
      </c>
      <c r="D421" s="290">
        <v>14</v>
      </c>
      <c r="E421" s="290" t="s">
        <v>1635</v>
      </c>
      <c r="F421" s="290" t="s">
        <v>1636</v>
      </c>
      <c r="G421" s="290" t="s">
        <v>198</v>
      </c>
      <c r="H421" s="290" t="s">
        <v>365</v>
      </c>
      <c r="I421" s="290" t="s">
        <v>5675</v>
      </c>
      <c r="J421" s="290" t="s">
        <v>5675</v>
      </c>
      <c r="K421" s="290" t="s">
        <v>5675</v>
      </c>
      <c r="L421" s="290" t="s">
        <v>5675</v>
      </c>
      <c r="M421" s="290" t="s">
        <v>6022</v>
      </c>
      <c r="N421" s="290" t="s">
        <v>367</v>
      </c>
      <c r="O421" s="290" t="s">
        <v>1637</v>
      </c>
      <c r="P421" s="290"/>
      <c r="Q421" s="290"/>
      <c r="R421" s="290"/>
      <c r="S421" s="290"/>
      <c r="T421" s="290"/>
      <c r="U421" s="290" t="s">
        <v>5675</v>
      </c>
      <c r="V421" s="290" t="s">
        <v>5675</v>
      </c>
      <c r="W421" s="290"/>
      <c r="X421" s="290"/>
      <c r="Y421" s="291">
        <v>43343.587858796294</v>
      </c>
      <c r="Z421" s="291">
        <v>43349.543333333335</v>
      </c>
      <c r="AA421" s="290"/>
      <c r="AB421" s="290" t="s">
        <v>1604</v>
      </c>
      <c r="AC421" s="290">
        <v>70239</v>
      </c>
      <c r="AD421" s="290">
        <v>19090</v>
      </c>
      <c r="AE421" s="290" t="s">
        <v>6036</v>
      </c>
      <c r="AF421" s="290" t="s">
        <v>6037</v>
      </c>
      <c r="AG421" s="290" t="s">
        <v>15</v>
      </c>
    </row>
    <row r="422" spans="1:33" ht="39.6" x14ac:dyDescent="0.3">
      <c r="A422" s="290"/>
      <c r="B422" s="290" t="s">
        <v>6036</v>
      </c>
      <c r="C422" s="290" t="s">
        <v>68</v>
      </c>
      <c r="D422" s="290">
        <v>14</v>
      </c>
      <c r="E422" s="290" t="s">
        <v>1638</v>
      </c>
      <c r="F422" s="290" t="s">
        <v>1639</v>
      </c>
      <c r="G422" s="290" t="s">
        <v>198</v>
      </c>
      <c r="H422" s="290" t="s">
        <v>365</v>
      </c>
      <c r="I422" s="290" t="s">
        <v>5675</v>
      </c>
      <c r="J422" s="290" t="s">
        <v>5675</v>
      </c>
      <c r="K422" s="290" t="s">
        <v>5675</v>
      </c>
      <c r="L422" s="290" t="s">
        <v>5675</v>
      </c>
      <c r="M422" s="290" t="s">
        <v>6022</v>
      </c>
      <c r="N422" s="290" t="s">
        <v>139</v>
      </c>
      <c r="O422" s="290" t="s">
        <v>1640</v>
      </c>
      <c r="P422" s="290"/>
      <c r="Q422" s="290"/>
      <c r="R422" s="290"/>
      <c r="S422" s="290"/>
      <c r="T422" s="290"/>
      <c r="U422" s="290" t="s">
        <v>5675</v>
      </c>
      <c r="V422" s="290" t="s">
        <v>5675</v>
      </c>
      <c r="W422" s="290"/>
      <c r="X422" s="290"/>
      <c r="Y422" s="291">
        <v>43343.587858796294</v>
      </c>
      <c r="Z422" s="291">
        <v>43349.543333333335</v>
      </c>
      <c r="AA422" s="290"/>
      <c r="AB422" s="290" t="s">
        <v>1604</v>
      </c>
      <c r="AC422" s="290">
        <v>70239</v>
      </c>
      <c r="AD422" s="290">
        <v>19100</v>
      </c>
      <c r="AE422" s="290" t="s">
        <v>6036</v>
      </c>
      <c r="AF422" s="290" t="s">
        <v>6037</v>
      </c>
      <c r="AG422" s="290" t="s">
        <v>15</v>
      </c>
    </row>
    <row r="423" spans="1:33" ht="26.4" x14ac:dyDescent="0.3">
      <c r="A423" s="290"/>
      <c r="B423" s="290" t="s">
        <v>6036</v>
      </c>
      <c r="C423" s="290" t="s">
        <v>68</v>
      </c>
      <c r="D423" s="290">
        <v>14</v>
      </c>
      <c r="E423" s="290" t="s">
        <v>1641</v>
      </c>
      <c r="F423" s="290" t="s">
        <v>1642</v>
      </c>
      <c r="G423" s="290" t="s">
        <v>198</v>
      </c>
      <c r="H423" s="290" t="s">
        <v>365</v>
      </c>
      <c r="I423" s="290" t="s">
        <v>5675</v>
      </c>
      <c r="J423" s="290" t="s">
        <v>5675</v>
      </c>
      <c r="K423" s="290" t="s">
        <v>5675</v>
      </c>
      <c r="L423" s="290" t="s">
        <v>5675</v>
      </c>
      <c r="M423" s="290" t="s">
        <v>6022</v>
      </c>
      <c r="N423" s="290" t="s">
        <v>139</v>
      </c>
      <c r="O423" s="290" t="s">
        <v>1589</v>
      </c>
      <c r="P423" s="290"/>
      <c r="Q423" s="290"/>
      <c r="R423" s="290"/>
      <c r="S423" s="290"/>
      <c r="T423" s="290"/>
      <c r="U423" s="290" t="s">
        <v>5675</v>
      </c>
      <c r="V423" s="290" t="s">
        <v>5675</v>
      </c>
      <c r="W423" s="290"/>
      <c r="X423" s="290"/>
      <c r="Y423" s="291">
        <v>43343.587858796294</v>
      </c>
      <c r="Z423" s="291">
        <v>43349.543333333335</v>
      </c>
      <c r="AA423" s="290"/>
      <c r="AB423" s="290" t="s">
        <v>1604</v>
      </c>
      <c r="AC423" s="290">
        <v>70239</v>
      </c>
      <c r="AD423" s="290">
        <v>19110</v>
      </c>
      <c r="AE423" s="290" t="s">
        <v>6036</v>
      </c>
      <c r="AF423" s="290" t="s">
        <v>6037</v>
      </c>
      <c r="AG423" s="290" t="s">
        <v>15</v>
      </c>
    </row>
    <row r="424" spans="1:33" ht="50.4" customHeight="1" x14ac:dyDescent="0.3">
      <c r="A424" s="290"/>
      <c r="B424" s="290" t="s">
        <v>6036</v>
      </c>
      <c r="C424" s="290" t="s">
        <v>68</v>
      </c>
      <c r="D424" s="290">
        <v>14</v>
      </c>
      <c r="E424" s="290" t="s">
        <v>1643</v>
      </c>
      <c r="F424" s="290" t="s">
        <v>1644</v>
      </c>
      <c r="G424" s="290" t="s">
        <v>198</v>
      </c>
      <c r="H424" s="290" t="s">
        <v>365</v>
      </c>
      <c r="I424" s="290" t="s">
        <v>5675</v>
      </c>
      <c r="J424" s="290" t="s">
        <v>5675</v>
      </c>
      <c r="K424" s="290" t="s">
        <v>5675</v>
      </c>
      <c r="L424" s="290" t="s">
        <v>5675</v>
      </c>
      <c r="M424" s="290" t="s">
        <v>6022</v>
      </c>
      <c r="N424" s="290" t="s">
        <v>139</v>
      </c>
      <c r="O424" s="290" t="s">
        <v>1645</v>
      </c>
      <c r="P424" s="290"/>
      <c r="Q424" s="290"/>
      <c r="R424" s="290"/>
      <c r="S424" s="290"/>
      <c r="T424" s="290"/>
      <c r="U424" s="290" t="s">
        <v>5675</v>
      </c>
      <c r="V424" s="290" t="s">
        <v>5675</v>
      </c>
      <c r="W424" s="290"/>
      <c r="X424" s="290"/>
      <c r="Y424" s="291">
        <v>43343.587858796294</v>
      </c>
      <c r="Z424" s="291">
        <v>43349.543333333335</v>
      </c>
      <c r="AA424" s="290"/>
      <c r="AB424" s="290" t="s">
        <v>1604</v>
      </c>
      <c r="AC424" s="290">
        <v>70239</v>
      </c>
      <c r="AD424" s="290">
        <v>19120</v>
      </c>
      <c r="AE424" s="290" t="s">
        <v>6036</v>
      </c>
      <c r="AF424" s="290" t="s">
        <v>6037</v>
      </c>
      <c r="AG424" s="290" t="s">
        <v>15</v>
      </c>
    </row>
    <row r="425" spans="1:33" ht="57" customHeight="1" x14ac:dyDescent="0.3">
      <c r="A425" s="290"/>
      <c r="B425" s="290" t="s">
        <v>6036</v>
      </c>
      <c r="C425" s="290" t="s">
        <v>68</v>
      </c>
      <c r="D425" s="290">
        <v>14</v>
      </c>
      <c r="E425" s="290" t="s">
        <v>1646</v>
      </c>
      <c r="F425" s="290" t="s">
        <v>1647</v>
      </c>
      <c r="G425" s="290" t="s">
        <v>198</v>
      </c>
      <c r="H425" s="290" t="s">
        <v>365</v>
      </c>
      <c r="I425" s="290" t="s">
        <v>5675</v>
      </c>
      <c r="J425" s="290" t="s">
        <v>5675</v>
      </c>
      <c r="K425" s="290" t="s">
        <v>5675</v>
      </c>
      <c r="L425" s="290" t="s">
        <v>5675</v>
      </c>
      <c r="M425" s="290" t="s">
        <v>6022</v>
      </c>
      <c r="N425" s="290" t="s">
        <v>212</v>
      </c>
      <c r="O425" s="290" t="s">
        <v>1648</v>
      </c>
      <c r="P425" s="290"/>
      <c r="Q425" s="290"/>
      <c r="R425" s="290"/>
      <c r="S425" s="290"/>
      <c r="T425" s="290"/>
      <c r="U425" s="290" t="s">
        <v>5675</v>
      </c>
      <c r="V425" s="290" t="s">
        <v>5675</v>
      </c>
      <c r="W425" s="290"/>
      <c r="X425" s="290"/>
      <c r="Y425" s="291">
        <v>43343.587858796294</v>
      </c>
      <c r="Z425" s="291">
        <v>43349.543333333335</v>
      </c>
      <c r="AA425" s="290"/>
      <c r="AB425" s="290" t="s">
        <v>1604</v>
      </c>
      <c r="AC425" s="290">
        <v>70239</v>
      </c>
      <c r="AD425" s="290">
        <v>19130</v>
      </c>
      <c r="AE425" s="290" t="s">
        <v>6036</v>
      </c>
      <c r="AF425" s="290" t="s">
        <v>6037</v>
      </c>
      <c r="AG425" s="290" t="s">
        <v>15</v>
      </c>
    </row>
    <row r="426" spans="1:33" ht="26.4" x14ac:dyDescent="0.3">
      <c r="A426" s="290"/>
      <c r="B426" s="290" t="s">
        <v>6036</v>
      </c>
      <c r="C426" s="290" t="s">
        <v>68</v>
      </c>
      <c r="D426" s="290">
        <v>14</v>
      </c>
      <c r="E426" s="290" t="s">
        <v>1649</v>
      </c>
      <c r="F426" s="290" t="s">
        <v>1650</v>
      </c>
      <c r="G426" s="290" t="s">
        <v>198</v>
      </c>
      <c r="H426" s="290" t="s">
        <v>365</v>
      </c>
      <c r="I426" s="290" t="s">
        <v>5675</v>
      </c>
      <c r="J426" s="290" t="s">
        <v>5675</v>
      </c>
      <c r="K426" s="290" t="s">
        <v>5675</v>
      </c>
      <c r="L426" s="290" t="s">
        <v>5675</v>
      </c>
      <c r="M426" s="290" t="s">
        <v>6022</v>
      </c>
      <c r="N426" s="290" t="s">
        <v>212</v>
      </c>
      <c r="O426" s="290" t="s">
        <v>1651</v>
      </c>
      <c r="P426" s="290"/>
      <c r="Q426" s="290"/>
      <c r="R426" s="290"/>
      <c r="S426" s="290"/>
      <c r="T426" s="290"/>
      <c r="U426" s="290" t="s">
        <v>5675</v>
      </c>
      <c r="V426" s="290" t="s">
        <v>5675</v>
      </c>
      <c r="W426" s="290"/>
      <c r="X426" s="290"/>
      <c r="Y426" s="291">
        <v>43343.587858796294</v>
      </c>
      <c r="Z426" s="291">
        <v>43349.543333333335</v>
      </c>
      <c r="AA426" s="290"/>
      <c r="AB426" s="290" t="s">
        <v>1604</v>
      </c>
      <c r="AC426" s="290">
        <v>70239</v>
      </c>
      <c r="AD426" s="290">
        <v>19140</v>
      </c>
      <c r="AE426" s="290" t="s">
        <v>6036</v>
      </c>
      <c r="AF426" s="290" t="s">
        <v>6037</v>
      </c>
      <c r="AG426" s="290" t="s">
        <v>15</v>
      </c>
    </row>
    <row r="427" spans="1:33" ht="26.4" x14ac:dyDescent="0.3">
      <c r="A427" s="290"/>
      <c r="B427" s="290" t="s">
        <v>6036</v>
      </c>
      <c r="C427" s="290" t="s">
        <v>68</v>
      </c>
      <c r="D427" s="290">
        <v>14</v>
      </c>
      <c r="E427" s="290" t="s">
        <v>1652</v>
      </c>
      <c r="F427" s="290" t="s">
        <v>1653</v>
      </c>
      <c r="G427" s="290" t="s">
        <v>198</v>
      </c>
      <c r="H427" s="290" t="s">
        <v>365</v>
      </c>
      <c r="I427" s="290" t="s">
        <v>5675</v>
      </c>
      <c r="J427" s="290" t="s">
        <v>5675</v>
      </c>
      <c r="K427" s="290" t="s">
        <v>5675</v>
      </c>
      <c r="L427" s="290" t="s">
        <v>5675</v>
      </c>
      <c r="M427" s="290" t="s">
        <v>6022</v>
      </c>
      <c r="N427" s="290" t="s">
        <v>212</v>
      </c>
      <c r="O427" s="290" t="s">
        <v>1654</v>
      </c>
      <c r="P427" s="290"/>
      <c r="Q427" s="290"/>
      <c r="R427" s="290"/>
      <c r="S427" s="290"/>
      <c r="T427" s="290"/>
      <c r="U427" s="290" t="s">
        <v>5675</v>
      </c>
      <c r="V427" s="290" t="s">
        <v>5675</v>
      </c>
      <c r="W427" s="290"/>
      <c r="X427" s="290"/>
      <c r="Y427" s="291">
        <v>43343.587870370371</v>
      </c>
      <c r="Z427" s="291">
        <v>43349.543333333335</v>
      </c>
      <c r="AA427" s="290"/>
      <c r="AB427" s="290" t="s">
        <v>1604</v>
      </c>
      <c r="AC427" s="290">
        <v>70239</v>
      </c>
      <c r="AD427" s="290">
        <v>19150</v>
      </c>
      <c r="AE427" s="290" t="s">
        <v>6036</v>
      </c>
      <c r="AF427" s="290" t="s">
        <v>6037</v>
      </c>
      <c r="AG427" s="290" t="s">
        <v>15</v>
      </c>
    </row>
    <row r="428" spans="1:33" ht="39.6" x14ac:dyDescent="0.3">
      <c r="A428" s="290"/>
      <c r="B428" s="290" t="s">
        <v>6036</v>
      </c>
      <c r="C428" s="290" t="s">
        <v>68</v>
      </c>
      <c r="D428" s="290">
        <v>14</v>
      </c>
      <c r="E428" s="290" t="s">
        <v>1655</v>
      </c>
      <c r="F428" s="290" t="s">
        <v>1656</v>
      </c>
      <c r="G428" s="290" t="s">
        <v>198</v>
      </c>
      <c r="H428" s="290" t="s">
        <v>365</v>
      </c>
      <c r="I428" s="290" t="s">
        <v>5675</v>
      </c>
      <c r="J428" s="290" t="s">
        <v>5675</v>
      </c>
      <c r="K428" s="290" t="s">
        <v>5675</v>
      </c>
      <c r="L428" s="290" t="s">
        <v>5675</v>
      </c>
      <c r="M428" s="290" t="s">
        <v>6022</v>
      </c>
      <c r="N428" s="290" t="s">
        <v>212</v>
      </c>
      <c r="O428" s="290" t="s">
        <v>1657</v>
      </c>
      <c r="P428" s="290"/>
      <c r="Q428" s="290"/>
      <c r="R428" s="290"/>
      <c r="S428" s="290"/>
      <c r="T428" s="290"/>
      <c r="U428" s="290" t="s">
        <v>5675</v>
      </c>
      <c r="V428" s="290" t="s">
        <v>5675</v>
      </c>
      <c r="W428" s="290"/>
      <c r="X428" s="290"/>
      <c r="Y428" s="291">
        <v>43343.587870370371</v>
      </c>
      <c r="Z428" s="291">
        <v>43349.543333333335</v>
      </c>
      <c r="AA428" s="290"/>
      <c r="AB428" s="290" t="s">
        <v>1604</v>
      </c>
      <c r="AC428" s="290">
        <v>70239</v>
      </c>
      <c r="AD428" s="290">
        <v>19160</v>
      </c>
      <c r="AE428" s="290" t="s">
        <v>6036</v>
      </c>
      <c r="AF428" s="290" t="s">
        <v>6037</v>
      </c>
      <c r="AG428" s="290" t="s">
        <v>15</v>
      </c>
    </row>
    <row r="429" spans="1:33" ht="88.2" customHeight="1" x14ac:dyDescent="0.3">
      <c r="A429" s="290"/>
      <c r="B429" s="290" t="s">
        <v>6036</v>
      </c>
      <c r="C429" s="290" t="s">
        <v>68</v>
      </c>
      <c r="D429" s="290">
        <v>14</v>
      </c>
      <c r="E429" s="290" t="s">
        <v>1658</v>
      </c>
      <c r="F429" s="290" t="s">
        <v>1659</v>
      </c>
      <c r="G429" s="290" t="s">
        <v>198</v>
      </c>
      <c r="H429" s="290" t="s">
        <v>365</v>
      </c>
      <c r="I429" s="290" t="s">
        <v>5675</v>
      </c>
      <c r="J429" s="290" t="s">
        <v>5675</v>
      </c>
      <c r="K429" s="290" t="s">
        <v>5675</v>
      </c>
      <c r="L429" s="290" t="s">
        <v>5675</v>
      </c>
      <c r="M429" s="290" t="s">
        <v>6022</v>
      </c>
      <c r="N429" s="290" t="s">
        <v>205</v>
      </c>
      <c r="O429" s="290" t="s">
        <v>1660</v>
      </c>
      <c r="P429" s="290"/>
      <c r="Q429" s="290"/>
      <c r="R429" s="290"/>
      <c r="S429" s="290"/>
      <c r="T429" s="290"/>
      <c r="U429" s="290" t="s">
        <v>5675</v>
      </c>
      <c r="V429" s="290" t="s">
        <v>5675</v>
      </c>
      <c r="W429" s="290"/>
      <c r="X429" s="290"/>
      <c r="Y429" s="291">
        <v>43343.587870370371</v>
      </c>
      <c r="Z429" s="291">
        <v>43349.543333333335</v>
      </c>
      <c r="AA429" s="290"/>
      <c r="AB429" s="290" t="s">
        <v>1604</v>
      </c>
      <c r="AC429" s="290">
        <v>70239</v>
      </c>
      <c r="AD429" s="290">
        <v>19170</v>
      </c>
      <c r="AE429" s="290" t="s">
        <v>6036</v>
      </c>
      <c r="AF429" s="290" t="s">
        <v>6037</v>
      </c>
      <c r="AG429" s="290" t="s">
        <v>15</v>
      </c>
    </row>
    <row r="430" spans="1:33" ht="52.8" x14ac:dyDescent="0.3">
      <c r="A430" s="290" t="s">
        <v>600</v>
      </c>
      <c r="B430" s="290" t="s">
        <v>6036</v>
      </c>
      <c r="C430" s="290" t="s">
        <v>294</v>
      </c>
      <c r="D430" s="290" t="s">
        <v>204</v>
      </c>
      <c r="E430" s="290" t="s">
        <v>1661</v>
      </c>
      <c r="F430" s="290" t="s">
        <v>1662</v>
      </c>
      <c r="G430" s="290" t="s">
        <v>342</v>
      </c>
      <c r="H430" s="290" t="s">
        <v>7</v>
      </c>
      <c r="I430" s="290" t="s">
        <v>1582</v>
      </c>
      <c r="J430" s="290">
        <v>21</v>
      </c>
      <c r="K430" s="290" t="s">
        <v>5675</v>
      </c>
      <c r="L430" s="290" t="s">
        <v>721</v>
      </c>
      <c r="M430" s="290" t="s">
        <v>719</v>
      </c>
      <c r="N430" s="290" t="s">
        <v>205</v>
      </c>
      <c r="O430" s="290" t="s">
        <v>268</v>
      </c>
      <c r="P430" s="290"/>
      <c r="Q430" s="290"/>
      <c r="R430" s="290" t="s">
        <v>1663</v>
      </c>
      <c r="S430" s="290" t="s">
        <v>6082</v>
      </c>
      <c r="T430" s="290"/>
      <c r="U430" s="290" t="s">
        <v>5675</v>
      </c>
      <c r="V430" s="290" t="s">
        <v>5675</v>
      </c>
      <c r="W430" s="290"/>
      <c r="X430" s="290"/>
      <c r="Y430" s="291">
        <v>43343.596365740741</v>
      </c>
      <c r="Z430" s="291">
        <v>43346.988657407404</v>
      </c>
      <c r="AA430" s="290"/>
      <c r="AB430" s="290" t="s">
        <v>1524</v>
      </c>
      <c r="AC430" s="290">
        <v>45069</v>
      </c>
      <c r="AD430" s="290">
        <v>8090</v>
      </c>
      <c r="AE430" s="290" t="s">
        <v>6036</v>
      </c>
      <c r="AF430" s="290" t="s">
        <v>6037</v>
      </c>
      <c r="AG430" s="290" t="s">
        <v>15</v>
      </c>
    </row>
    <row r="431" spans="1:33" ht="26.4" x14ac:dyDescent="0.3">
      <c r="A431" s="290"/>
      <c r="B431" s="290" t="s">
        <v>6036</v>
      </c>
      <c r="C431" s="290" t="s">
        <v>294</v>
      </c>
      <c r="D431" s="290" t="s">
        <v>204</v>
      </c>
      <c r="E431" s="290" t="s">
        <v>1665</v>
      </c>
      <c r="F431" s="290" t="s">
        <v>1666</v>
      </c>
      <c r="G431" s="290" t="s">
        <v>342</v>
      </c>
      <c r="H431" s="290" t="s">
        <v>35</v>
      </c>
      <c r="I431" s="290" t="s">
        <v>5675</v>
      </c>
      <c r="J431" s="290" t="s">
        <v>5675</v>
      </c>
      <c r="K431" s="290" t="s">
        <v>5675</v>
      </c>
      <c r="L431" s="290" t="s">
        <v>5675</v>
      </c>
      <c r="M431" s="290" t="s">
        <v>6022</v>
      </c>
      <c r="N431" s="290" t="s">
        <v>205</v>
      </c>
      <c r="O431" s="290" t="s">
        <v>5675</v>
      </c>
      <c r="P431" s="290"/>
      <c r="Q431" s="290"/>
      <c r="R431" s="290"/>
      <c r="S431" s="290"/>
      <c r="T431" s="290"/>
      <c r="U431" s="290" t="s">
        <v>5675</v>
      </c>
      <c r="V431" s="290" t="s">
        <v>5675</v>
      </c>
      <c r="W431" s="290"/>
      <c r="X431" s="290"/>
      <c r="Y431" s="291">
        <v>43343.597627314812</v>
      </c>
      <c r="Z431" s="291">
        <v>43346.988657407404</v>
      </c>
      <c r="AA431" s="290"/>
      <c r="AB431" s="290" t="s">
        <v>1524</v>
      </c>
      <c r="AC431" s="290">
        <v>45069</v>
      </c>
      <c r="AD431" s="290">
        <v>8080</v>
      </c>
      <c r="AE431" s="290" t="s">
        <v>6036</v>
      </c>
      <c r="AF431" s="290" t="s">
        <v>6037</v>
      </c>
      <c r="AG431" s="290" t="s">
        <v>287</v>
      </c>
    </row>
    <row r="432" spans="1:33" ht="47.4" customHeight="1" x14ac:dyDescent="0.3">
      <c r="A432" s="290" t="s">
        <v>574</v>
      </c>
      <c r="B432" s="290" t="s">
        <v>6036</v>
      </c>
      <c r="C432" s="290" t="s">
        <v>1605</v>
      </c>
      <c r="D432" s="290" t="s">
        <v>204</v>
      </c>
      <c r="E432" s="290" t="s">
        <v>1667</v>
      </c>
      <c r="F432" s="290" t="s">
        <v>1668</v>
      </c>
      <c r="G432" s="290" t="s">
        <v>543</v>
      </c>
      <c r="H432" s="290" t="s">
        <v>365</v>
      </c>
      <c r="I432" s="290" t="s">
        <v>5675</v>
      </c>
      <c r="J432" s="290" t="s">
        <v>5675</v>
      </c>
      <c r="K432" s="290" t="s">
        <v>5675</v>
      </c>
      <c r="L432" s="290" t="s">
        <v>5675</v>
      </c>
      <c r="M432" s="290" t="s">
        <v>6022</v>
      </c>
      <c r="N432" s="290" t="s">
        <v>205</v>
      </c>
      <c r="O432" s="290" t="s">
        <v>268</v>
      </c>
      <c r="P432" s="290"/>
      <c r="Q432" s="290"/>
      <c r="R432" s="290"/>
      <c r="S432" s="290" t="s">
        <v>6212</v>
      </c>
      <c r="T432" s="290"/>
      <c r="U432" s="290" t="s">
        <v>5675</v>
      </c>
      <c r="V432" s="290" t="s">
        <v>5675</v>
      </c>
      <c r="W432" s="290"/>
      <c r="X432" s="290"/>
      <c r="Y432" s="291">
        <v>43343.606053240743</v>
      </c>
      <c r="Z432" s="291">
        <v>43349.543333333335</v>
      </c>
      <c r="AA432" s="290"/>
      <c r="AB432" s="290" t="s">
        <v>1669</v>
      </c>
      <c r="AC432" s="290">
        <v>53262</v>
      </c>
      <c r="AD432" s="290">
        <v>7010</v>
      </c>
      <c r="AE432" s="290" t="s">
        <v>6036</v>
      </c>
      <c r="AF432" s="290" t="s">
        <v>6037</v>
      </c>
      <c r="AG432" s="290" t="s">
        <v>15</v>
      </c>
    </row>
    <row r="433" spans="1:33" ht="55.95" customHeight="1" x14ac:dyDescent="0.3">
      <c r="A433" s="290" t="s">
        <v>605</v>
      </c>
      <c r="B433" s="290" t="s">
        <v>6036</v>
      </c>
      <c r="C433" s="290" t="s">
        <v>1605</v>
      </c>
      <c r="D433" s="290" t="s">
        <v>204</v>
      </c>
      <c r="E433" s="290" t="s">
        <v>1670</v>
      </c>
      <c r="F433" s="290" t="s">
        <v>1671</v>
      </c>
      <c r="G433" s="290" t="s">
        <v>543</v>
      </c>
      <c r="H433" s="290" t="s">
        <v>365</v>
      </c>
      <c r="I433" s="290" t="s">
        <v>5675</v>
      </c>
      <c r="J433" s="290" t="s">
        <v>5675</v>
      </c>
      <c r="K433" s="290" t="s">
        <v>5675</v>
      </c>
      <c r="L433" s="290" t="s">
        <v>5675</v>
      </c>
      <c r="M433" s="290" t="s">
        <v>6022</v>
      </c>
      <c r="N433" s="290" t="s">
        <v>205</v>
      </c>
      <c r="O433" s="290" t="s">
        <v>268</v>
      </c>
      <c r="P433" s="290"/>
      <c r="Q433" s="290"/>
      <c r="R433" s="290"/>
      <c r="S433" s="290" t="s">
        <v>6213</v>
      </c>
      <c r="T433" s="290"/>
      <c r="U433" s="290" t="s">
        <v>5675</v>
      </c>
      <c r="V433" s="290" t="s">
        <v>5675</v>
      </c>
      <c r="W433" s="290"/>
      <c r="X433" s="290"/>
      <c r="Y433" s="291">
        <v>43343.606053240743</v>
      </c>
      <c r="Z433" s="291">
        <v>43349.543333333335</v>
      </c>
      <c r="AA433" s="290"/>
      <c r="AB433" s="290" t="s">
        <v>1669</v>
      </c>
      <c r="AC433" s="290">
        <v>53262</v>
      </c>
      <c r="AD433" s="290">
        <v>7020</v>
      </c>
      <c r="AE433" s="290" t="s">
        <v>6036</v>
      </c>
      <c r="AF433" s="290" t="s">
        <v>6037</v>
      </c>
      <c r="AG433" s="290" t="s">
        <v>15</v>
      </c>
    </row>
    <row r="434" spans="1:33" ht="26.4" x14ac:dyDescent="0.3">
      <c r="A434" s="290"/>
      <c r="B434" s="290" t="s">
        <v>6036</v>
      </c>
      <c r="C434" s="290" t="s">
        <v>68</v>
      </c>
      <c r="D434" s="290" t="s">
        <v>204</v>
      </c>
      <c r="E434" s="290" t="s">
        <v>1672</v>
      </c>
      <c r="F434" s="290" t="s">
        <v>1673</v>
      </c>
      <c r="G434" s="290" t="s">
        <v>543</v>
      </c>
      <c r="H434" s="290" t="s">
        <v>365</v>
      </c>
      <c r="I434" s="290" t="s">
        <v>5675</v>
      </c>
      <c r="J434" s="290" t="s">
        <v>5675</v>
      </c>
      <c r="K434" s="290" t="s">
        <v>5675</v>
      </c>
      <c r="L434" s="290" t="s">
        <v>5675</v>
      </c>
      <c r="M434" s="290" t="s">
        <v>6022</v>
      </c>
      <c r="N434" s="290" t="s">
        <v>205</v>
      </c>
      <c r="O434" s="290" t="s">
        <v>268</v>
      </c>
      <c r="P434" s="290"/>
      <c r="Q434" s="290"/>
      <c r="R434" s="290"/>
      <c r="S434" s="290"/>
      <c r="T434" s="290"/>
      <c r="U434" s="290" t="s">
        <v>5675</v>
      </c>
      <c r="V434" s="290" t="s">
        <v>5675</v>
      </c>
      <c r="W434" s="290"/>
      <c r="X434" s="290"/>
      <c r="Y434" s="291">
        <v>43343.606053240743</v>
      </c>
      <c r="Z434" s="291">
        <v>43349.543333333335</v>
      </c>
      <c r="AA434" s="290"/>
      <c r="AB434" s="290" t="s">
        <v>1669</v>
      </c>
      <c r="AC434" s="290">
        <v>53262</v>
      </c>
      <c r="AD434" s="290">
        <v>7030</v>
      </c>
      <c r="AE434" s="290" t="s">
        <v>6036</v>
      </c>
      <c r="AF434" s="290" t="s">
        <v>6037</v>
      </c>
      <c r="AG434" s="290" t="s">
        <v>15</v>
      </c>
    </row>
    <row r="435" spans="1:33" ht="26.4" x14ac:dyDescent="0.3">
      <c r="A435" s="290"/>
      <c r="B435" s="290" t="s">
        <v>6036</v>
      </c>
      <c r="C435" s="290" t="s">
        <v>68</v>
      </c>
      <c r="D435" s="290" t="s">
        <v>1676</v>
      </c>
      <c r="E435" s="290" t="s">
        <v>1674</v>
      </c>
      <c r="F435" s="290" t="s">
        <v>1675</v>
      </c>
      <c r="G435" s="290" t="s">
        <v>543</v>
      </c>
      <c r="H435" s="290" t="s">
        <v>365</v>
      </c>
      <c r="I435" s="290" t="s">
        <v>5675</v>
      </c>
      <c r="J435" s="290" t="s">
        <v>5675</v>
      </c>
      <c r="K435" s="290" t="s">
        <v>5675</v>
      </c>
      <c r="L435" s="290" t="s">
        <v>5675</v>
      </c>
      <c r="M435" s="290" t="s">
        <v>6022</v>
      </c>
      <c r="N435" s="290" t="s">
        <v>205</v>
      </c>
      <c r="O435" s="290" t="s">
        <v>508</v>
      </c>
      <c r="P435" s="290"/>
      <c r="Q435" s="290"/>
      <c r="R435" s="290"/>
      <c r="S435" s="290"/>
      <c r="T435" s="290"/>
      <c r="U435" s="290" t="s">
        <v>5675</v>
      </c>
      <c r="V435" s="290" t="s">
        <v>5675</v>
      </c>
      <c r="W435" s="290"/>
      <c r="X435" s="290"/>
      <c r="Y435" s="291">
        <v>43343.606053240743</v>
      </c>
      <c r="Z435" s="291">
        <v>43349.543333333335</v>
      </c>
      <c r="AA435" s="290"/>
      <c r="AB435" s="290" t="s">
        <v>1669</v>
      </c>
      <c r="AC435" s="290">
        <v>53262</v>
      </c>
      <c r="AD435" s="290">
        <v>19230</v>
      </c>
      <c r="AE435" s="290" t="s">
        <v>6036</v>
      </c>
      <c r="AF435" s="290" t="s">
        <v>6037</v>
      </c>
      <c r="AG435" s="290" t="s">
        <v>15</v>
      </c>
    </row>
    <row r="436" spans="1:33" ht="39.6" x14ac:dyDescent="0.3">
      <c r="A436" s="290"/>
      <c r="B436" s="290" t="s">
        <v>6036</v>
      </c>
      <c r="C436" s="290" t="s">
        <v>68</v>
      </c>
      <c r="D436" s="290" t="s">
        <v>1088</v>
      </c>
      <c r="E436" s="290" t="s">
        <v>1677</v>
      </c>
      <c r="F436" s="290" t="s">
        <v>1678</v>
      </c>
      <c r="G436" s="290" t="s">
        <v>543</v>
      </c>
      <c r="H436" s="290" t="s">
        <v>365</v>
      </c>
      <c r="I436" s="290" t="s">
        <v>5675</v>
      </c>
      <c r="J436" s="290" t="s">
        <v>5675</v>
      </c>
      <c r="K436" s="290" t="s">
        <v>5675</v>
      </c>
      <c r="L436" s="290" t="s">
        <v>5675</v>
      </c>
      <c r="M436" s="290" t="s">
        <v>6022</v>
      </c>
      <c r="N436" s="290" t="s">
        <v>205</v>
      </c>
      <c r="O436" s="290" t="s">
        <v>1089</v>
      </c>
      <c r="P436" s="290"/>
      <c r="Q436" s="290"/>
      <c r="R436" s="290"/>
      <c r="S436" s="290"/>
      <c r="T436" s="290"/>
      <c r="U436" s="290" t="s">
        <v>5675</v>
      </c>
      <c r="V436" s="290" t="s">
        <v>5675</v>
      </c>
      <c r="W436" s="290"/>
      <c r="X436" s="290"/>
      <c r="Y436" s="291">
        <v>43343.606053240743</v>
      </c>
      <c r="Z436" s="291">
        <v>43349.543333333335</v>
      </c>
      <c r="AA436" s="290"/>
      <c r="AB436" s="290" t="s">
        <v>1669</v>
      </c>
      <c r="AC436" s="290">
        <v>53262</v>
      </c>
      <c r="AD436" s="290">
        <v>19240</v>
      </c>
      <c r="AE436" s="290" t="s">
        <v>6036</v>
      </c>
      <c r="AF436" s="290" t="s">
        <v>6037</v>
      </c>
      <c r="AG436" s="290" t="s">
        <v>15</v>
      </c>
    </row>
    <row r="437" spans="1:33" ht="64.95" customHeight="1" x14ac:dyDescent="0.3">
      <c r="A437" s="290" t="s">
        <v>574</v>
      </c>
      <c r="B437" s="290" t="s">
        <v>6036</v>
      </c>
      <c r="C437" s="290" t="s">
        <v>1605</v>
      </c>
      <c r="D437" s="290">
        <v>14</v>
      </c>
      <c r="E437" s="290" t="s">
        <v>1679</v>
      </c>
      <c r="F437" s="290" t="s">
        <v>1680</v>
      </c>
      <c r="G437" s="290" t="s">
        <v>543</v>
      </c>
      <c r="H437" s="290" t="s">
        <v>365</v>
      </c>
      <c r="I437" s="290" t="s">
        <v>5675</v>
      </c>
      <c r="J437" s="290" t="s">
        <v>5675</v>
      </c>
      <c r="K437" s="290" t="s">
        <v>5675</v>
      </c>
      <c r="L437" s="290" t="s">
        <v>5675</v>
      </c>
      <c r="M437" s="290" t="s">
        <v>6022</v>
      </c>
      <c r="N437" s="290" t="s">
        <v>205</v>
      </c>
      <c r="O437" s="290" t="s">
        <v>1681</v>
      </c>
      <c r="P437" s="290"/>
      <c r="Q437" s="290"/>
      <c r="R437" s="290"/>
      <c r="S437" s="290" t="s">
        <v>6214</v>
      </c>
      <c r="T437" s="290"/>
      <c r="U437" s="290" t="s">
        <v>5675</v>
      </c>
      <c r="V437" s="290" t="s">
        <v>5675</v>
      </c>
      <c r="W437" s="290"/>
      <c r="X437" s="290"/>
      <c r="Y437" s="291">
        <v>43343.606053240743</v>
      </c>
      <c r="Z437" s="291">
        <v>43349.543333333335</v>
      </c>
      <c r="AA437" s="290"/>
      <c r="AB437" s="290" t="s">
        <v>1669</v>
      </c>
      <c r="AC437" s="290">
        <v>53262</v>
      </c>
      <c r="AD437" s="290">
        <v>19511</v>
      </c>
      <c r="AE437" s="290" t="s">
        <v>6036</v>
      </c>
      <c r="AF437" s="290" t="s">
        <v>6037</v>
      </c>
      <c r="AG437" s="290" t="s">
        <v>15</v>
      </c>
    </row>
    <row r="438" spans="1:33" ht="39.6" customHeight="1" x14ac:dyDescent="0.3">
      <c r="A438" s="290"/>
      <c r="B438" s="290" t="s">
        <v>6036</v>
      </c>
      <c r="C438" s="290" t="s">
        <v>68</v>
      </c>
      <c r="D438" s="290">
        <v>14</v>
      </c>
      <c r="E438" s="290" t="s">
        <v>1682</v>
      </c>
      <c r="F438" s="290" t="s">
        <v>1683</v>
      </c>
      <c r="G438" s="290" t="s">
        <v>543</v>
      </c>
      <c r="H438" s="290" t="s">
        <v>365</v>
      </c>
      <c r="I438" s="290" t="s">
        <v>5675</v>
      </c>
      <c r="J438" s="290" t="s">
        <v>5675</v>
      </c>
      <c r="K438" s="290" t="s">
        <v>5675</v>
      </c>
      <c r="L438" s="290" t="s">
        <v>5675</v>
      </c>
      <c r="M438" s="290" t="s">
        <v>6022</v>
      </c>
      <c r="N438" s="290" t="s">
        <v>139</v>
      </c>
      <c r="O438" s="290" t="s">
        <v>1684</v>
      </c>
      <c r="P438" s="290"/>
      <c r="Q438" s="290"/>
      <c r="R438" s="290"/>
      <c r="S438" s="290"/>
      <c r="T438" s="290"/>
      <c r="U438" s="290" t="s">
        <v>5675</v>
      </c>
      <c r="V438" s="290" t="s">
        <v>5675</v>
      </c>
      <c r="W438" s="290"/>
      <c r="X438" s="290"/>
      <c r="Y438" s="291">
        <v>43343.606053240743</v>
      </c>
      <c r="Z438" s="291">
        <v>43349.543333333335</v>
      </c>
      <c r="AA438" s="290"/>
      <c r="AB438" s="290" t="s">
        <v>1669</v>
      </c>
      <c r="AC438" s="290">
        <v>53262</v>
      </c>
      <c r="AD438" s="290">
        <v>19520</v>
      </c>
      <c r="AE438" s="290" t="s">
        <v>6036</v>
      </c>
      <c r="AF438" s="290" t="s">
        <v>6037</v>
      </c>
      <c r="AG438" s="290" t="s">
        <v>15</v>
      </c>
    </row>
    <row r="439" spans="1:33" ht="69" customHeight="1" x14ac:dyDescent="0.3">
      <c r="A439" s="290"/>
      <c r="B439" s="290" t="s">
        <v>6036</v>
      </c>
      <c r="C439" s="290" t="s">
        <v>32</v>
      </c>
      <c r="D439" s="290" t="s">
        <v>150</v>
      </c>
      <c r="E439" s="290" t="s">
        <v>1685</v>
      </c>
      <c r="F439" s="290" t="s">
        <v>1686</v>
      </c>
      <c r="G439" s="290" t="s">
        <v>697</v>
      </c>
      <c r="H439" s="290" t="s">
        <v>35</v>
      </c>
      <c r="I439" s="290" t="s">
        <v>5675</v>
      </c>
      <c r="J439" s="290" t="s">
        <v>5675</v>
      </c>
      <c r="K439" s="290" t="s">
        <v>5675</v>
      </c>
      <c r="L439" s="290" t="s">
        <v>5675</v>
      </c>
      <c r="M439" s="290" t="s">
        <v>6022</v>
      </c>
      <c r="N439" s="290" t="s">
        <v>106</v>
      </c>
      <c r="O439" s="290" t="s">
        <v>151</v>
      </c>
      <c r="P439" s="290"/>
      <c r="Q439" s="290"/>
      <c r="R439" s="290" t="s">
        <v>6083</v>
      </c>
      <c r="S439" s="290" t="s">
        <v>6215</v>
      </c>
      <c r="T439" s="290"/>
      <c r="U439" s="290" t="s">
        <v>5675</v>
      </c>
      <c r="V439" s="290" t="s">
        <v>5675</v>
      </c>
      <c r="W439" s="290"/>
      <c r="X439" s="290"/>
      <c r="Y439" s="291">
        <v>43343.607442129629</v>
      </c>
      <c r="Z439" s="291">
        <v>43346.908090277779</v>
      </c>
      <c r="AA439" s="290"/>
      <c r="AB439" s="290" t="s">
        <v>1204</v>
      </c>
      <c r="AC439" s="290">
        <v>70951</v>
      </c>
      <c r="AD439" s="290">
        <v>17560</v>
      </c>
      <c r="AE439" s="290" t="s">
        <v>6036</v>
      </c>
      <c r="AF439" s="290" t="s">
        <v>6037</v>
      </c>
      <c r="AG439" s="290"/>
    </row>
    <row r="440" spans="1:33" ht="26.4" x14ac:dyDescent="0.3">
      <c r="A440" s="290"/>
      <c r="B440" s="290" t="s">
        <v>6036</v>
      </c>
      <c r="C440" s="290" t="s">
        <v>32</v>
      </c>
      <c r="D440" s="290" t="s">
        <v>1690</v>
      </c>
      <c r="E440" s="290" t="s">
        <v>1687</v>
      </c>
      <c r="F440" s="290" t="s">
        <v>1688</v>
      </c>
      <c r="G440" s="290" t="s">
        <v>198</v>
      </c>
      <c r="H440" s="290" t="s">
        <v>302</v>
      </c>
      <c r="I440" s="290" t="s">
        <v>5675</v>
      </c>
      <c r="J440" s="290" t="s">
        <v>5675</v>
      </c>
      <c r="K440" s="290" t="s">
        <v>5675</v>
      </c>
      <c r="L440" s="290" t="s">
        <v>5675</v>
      </c>
      <c r="M440" s="290" t="s">
        <v>6022</v>
      </c>
      <c r="N440" s="290" t="s">
        <v>205</v>
      </c>
      <c r="O440" s="290" t="s">
        <v>1691</v>
      </c>
      <c r="P440" s="290"/>
      <c r="Q440" s="290"/>
      <c r="R440" s="290"/>
      <c r="S440" s="290"/>
      <c r="T440" s="290"/>
      <c r="U440" s="290" t="s">
        <v>5675</v>
      </c>
      <c r="V440" s="290" t="s">
        <v>5675</v>
      </c>
      <c r="W440" s="290"/>
      <c r="X440" s="290"/>
      <c r="Y440" s="291">
        <v>43343.613703703704</v>
      </c>
      <c r="Z440" s="291">
        <v>43346.908090277779</v>
      </c>
      <c r="AA440" s="290"/>
      <c r="AB440" s="290" t="s">
        <v>1689</v>
      </c>
      <c r="AC440" s="290">
        <v>75122</v>
      </c>
      <c r="AD440" s="290">
        <v>19280</v>
      </c>
      <c r="AE440" s="290" t="s">
        <v>6036</v>
      </c>
      <c r="AF440" s="290" t="s">
        <v>6037</v>
      </c>
      <c r="AG440" s="290"/>
    </row>
    <row r="441" spans="1:33" ht="39.6" x14ac:dyDescent="0.3">
      <c r="A441" s="290"/>
      <c r="B441" s="290" t="s">
        <v>6036</v>
      </c>
      <c r="C441" s="290" t="s">
        <v>32</v>
      </c>
      <c r="D441" s="290" t="s">
        <v>331</v>
      </c>
      <c r="E441" s="290" t="s">
        <v>1692</v>
      </c>
      <c r="F441" s="290" t="s">
        <v>1693</v>
      </c>
      <c r="G441" s="290" t="s">
        <v>198</v>
      </c>
      <c r="H441" s="290" t="s">
        <v>302</v>
      </c>
      <c r="I441" s="290" t="s">
        <v>5675</v>
      </c>
      <c r="J441" s="290" t="s">
        <v>5675</v>
      </c>
      <c r="K441" s="290" t="s">
        <v>5675</v>
      </c>
      <c r="L441" s="290" t="s">
        <v>5675</v>
      </c>
      <c r="M441" s="290" t="s">
        <v>6022</v>
      </c>
      <c r="N441" s="290" t="s">
        <v>106</v>
      </c>
      <c r="O441" s="290" t="s">
        <v>1694</v>
      </c>
      <c r="P441" s="290"/>
      <c r="Q441" s="290"/>
      <c r="R441" s="290"/>
      <c r="S441" s="290"/>
      <c r="T441" s="290"/>
      <c r="U441" s="290" t="s">
        <v>5675</v>
      </c>
      <c r="V441" s="290" t="s">
        <v>5675</v>
      </c>
      <c r="W441" s="290"/>
      <c r="X441" s="290"/>
      <c r="Y441" s="291">
        <v>43343.613703703704</v>
      </c>
      <c r="Z441" s="291">
        <v>43346.908090277779</v>
      </c>
      <c r="AA441" s="290"/>
      <c r="AB441" s="290" t="s">
        <v>1689</v>
      </c>
      <c r="AC441" s="290">
        <v>75122</v>
      </c>
      <c r="AD441" s="290">
        <v>1100</v>
      </c>
      <c r="AE441" s="290" t="s">
        <v>6036</v>
      </c>
      <c r="AF441" s="290" t="s">
        <v>6037</v>
      </c>
      <c r="AG441" s="290"/>
    </row>
    <row r="442" spans="1:33" ht="39.6" x14ac:dyDescent="0.3">
      <c r="A442" s="290" t="s">
        <v>310</v>
      </c>
      <c r="B442" s="290" t="s">
        <v>6036</v>
      </c>
      <c r="C442" s="290" t="s">
        <v>68</v>
      </c>
      <c r="D442" s="290" t="s">
        <v>331</v>
      </c>
      <c r="E442" s="290" t="s">
        <v>1695</v>
      </c>
      <c r="F442" s="290" t="s">
        <v>1696</v>
      </c>
      <c r="G442" s="290" t="s">
        <v>960</v>
      </c>
      <c r="H442" s="290" t="s">
        <v>324</v>
      </c>
      <c r="I442" s="290" t="s">
        <v>5675</v>
      </c>
      <c r="J442" s="290" t="s">
        <v>5675</v>
      </c>
      <c r="K442" s="290" t="s">
        <v>5675</v>
      </c>
      <c r="L442" s="290" t="s">
        <v>5675</v>
      </c>
      <c r="M442" s="290" t="s">
        <v>6022</v>
      </c>
      <c r="N442" s="290" t="s">
        <v>106</v>
      </c>
      <c r="O442" s="290" t="s">
        <v>1694</v>
      </c>
      <c r="P442" s="290"/>
      <c r="Q442" s="290"/>
      <c r="R442" s="290" t="s">
        <v>1697</v>
      </c>
      <c r="S442" s="290"/>
      <c r="T442" s="290"/>
      <c r="U442" s="290" t="s">
        <v>5675</v>
      </c>
      <c r="V442" s="290" t="s">
        <v>5675</v>
      </c>
      <c r="W442" s="290"/>
      <c r="X442" s="290"/>
      <c r="Y442" s="291">
        <v>43343.613703703704</v>
      </c>
      <c r="Z442" s="291">
        <v>43346.908090277779</v>
      </c>
      <c r="AA442" s="290"/>
      <c r="AB442" s="290" t="s">
        <v>1689</v>
      </c>
      <c r="AC442" s="290">
        <v>75122</v>
      </c>
      <c r="AD442" s="290">
        <v>1110</v>
      </c>
      <c r="AE442" s="290" t="s">
        <v>6036</v>
      </c>
      <c r="AF442" s="290" t="s">
        <v>6037</v>
      </c>
      <c r="AG442" s="290" t="s">
        <v>15</v>
      </c>
    </row>
    <row r="443" spans="1:33" ht="26.4" x14ac:dyDescent="0.3">
      <c r="A443" s="290"/>
      <c r="B443" s="290" t="s">
        <v>6036</v>
      </c>
      <c r="C443" s="290" t="s">
        <v>294</v>
      </c>
      <c r="D443" s="290" t="s">
        <v>267</v>
      </c>
      <c r="E443" s="290" t="s">
        <v>1698</v>
      </c>
      <c r="F443" s="290" t="s">
        <v>1699</v>
      </c>
      <c r="G443" s="290" t="s">
        <v>1700</v>
      </c>
      <c r="H443" s="290" t="s">
        <v>35</v>
      </c>
      <c r="I443" s="290" t="s">
        <v>5675</v>
      </c>
      <c r="J443" s="290" t="s">
        <v>5675</v>
      </c>
      <c r="K443" s="290" t="s">
        <v>5675</v>
      </c>
      <c r="L443" s="290" t="s">
        <v>5675</v>
      </c>
      <c r="M443" s="290" t="s">
        <v>6022</v>
      </c>
      <c r="N443" s="290" t="s">
        <v>205</v>
      </c>
      <c r="O443" s="290" t="s">
        <v>5675</v>
      </c>
      <c r="P443" s="290"/>
      <c r="Q443" s="290"/>
      <c r="R443" s="290" t="s">
        <v>1490</v>
      </c>
      <c r="S443" s="290"/>
      <c r="T443" s="290"/>
      <c r="U443" s="290" t="s">
        <v>5675</v>
      </c>
      <c r="V443" s="290" t="s">
        <v>5675</v>
      </c>
      <c r="W443" s="290"/>
      <c r="X443" s="290"/>
      <c r="Y443" s="291">
        <v>43343.620219907411</v>
      </c>
      <c r="Z443" s="291">
        <v>43346.908090277779</v>
      </c>
      <c r="AA443" s="290"/>
      <c r="AB443" s="290" t="s">
        <v>1701</v>
      </c>
      <c r="AC443" s="290">
        <v>76818</v>
      </c>
      <c r="AD443" s="290">
        <v>18620</v>
      </c>
      <c r="AE443" s="290" t="s">
        <v>6036</v>
      </c>
      <c r="AF443" s="290" t="s">
        <v>6037</v>
      </c>
      <c r="AG443" s="290" t="s">
        <v>15</v>
      </c>
    </row>
    <row r="444" spans="1:33" ht="39.6" x14ac:dyDescent="0.3">
      <c r="A444" s="290" t="s">
        <v>539</v>
      </c>
      <c r="B444" s="290" t="s">
        <v>6036</v>
      </c>
      <c r="C444" s="290" t="s">
        <v>294</v>
      </c>
      <c r="D444" s="290" t="s">
        <v>910</v>
      </c>
      <c r="E444" s="290" t="s">
        <v>1702</v>
      </c>
      <c r="F444" s="290" t="s">
        <v>1703</v>
      </c>
      <c r="G444" s="290" t="s">
        <v>342</v>
      </c>
      <c r="H444" s="290" t="s">
        <v>308</v>
      </c>
      <c r="I444" s="290" t="s">
        <v>5675</v>
      </c>
      <c r="J444" s="290" t="s">
        <v>5675</v>
      </c>
      <c r="K444" s="290" t="s">
        <v>5675</v>
      </c>
      <c r="L444" s="290" t="s">
        <v>5675</v>
      </c>
      <c r="M444" s="290" t="s">
        <v>6022</v>
      </c>
      <c r="N444" s="290" t="s">
        <v>106</v>
      </c>
      <c r="O444" s="290" t="s">
        <v>5675</v>
      </c>
      <c r="P444" s="290"/>
      <c r="Q444" s="290"/>
      <c r="R444" s="290" t="s">
        <v>1705</v>
      </c>
      <c r="S444" s="290"/>
      <c r="T444" s="290"/>
      <c r="U444" s="290" t="s">
        <v>5675</v>
      </c>
      <c r="V444" s="290" t="s">
        <v>5675</v>
      </c>
      <c r="W444" s="290"/>
      <c r="X444" s="290"/>
      <c r="Y444" s="291">
        <v>43343.622013888889</v>
      </c>
      <c r="Z444" s="291">
        <v>43346.988657407404</v>
      </c>
      <c r="AA444" s="290"/>
      <c r="AB444" s="290" t="s">
        <v>1704</v>
      </c>
      <c r="AC444" s="290">
        <v>2462</v>
      </c>
      <c r="AD444" s="290">
        <v>19330</v>
      </c>
      <c r="AE444" s="290" t="s">
        <v>6036</v>
      </c>
      <c r="AF444" s="290" t="s">
        <v>6037</v>
      </c>
      <c r="AG444" s="290" t="s">
        <v>36</v>
      </c>
    </row>
    <row r="445" spans="1:33" ht="39.6" x14ac:dyDescent="0.3">
      <c r="A445" s="290"/>
      <c r="B445" s="290" t="s">
        <v>6036</v>
      </c>
      <c r="C445" s="290" t="s">
        <v>294</v>
      </c>
      <c r="D445" s="290" t="s">
        <v>910</v>
      </c>
      <c r="E445" s="290" t="s">
        <v>1706</v>
      </c>
      <c r="F445" s="290" t="s">
        <v>1707</v>
      </c>
      <c r="G445" s="290" t="s">
        <v>342</v>
      </c>
      <c r="H445" s="290" t="s">
        <v>35</v>
      </c>
      <c r="I445" s="290" t="s">
        <v>5675</v>
      </c>
      <c r="J445" s="290" t="s">
        <v>5675</v>
      </c>
      <c r="K445" s="290" t="s">
        <v>5675</v>
      </c>
      <c r="L445" s="290" t="s">
        <v>5675</v>
      </c>
      <c r="M445" s="290" t="s">
        <v>6022</v>
      </c>
      <c r="N445" s="290" t="s">
        <v>106</v>
      </c>
      <c r="O445" s="290" t="s">
        <v>5675</v>
      </c>
      <c r="P445" s="290"/>
      <c r="Q445" s="290"/>
      <c r="R445" s="290" t="s">
        <v>1708</v>
      </c>
      <c r="S445" s="290"/>
      <c r="T445" s="290"/>
      <c r="U445" s="290" t="s">
        <v>5675</v>
      </c>
      <c r="V445" s="290" t="s">
        <v>5675</v>
      </c>
      <c r="W445" s="290"/>
      <c r="X445" s="290"/>
      <c r="Y445" s="291">
        <v>43343.622013888889</v>
      </c>
      <c r="Z445" s="291">
        <v>43346.988657407404</v>
      </c>
      <c r="AA445" s="290"/>
      <c r="AB445" s="290" t="s">
        <v>1704</v>
      </c>
      <c r="AC445" s="290">
        <v>2462</v>
      </c>
      <c r="AD445" s="290">
        <v>19320</v>
      </c>
      <c r="AE445" s="290" t="s">
        <v>6036</v>
      </c>
      <c r="AF445" s="290" t="s">
        <v>6037</v>
      </c>
      <c r="AG445" s="290"/>
    </row>
    <row r="446" spans="1:33" ht="52.8" x14ac:dyDescent="0.3">
      <c r="A446" s="290" t="s">
        <v>326</v>
      </c>
      <c r="B446" s="290" t="s">
        <v>6036</v>
      </c>
      <c r="C446" s="290" t="s">
        <v>717</v>
      </c>
      <c r="D446" s="290" t="s">
        <v>1235</v>
      </c>
      <c r="E446" s="290" t="s">
        <v>1709</v>
      </c>
      <c r="F446" s="290" t="s">
        <v>1710</v>
      </c>
      <c r="G446" s="290" t="s">
        <v>342</v>
      </c>
      <c r="H446" s="290" t="s">
        <v>7</v>
      </c>
      <c r="I446" s="290" t="s">
        <v>1712</v>
      </c>
      <c r="J446" s="290">
        <v>1191</v>
      </c>
      <c r="K446" s="290" t="s">
        <v>5675</v>
      </c>
      <c r="L446" s="290" t="s">
        <v>944</v>
      </c>
      <c r="M446" s="290" t="s">
        <v>719</v>
      </c>
      <c r="N446" s="290" t="s">
        <v>205</v>
      </c>
      <c r="O446" s="290" t="s">
        <v>1236</v>
      </c>
      <c r="P446" s="290"/>
      <c r="Q446" s="290"/>
      <c r="R446" s="290" t="s">
        <v>1711</v>
      </c>
      <c r="S446" s="290" t="s">
        <v>6084</v>
      </c>
      <c r="T446" s="290"/>
      <c r="U446" s="290" t="s">
        <v>5675</v>
      </c>
      <c r="V446" s="290" t="s">
        <v>5675</v>
      </c>
      <c r="W446" s="290"/>
      <c r="X446" s="290"/>
      <c r="Y446" s="291">
        <v>43343.622013888889</v>
      </c>
      <c r="Z446" s="291">
        <v>43346.988657407404</v>
      </c>
      <c r="AA446" s="290"/>
      <c r="AB446" s="290" t="s">
        <v>1704</v>
      </c>
      <c r="AC446" s="290">
        <v>2462</v>
      </c>
      <c r="AD446" s="290">
        <v>18380</v>
      </c>
      <c r="AE446" s="290" t="s">
        <v>6036</v>
      </c>
      <c r="AF446" s="290" t="s">
        <v>6037</v>
      </c>
      <c r="AG446" s="290" t="s">
        <v>15</v>
      </c>
    </row>
    <row r="447" spans="1:33" ht="55.2" customHeight="1" x14ac:dyDescent="0.3">
      <c r="A447" s="290" t="s">
        <v>539</v>
      </c>
      <c r="B447" s="290" t="s">
        <v>6036</v>
      </c>
      <c r="C447" s="290" t="s">
        <v>717</v>
      </c>
      <c r="D447" s="290" t="s">
        <v>1235</v>
      </c>
      <c r="E447" s="290" t="s">
        <v>1714</v>
      </c>
      <c r="F447" s="290" t="s">
        <v>1710</v>
      </c>
      <c r="G447" s="290" t="s">
        <v>342</v>
      </c>
      <c r="H447" s="290" t="s">
        <v>7</v>
      </c>
      <c r="I447" s="290" t="s">
        <v>1414</v>
      </c>
      <c r="J447" s="290">
        <v>1618</v>
      </c>
      <c r="K447" s="290">
        <v>1</v>
      </c>
      <c r="L447" s="290" t="s">
        <v>944</v>
      </c>
      <c r="M447" s="290" t="s">
        <v>719</v>
      </c>
      <c r="N447" s="290" t="s">
        <v>205</v>
      </c>
      <c r="O447" s="290" t="s">
        <v>1236</v>
      </c>
      <c r="P447" s="290"/>
      <c r="Q447" s="290"/>
      <c r="R447" s="290" t="s">
        <v>1715</v>
      </c>
      <c r="S447" s="290"/>
      <c r="T447" s="290"/>
      <c r="U447" s="290" t="s">
        <v>5675</v>
      </c>
      <c r="V447" s="290" t="s">
        <v>5675</v>
      </c>
      <c r="W447" s="290"/>
      <c r="X447" s="290"/>
      <c r="Y447" s="291">
        <v>43343.622013888889</v>
      </c>
      <c r="Z447" s="291">
        <v>43346.988657407404</v>
      </c>
      <c r="AA447" s="290"/>
      <c r="AB447" s="290" t="s">
        <v>1704</v>
      </c>
      <c r="AC447" s="290">
        <v>2462</v>
      </c>
      <c r="AD447" s="290">
        <v>18390</v>
      </c>
      <c r="AE447" s="290" t="s">
        <v>6036</v>
      </c>
      <c r="AF447" s="290" t="s">
        <v>6037</v>
      </c>
      <c r="AG447" s="290" t="s">
        <v>15</v>
      </c>
    </row>
    <row r="448" spans="1:33" ht="57.6" customHeight="1" x14ac:dyDescent="0.3">
      <c r="A448" s="290" t="s">
        <v>539</v>
      </c>
      <c r="B448" s="290" t="s">
        <v>6036</v>
      </c>
      <c r="C448" s="290" t="s">
        <v>717</v>
      </c>
      <c r="D448" s="290" t="s">
        <v>1235</v>
      </c>
      <c r="E448" s="290" t="s">
        <v>1717</v>
      </c>
      <c r="F448" s="290" t="s">
        <v>1710</v>
      </c>
      <c r="G448" s="290" t="s">
        <v>342</v>
      </c>
      <c r="H448" s="290" t="s">
        <v>7</v>
      </c>
      <c r="I448" s="290" t="s">
        <v>1420</v>
      </c>
      <c r="J448" s="290">
        <v>1232</v>
      </c>
      <c r="K448" s="290">
        <v>1</v>
      </c>
      <c r="L448" s="290" t="s">
        <v>944</v>
      </c>
      <c r="M448" s="290" t="s">
        <v>719</v>
      </c>
      <c r="N448" s="290" t="s">
        <v>205</v>
      </c>
      <c r="O448" s="290" t="s">
        <v>1236</v>
      </c>
      <c r="P448" s="290"/>
      <c r="Q448" s="290"/>
      <c r="R448" s="290" t="s">
        <v>1718</v>
      </c>
      <c r="S448" s="290"/>
      <c r="T448" s="290"/>
      <c r="U448" s="290" t="s">
        <v>5675</v>
      </c>
      <c r="V448" s="290" t="s">
        <v>5675</v>
      </c>
      <c r="W448" s="290"/>
      <c r="X448" s="290"/>
      <c r="Y448" s="291">
        <v>43343.622199074074</v>
      </c>
      <c r="Z448" s="291">
        <v>43346.988657407404</v>
      </c>
      <c r="AA448" s="290"/>
      <c r="AB448" s="290" t="s">
        <v>1704</v>
      </c>
      <c r="AC448" s="290">
        <v>2462</v>
      </c>
      <c r="AD448" s="290">
        <v>18400</v>
      </c>
      <c r="AE448" s="290" t="s">
        <v>6036</v>
      </c>
      <c r="AF448" s="290" t="s">
        <v>6037</v>
      </c>
      <c r="AG448" s="290" t="s">
        <v>15</v>
      </c>
    </row>
    <row r="449" spans="1:33" ht="93" customHeight="1" x14ac:dyDescent="0.3">
      <c r="A449" s="290" t="s">
        <v>1722</v>
      </c>
      <c r="B449" s="290" t="s">
        <v>6036</v>
      </c>
      <c r="C449" s="290" t="s">
        <v>717</v>
      </c>
      <c r="D449" s="290">
        <v>14</v>
      </c>
      <c r="E449" s="290" t="s">
        <v>1720</v>
      </c>
      <c r="F449" s="290" t="s">
        <v>1721</v>
      </c>
      <c r="G449" s="290" t="s">
        <v>198</v>
      </c>
      <c r="H449" s="290" t="s">
        <v>365</v>
      </c>
      <c r="I449" s="290" t="s">
        <v>5675</v>
      </c>
      <c r="J449" s="290" t="s">
        <v>5675</v>
      </c>
      <c r="K449" s="290" t="s">
        <v>5675</v>
      </c>
      <c r="L449" s="290" t="s">
        <v>5675</v>
      </c>
      <c r="M449" s="290" t="s">
        <v>6022</v>
      </c>
      <c r="N449" s="290" t="s">
        <v>139</v>
      </c>
      <c r="O449" s="290" t="s">
        <v>1589</v>
      </c>
      <c r="P449" s="290"/>
      <c r="Q449" s="290"/>
      <c r="R449" s="290"/>
      <c r="S449" s="290" t="s">
        <v>6216</v>
      </c>
      <c r="T449" s="290"/>
      <c r="U449" s="290" t="s">
        <v>5675</v>
      </c>
      <c r="V449" s="290" t="s">
        <v>5675</v>
      </c>
      <c r="W449" s="290"/>
      <c r="X449" s="290"/>
      <c r="Y449" s="291">
        <v>43343.8205787037</v>
      </c>
      <c r="Z449" s="291">
        <v>43349.543333333335</v>
      </c>
      <c r="AA449" s="290"/>
      <c r="AB449" s="290" t="s">
        <v>1604</v>
      </c>
      <c r="AC449" s="290">
        <v>70239</v>
      </c>
      <c r="AD449" s="290">
        <v>19370</v>
      </c>
      <c r="AE449" s="290" t="s">
        <v>6036</v>
      </c>
      <c r="AF449" s="290" t="s">
        <v>6037</v>
      </c>
      <c r="AG449" s="290" t="s">
        <v>15</v>
      </c>
    </row>
    <row r="450" spans="1:33" ht="26.4" x14ac:dyDescent="0.3">
      <c r="A450" s="290"/>
      <c r="B450" s="290" t="s">
        <v>6036</v>
      </c>
      <c r="C450" s="290" t="s">
        <v>68</v>
      </c>
      <c r="D450" s="290" t="s">
        <v>204</v>
      </c>
      <c r="E450" s="290" t="s">
        <v>1723</v>
      </c>
      <c r="F450" s="290" t="s">
        <v>1724</v>
      </c>
      <c r="G450" s="290" t="s">
        <v>121</v>
      </c>
      <c r="H450" s="290" t="s">
        <v>365</v>
      </c>
      <c r="I450" s="290" t="s">
        <v>5675</v>
      </c>
      <c r="J450" s="290" t="s">
        <v>5675</v>
      </c>
      <c r="K450" s="290" t="s">
        <v>5675</v>
      </c>
      <c r="L450" s="290" t="s">
        <v>5675</v>
      </c>
      <c r="M450" s="290" t="s">
        <v>6022</v>
      </c>
      <c r="N450" s="290" t="s">
        <v>205</v>
      </c>
      <c r="O450" s="290" t="s">
        <v>268</v>
      </c>
      <c r="P450" s="290"/>
      <c r="Q450" s="290"/>
      <c r="R450" s="290"/>
      <c r="S450" s="290"/>
      <c r="T450" s="290"/>
      <c r="U450" s="290" t="s">
        <v>5675</v>
      </c>
      <c r="V450" s="290" t="s">
        <v>5675</v>
      </c>
      <c r="W450" s="290"/>
      <c r="X450" s="290"/>
      <c r="Y450" s="291">
        <v>43343.991979166669</v>
      </c>
      <c r="Z450" s="291">
        <v>43349.543333333335</v>
      </c>
      <c r="AA450" s="290"/>
      <c r="AB450" s="290" t="s">
        <v>1725</v>
      </c>
      <c r="AC450" s="290">
        <v>21609</v>
      </c>
      <c r="AD450" s="290">
        <v>6010</v>
      </c>
      <c r="AE450" s="290" t="s">
        <v>6036</v>
      </c>
      <c r="AF450" s="290" t="s">
        <v>6037</v>
      </c>
      <c r="AG450" s="290" t="s">
        <v>15</v>
      </c>
    </row>
    <row r="451" spans="1:33" ht="79.2" x14ac:dyDescent="0.3">
      <c r="A451" s="290" t="s">
        <v>574</v>
      </c>
      <c r="B451" s="290" t="s">
        <v>6036</v>
      </c>
      <c r="C451" s="290" t="s">
        <v>1605</v>
      </c>
      <c r="D451" s="290" t="s">
        <v>204</v>
      </c>
      <c r="E451" s="290" t="s">
        <v>1726</v>
      </c>
      <c r="F451" s="290" t="s">
        <v>1727</v>
      </c>
      <c r="G451" s="290" t="s">
        <v>121</v>
      </c>
      <c r="H451" s="290" t="s">
        <v>365</v>
      </c>
      <c r="I451" s="290" t="s">
        <v>5675</v>
      </c>
      <c r="J451" s="290" t="s">
        <v>5675</v>
      </c>
      <c r="K451" s="290" t="s">
        <v>5675</v>
      </c>
      <c r="L451" s="290" t="s">
        <v>5675</v>
      </c>
      <c r="M451" s="290" t="s">
        <v>6022</v>
      </c>
      <c r="N451" s="290" t="s">
        <v>205</v>
      </c>
      <c r="O451" s="290" t="s">
        <v>268</v>
      </c>
      <c r="P451" s="290"/>
      <c r="Q451" s="290"/>
      <c r="R451" s="290"/>
      <c r="S451" s="290" t="s">
        <v>6217</v>
      </c>
      <c r="T451" s="290"/>
      <c r="U451" s="290" t="s">
        <v>5675</v>
      </c>
      <c r="V451" s="290" t="s">
        <v>5675</v>
      </c>
      <c r="W451" s="290"/>
      <c r="X451" s="290"/>
      <c r="Y451" s="291">
        <v>43343.991979166669</v>
      </c>
      <c r="Z451" s="291">
        <v>43349.543333333335</v>
      </c>
      <c r="AA451" s="290"/>
      <c r="AB451" s="290" t="s">
        <v>1725</v>
      </c>
      <c r="AC451" s="290">
        <v>21609</v>
      </c>
      <c r="AD451" s="290">
        <v>6020</v>
      </c>
      <c r="AE451" s="290" t="s">
        <v>6036</v>
      </c>
      <c r="AF451" s="290" t="s">
        <v>6037</v>
      </c>
      <c r="AG451" s="290" t="s">
        <v>15</v>
      </c>
    </row>
    <row r="452" spans="1:33" ht="26.4" x14ac:dyDescent="0.3">
      <c r="A452" s="290"/>
      <c r="B452" s="290" t="s">
        <v>6036</v>
      </c>
      <c r="C452" s="290" t="s">
        <v>68</v>
      </c>
      <c r="D452" s="290" t="s">
        <v>204</v>
      </c>
      <c r="E452" s="290" t="s">
        <v>1728</v>
      </c>
      <c r="F452" s="290" t="s">
        <v>1729</v>
      </c>
      <c r="G452" s="290" t="s">
        <v>121</v>
      </c>
      <c r="H452" s="290" t="s">
        <v>365</v>
      </c>
      <c r="I452" s="290" t="s">
        <v>5675</v>
      </c>
      <c r="J452" s="290" t="s">
        <v>5675</v>
      </c>
      <c r="K452" s="290" t="s">
        <v>5675</v>
      </c>
      <c r="L452" s="290" t="s">
        <v>5675</v>
      </c>
      <c r="M452" s="290" t="s">
        <v>6022</v>
      </c>
      <c r="N452" s="290" t="s">
        <v>205</v>
      </c>
      <c r="O452" s="290" t="s">
        <v>268</v>
      </c>
      <c r="P452" s="290"/>
      <c r="Q452" s="290"/>
      <c r="R452" s="290"/>
      <c r="S452" s="290"/>
      <c r="T452" s="290"/>
      <c r="U452" s="290" t="s">
        <v>5675</v>
      </c>
      <c r="V452" s="290" t="s">
        <v>5675</v>
      </c>
      <c r="W452" s="290"/>
      <c r="X452" s="290"/>
      <c r="Y452" s="291">
        <v>43343.991979166669</v>
      </c>
      <c r="Z452" s="291">
        <v>43349.543333333335</v>
      </c>
      <c r="AA452" s="290"/>
      <c r="AB452" s="290" t="s">
        <v>1725</v>
      </c>
      <c r="AC452" s="290">
        <v>21609</v>
      </c>
      <c r="AD452" s="290">
        <v>6030</v>
      </c>
      <c r="AE452" s="290" t="s">
        <v>6036</v>
      </c>
      <c r="AF452" s="290" t="s">
        <v>6037</v>
      </c>
      <c r="AG452" s="290" t="s">
        <v>15</v>
      </c>
    </row>
    <row r="453" spans="1:33" ht="79.95" customHeight="1" x14ac:dyDescent="0.3">
      <c r="A453" s="290"/>
      <c r="B453" s="290" t="s">
        <v>6036</v>
      </c>
      <c r="C453" s="290" t="s">
        <v>68</v>
      </c>
      <c r="D453" s="290" t="s">
        <v>204</v>
      </c>
      <c r="E453" s="290" t="s">
        <v>1730</v>
      </c>
      <c r="F453" s="290" t="s">
        <v>1731</v>
      </c>
      <c r="G453" s="290" t="s">
        <v>121</v>
      </c>
      <c r="H453" s="290" t="s">
        <v>365</v>
      </c>
      <c r="I453" s="290" t="s">
        <v>5675</v>
      </c>
      <c r="J453" s="290" t="s">
        <v>5675</v>
      </c>
      <c r="K453" s="290" t="s">
        <v>5675</v>
      </c>
      <c r="L453" s="290" t="s">
        <v>5675</v>
      </c>
      <c r="M453" s="290" t="s">
        <v>6022</v>
      </c>
      <c r="N453" s="290" t="s">
        <v>205</v>
      </c>
      <c r="O453" s="290" t="s">
        <v>268</v>
      </c>
      <c r="P453" s="290"/>
      <c r="Q453" s="290"/>
      <c r="R453" s="290"/>
      <c r="S453" s="290" t="s">
        <v>6218</v>
      </c>
      <c r="T453" s="290"/>
      <c r="U453" s="290" t="s">
        <v>5675</v>
      </c>
      <c r="V453" s="290" t="s">
        <v>5675</v>
      </c>
      <c r="W453" s="290"/>
      <c r="X453" s="290"/>
      <c r="Y453" s="291">
        <v>43343.991990740738</v>
      </c>
      <c r="Z453" s="291">
        <v>43349.543333333335</v>
      </c>
      <c r="AA453" s="290"/>
      <c r="AB453" s="290" t="s">
        <v>1725</v>
      </c>
      <c r="AC453" s="290">
        <v>21609</v>
      </c>
      <c r="AD453" s="290">
        <v>6040</v>
      </c>
      <c r="AE453" s="290" t="s">
        <v>6036</v>
      </c>
      <c r="AF453" s="290" t="s">
        <v>6037</v>
      </c>
      <c r="AG453" s="290" t="s">
        <v>15</v>
      </c>
    </row>
    <row r="454" spans="1:33" ht="69.599999999999994" customHeight="1" x14ac:dyDescent="0.3">
      <c r="A454" s="290" t="s">
        <v>574</v>
      </c>
      <c r="B454" s="290" t="s">
        <v>6036</v>
      </c>
      <c r="C454" s="290" t="s">
        <v>1605</v>
      </c>
      <c r="D454" s="290" t="s">
        <v>204</v>
      </c>
      <c r="E454" s="290" t="s">
        <v>1732</v>
      </c>
      <c r="F454" s="290" t="s">
        <v>1733</v>
      </c>
      <c r="G454" s="290" t="s">
        <v>121</v>
      </c>
      <c r="H454" s="290" t="s">
        <v>365</v>
      </c>
      <c r="I454" s="290" t="s">
        <v>5675</v>
      </c>
      <c r="J454" s="290" t="s">
        <v>5675</v>
      </c>
      <c r="K454" s="290" t="s">
        <v>5675</v>
      </c>
      <c r="L454" s="290" t="s">
        <v>5675</v>
      </c>
      <c r="M454" s="290" t="s">
        <v>6022</v>
      </c>
      <c r="N454" s="290" t="s">
        <v>205</v>
      </c>
      <c r="O454" s="290" t="s">
        <v>268</v>
      </c>
      <c r="P454" s="290"/>
      <c r="Q454" s="290"/>
      <c r="R454" s="290"/>
      <c r="S454" s="290" t="s">
        <v>6219</v>
      </c>
      <c r="T454" s="290"/>
      <c r="U454" s="290" t="s">
        <v>5675</v>
      </c>
      <c r="V454" s="290" t="s">
        <v>5675</v>
      </c>
      <c r="W454" s="290"/>
      <c r="X454" s="290"/>
      <c r="Y454" s="291">
        <v>43343.991990740738</v>
      </c>
      <c r="Z454" s="291">
        <v>43349.543333333335</v>
      </c>
      <c r="AA454" s="290"/>
      <c r="AB454" s="290" t="s">
        <v>1725</v>
      </c>
      <c r="AC454" s="290">
        <v>21609</v>
      </c>
      <c r="AD454" s="290">
        <v>6050</v>
      </c>
      <c r="AE454" s="290" t="s">
        <v>6036</v>
      </c>
      <c r="AF454" s="290" t="s">
        <v>6037</v>
      </c>
      <c r="AG454" s="290" t="s">
        <v>15</v>
      </c>
    </row>
    <row r="455" spans="1:33" ht="60" customHeight="1" x14ac:dyDescent="0.3">
      <c r="A455" s="290" t="s">
        <v>574</v>
      </c>
      <c r="B455" s="290" t="s">
        <v>6036</v>
      </c>
      <c r="C455" s="290" t="s">
        <v>1605</v>
      </c>
      <c r="D455" s="290" t="s">
        <v>1072</v>
      </c>
      <c r="E455" s="290" t="s">
        <v>1734</v>
      </c>
      <c r="F455" s="290" t="s">
        <v>1735</v>
      </c>
      <c r="G455" s="290" t="s">
        <v>121</v>
      </c>
      <c r="H455" s="290" t="s">
        <v>365</v>
      </c>
      <c r="I455" s="290" t="s">
        <v>5675</v>
      </c>
      <c r="J455" s="290" t="s">
        <v>5675</v>
      </c>
      <c r="K455" s="290" t="s">
        <v>5675</v>
      </c>
      <c r="L455" s="290" t="s">
        <v>5675</v>
      </c>
      <c r="M455" s="290" t="s">
        <v>6022</v>
      </c>
      <c r="N455" s="290" t="s">
        <v>205</v>
      </c>
      <c r="O455" s="290" t="s">
        <v>1073</v>
      </c>
      <c r="P455" s="290"/>
      <c r="Q455" s="290"/>
      <c r="R455" s="290"/>
      <c r="S455" s="290" t="s">
        <v>6220</v>
      </c>
      <c r="T455" s="290"/>
      <c r="U455" s="290" t="s">
        <v>5675</v>
      </c>
      <c r="V455" s="290" t="s">
        <v>5675</v>
      </c>
      <c r="W455" s="290"/>
      <c r="X455" s="290"/>
      <c r="Y455" s="291">
        <v>43343.991990740738</v>
      </c>
      <c r="Z455" s="291">
        <v>43349.543333333335</v>
      </c>
      <c r="AA455" s="290"/>
      <c r="AB455" s="290" t="s">
        <v>1725</v>
      </c>
      <c r="AC455" s="290">
        <v>21609</v>
      </c>
      <c r="AD455" s="290">
        <v>18700</v>
      </c>
      <c r="AE455" s="290" t="s">
        <v>6036</v>
      </c>
      <c r="AF455" s="290" t="s">
        <v>6037</v>
      </c>
      <c r="AG455" s="290" t="s">
        <v>15</v>
      </c>
    </row>
    <row r="456" spans="1:33" ht="64.95" customHeight="1" x14ac:dyDescent="0.3">
      <c r="A456" s="290" t="s">
        <v>574</v>
      </c>
      <c r="B456" s="290" t="s">
        <v>6036</v>
      </c>
      <c r="C456" s="290" t="s">
        <v>1605</v>
      </c>
      <c r="D456" s="290" t="s">
        <v>1259</v>
      </c>
      <c r="E456" s="290" t="s">
        <v>1736</v>
      </c>
      <c r="F456" s="290" t="s">
        <v>1737</v>
      </c>
      <c r="G456" s="290" t="s">
        <v>121</v>
      </c>
      <c r="H456" s="290" t="s">
        <v>365</v>
      </c>
      <c r="I456" s="290" t="s">
        <v>5675</v>
      </c>
      <c r="J456" s="290" t="s">
        <v>5675</v>
      </c>
      <c r="K456" s="290" t="s">
        <v>5675</v>
      </c>
      <c r="L456" s="290" t="s">
        <v>5675</v>
      </c>
      <c r="M456" s="290" t="s">
        <v>6022</v>
      </c>
      <c r="N456" s="290" t="s">
        <v>205</v>
      </c>
      <c r="O456" s="290" t="s">
        <v>1515</v>
      </c>
      <c r="P456" s="290"/>
      <c r="Q456" s="290"/>
      <c r="R456" s="290"/>
      <c r="S456" s="290" t="s">
        <v>6221</v>
      </c>
      <c r="T456" s="290"/>
      <c r="U456" s="290" t="s">
        <v>5675</v>
      </c>
      <c r="V456" s="290" t="s">
        <v>5675</v>
      </c>
      <c r="W456" s="290"/>
      <c r="X456" s="290"/>
      <c r="Y456" s="291">
        <v>43343.991990740738</v>
      </c>
      <c r="Z456" s="291">
        <v>43349.543333333335</v>
      </c>
      <c r="AA456" s="290"/>
      <c r="AB456" s="290" t="s">
        <v>1725</v>
      </c>
      <c r="AC456" s="290">
        <v>21609</v>
      </c>
      <c r="AD456" s="290">
        <v>18720</v>
      </c>
      <c r="AE456" s="290" t="s">
        <v>6036</v>
      </c>
      <c r="AF456" s="290" t="s">
        <v>6037</v>
      </c>
      <c r="AG456" s="290" t="s">
        <v>15</v>
      </c>
    </row>
    <row r="457" spans="1:33" ht="52.8" x14ac:dyDescent="0.3">
      <c r="A457" s="290" t="s">
        <v>574</v>
      </c>
      <c r="B457" s="290" t="s">
        <v>6036</v>
      </c>
      <c r="C457" s="290" t="s">
        <v>68</v>
      </c>
      <c r="D457" s="290" t="s">
        <v>1235</v>
      </c>
      <c r="E457" s="290" t="s">
        <v>1738</v>
      </c>
      <c r="F457" s="290" t="s">
        <v>1739</v>
      </c>
      <c r="G457" s="290" t="s">
        <v>121</v>
      </c>
      <c r="H457" s="290" t="s">
        <v>365</v>
      </c>
      <c r="I457" s="290" t="s">
        <v>5675</v>
      </c>
      <c r="J457" s="290" t="s">
        <v>5675</v>
      </c>
      <c r="K457" s="290" t="s">
        <v>5675</v>
      </c>
      <c r="L457" s="290" t="s">
        <v>5675</v>
      </c>
      <c r="M457" s="290" t="s">
        <v>6022</v>
      </c>
      <c r="N457" s="290" t="s">
        <v>205</v>
      </c>
      <c r="O457" s="290" t="s">
        <v>1399</v>
      </c>
      <c r="P457" s="290"/>
      <c r="Q457" s="290"/>
      <c r="R457" s="290"/>
      <c r="S457" s="290" t="s">
        <v>6072</v>
      </c>
      <c r="T457" s="290"/>
      <c r="U457" s="290" t="s">
        <v>5675</v>
      </c>
      <c r="V457" s="290" t="s">
        <v>5675</v>
      </c>
      <c r="W457" s="290"/>
      <c r="X457" s="290"/>
      <c r="Y457" s="291">
        <v>43343.991990740738</v>
      </c>
      <c r="Z457" s="291">
        <v>43349.543333333335</v>
      </c>
      <c r="AA457" s="290"/>
      <c r="AB457" s="290" t="s">
        <v>1725</v>
      </c>
      <c r="AC457" s="290">
        <v>21609</v>
      </c>
      <c r="AD457" s="290">
        <v>19000</v>
      </c>
      <c r="AE457" s="290" t="s">
        <v>6036</v>
      </c>
      <c r="AF457" s="290" t="s">
        <v>6037</v>
      </c>
      <c r="AG457" s="290" t="s">
        <v>15</v>
      </c>
    </row>
    <row r="458" spans="1:33" ht="26.4" x14ac:dyDescent="0.3">
      <c r="A458" s="290"/>
      <c r="B458" s="290" t="s">
        <v>6036</v>
      </c>
      <c r="C458" s="290" t="s">
        <v>68</v>
      </c>
      <c r="D458" s="290" t="s">
        <v>948</v>
      </c>
      <c r="E458" s="290" t="s">
        <v>1740</v>
      </c>
      <c r="F458" s="290" t="s">
        <v>1741</v>
      </c>
      <c r="G458" s="290" t="s">
        <v>121</v>
      </c>
      <c r="H458" s="290" t="s">
        <v>365</v>
      </c>
      <c r="I458" s="290" t="s">
        <v>5675</v>
      </c>
      <c r="J458" s="290" t="s">
        <v>5675</v>
      </c>
      <c r="K458" s="290" t="s">
        <v>5675</v>
      </c>
      <c r="L458" s="290" t="s">
        <v>5675</v>
      </c>
      <c r="M458" s="290" t="s">
        <v>6022</v>
      </c>
      <c r="N458" s="290" t="s">
        <v>205</v>
      </c>
      <c r="O458" s="290" t="s">
        <v>949</v>
      </c>
      <c r="P458" s="290"/>
      <c r="Q458" s="290"/>
      <c r="R458" s="290"/>
      <c r="S458" s="290"/>
      <c r="T458" s="290"/>
      <c r="U458" s="290" t="s">
        <v>5675</v>
      </c>
      <c r="V458" s="290" t="s">
        <v>5675</v>
      </c>
      <c r="W458" s="290"/>
      <c r="X458" s="290"/>
      <c r="Y458" s="291">
        <v>43343.991990740738</v>
      </c>
      <c r="Z458" s="291">
        <v>43349.543333333335</v>
      </c>
      <c r="AA458" s="290"/>
      <c r="AB458" s="290" t="s">
        <v>1725</v>
      </c>
      <c r="AC458" s="290">
        <v>21609</v>
      </c>
      <c r="AD458" s="290">
        <v>19010</v>
      </c>
      <c r="AE458" s="290" t="s">
        <v>6036</v>
      </c>
      <c r="AF458" s="290" t="s">
        <v>6037</v>
      </c>
      <c r="AG458" s="290" t="s">
        <v>15</v>
      </c>
    </row>
    <row r="459" spans="1:33" ht="26.4" x14ac:dyDescent="0.3">
      <c r="A459" s="290"/>
      <c r="B459" s="290" t="s">
        <v>6036</v>
      </c>
      <c r="C459" s="290" t="s">
        <v>68</v>
      </c>
      <c r="D459" s="290" t="s">
        <v>829</v>
      </c>
      <c r="E459" s="290" t="s">
        <v>1742</v>
      </c>
      <c r="F459" s="290" t="s">
        <v>1743</v>
      </c>
      <c r="G459" s="290" t="s">
        <v>121</v>
      </c>
      <c r="H459" s="290" t="s">
        <v>365</v>
      </c>
      <c r="I459" s="290" t="s">
        <v>5675</v>
      </c>
      <c r="J459" s="290" t="s">
        <v>5675</v>
      </c>
      <c r="K459" s="290" t="s">
        <v>5675</v>
      </c>
      <c r="L459" s="290" t="s">
        <v>5675</v>
      </c>
      <c r="M459" s="290" t="s">
        <v>6022</v>
      </c>
      <c r="N459" s="290" t="s">
        <v>205</v>
      </c>
      <c r="O459" s="290" t="s">
        <v>830</v>
      </c>
      <c r="P459" s="290"/>
      <c r="Q459" s="290"/>
      <c r="R459" s="290"/>
      <c r="S459" s="290"/>
      <c r="T459" s="290"/>
      <c r="U459" s="290" t="s">
        <v>5675</v>
      </c>
      <c r="V459" s="290" t="s">
        <v>5675</v>
      </c>
      <c r="W459" s="290"/>
      <c r="X459" s="290"/>
      <c r="Y459" s="291">
        <v>43343.991990740738</v>
      </c>
      <c r="Z459" s="291">
        <v>43349.543333333335</v>
      </c>
      <c r="AA459" s="290"/>
      <c r="AB459" s="290" t="s">
        <v>1725</v>
      </c>
      <c r="AC459" s="290">
        <v>21609</v>
      </c>
      <c r="AD459" s="290">
        <v>17900</v>
      </c>
      <c r="AE459" s="290" t="s">
        <v>6036</v>
      </c>
      <c r="AF459" s="290" t="s">
        <v>6037</v>
      </c>
      <c r="AG459" s="290" t="s">
        <v>15</v>
      </c>
    </row>
    <row r="460" spans="1:33" ht="26.4" x14ac:dyDescent="0.3">
      <c r="A460" s="290" t="s">
        <v>574</v>
      </c>
      <c r="B460" s="290" t="s">
        <v>6036</v>
      </c>
      <c r="C460" s="290" t="s">
        <v>68</v>
      </c>
      <c r="D460" s="290" t="s">
        <v>836</v>
      </c>
      <c r="E460" s="290" t="s">
        <v>1744</v>
      </c>
      <c r="F460" s="290" t="s">
        <v>1745</v>
      </c>
      <c r="G460" s="290" t="s">
        <v>121</v>
      </c>
      <c r="H460" s="290" t="s">
        <v>365</v>
      </c>
      <c r="I460" s="290" t="s">
        <v>5675</v>
      </c>
      <c r="J460" s="290" t="s">
        <v>5675</v>
      </c>
      <c r="K460" s="290" t="s">
        <v>5675</v>
      </c>
      <c r="L460" s="290" t="s">
        <v>5675</v>
      </c>
      <c r="M460" s="290" t="s">
        <v>6022</v>
      </c>
      <c r="N460" s="290" t="s">
        <v>205</v>
      </c>
      <c r="O460" s="290" t="s">
        <v>837</v>
      </c>
      <c r="P460" s="290"/>
      <c r="Q460" s="290"/>
      <c r="R460" s="290"/>
      <c r="S460" s="290" t="s">
        <v>6085</v>
      </c>
      <c r="T460" s="290"/>
      <c r="U460" s="290" t="s">
        <v>5675</v>
      </c>
      <c r="V460" s="290" t="s">
        <v>5675</v>
      </c>
      <c r="W460" s="290"/>
      <c r="X460" s="290"/>
      <c r="Y460" s="291">
        <v>43343.991990740738</v>
      </c>
      <c r="Z460" s="291">
        <v>43349.543333333335</v>
      </c>
      <c r="AA460" s="290"/>
      <c r="AB460" s="290" t="s">
        <v>1725</v>
      </c>
      <c r="AC460" s="290">
        <v>21609</v>
      </c>
      <c r="AD460" s="290">
        <v>17920</v>
      </c>
      <c r="AE460" s="290" t="s">
        <v>6036</v>
      </c>
      <c r="AF460" s="290" t="s">
        <v>6037</v>
      </c>
      <c r="AG460" s="290" t="s">
        <v>15</v>
      </c>
    </row>
    <row r="461" spans="1:33" ht="26.4" x14ac:dyDescent="0.3">
      <c r="A461" s="290"/>
      <c r="B461" s="290" t="s">
        <v>6036</v>
      </c>
      <c r="C461" s="290" t="s">
        <v>68</v>
      </c>
      <c r="D461" s="290" t="s">
        <v>1076</v>
      </c>
      <c r="E461" s="290" t="s">
        <v>1746</v>
      </c>
      <c r="F461" s="290" t="s">
        <v>1747</v>
      </c>
      <c r="G461" s="290" t="s">
        <v>121</v>
      </c>
      <c r="H461" s="290" t="s">
        <v>365</v>
      </c>
      <c r="I461" s="290" t="s">
        <v>5675</v>
      </c>
      <c r="J461" s="290" t="s">
        <v>5675</v>
      </c>
      <c r="K461" s="290" t="s">
        <v>5675</v>
      </c>
      <c r="L461" s="290" t="s">
        <v>5675</v>
      </c>
      <c r="M461" s="290" t="s">
        <v>6022</v>
      </c>
      <c r="N461" s="290" t="s">
        <v>205</v>
      </c>
      <c r="O461" s="290" t="s">
        <v>1077</v>
      </c>
      <c r="P461" s="290"/>
      <c r="Q461" s="290"/>
      <c r="R461" s="290"/>
      <c r="S461" s="290"/>
      <c r="T461" s="290"/>
      <c r="U461" s="290" t="s">
        <v>5675</v>
      </c>
      <c r="V461" s="290" t="s">
        <v>5675</v>
      </c>
      <c r="W461" s="290"/>
      <c r="X461" s="290"/>
      <c r="Y461" s="291">
        <v>43343.991990740738</v>
      </c>
      <c r="Z461" s="291">
        <v>43349.543333333335</v>
      </c>
      <c r="AA461" s="290"/>
      <c r="AB461" s="290" t="s">
        <v>1725</v>
      </c>
      <c r="AC461" s="290">
        <v>21609</v>
      </c>
      <c r="AD461" s="290">
        <v>18690</v>
      </c>
      <c r="AE461" s="290" t="s">
        <v>6036</v>
      </c>
      <c r="AF461" s="290" t="s">
        <v>6037</v>
      </c>
      <c r="AG461" s="290" t="s">
        <v>15</v>
      </c>
    </row>
    <row r="462" spans="1:33" ht="26.4" x14ac:dyDescent="0.3">
      <c r="A462" s="290"/>
      <c r="B462" s="290" t="s">
        <v>6036</v>
      </c>
      <c r="C462" s="290" t="s">
        <v>68</v>
      </c>
      <c r="D462" s="290" t="s">
        <v>865</v>
      </c>
      <c r="E462" s="290" t="s">
        <v>1748</v>
      </c>
      <c r="F462" s="290" t="s">
        <v>1749</v>
      </c>
      <c r="G462" s="290" t="s">
        <v>121</v>
      </c>
      <c r="H462" s="290" t="s">
        <v>365</v>
      </c>
      <c r="I462" s="290" t="s">
        <v>5675</v>
      </c>
      <c r="J462" s="290" t="s">
        <v>5675</v>
      </c>
      <c r="K462" s="290" t="s">
        <v>5675</v>
      </c>
      <c r="L462" s="290" t="s">
        <v>5675</v>
      </c>
      <c r="M462" s="290" t="s">
        <v>6022</v>
      </c>
      <c r="N462" s="290" t="s">
        <v>205</v>
      </c>
      <c r="O462" s="290" t="s">
        <v>866</v>
      </c>
      <c r="P462" s="290"/>
      <c r="Q462" s="290"/>
      <c r="R462" s="290"/>
      <c r="S462" s="290"/>
      <c r="T462" s="290"/>
      <c r="U462" s="290" t="s">
        <v>5675</v>
      </c>
      <c r="V462" s="290" t="s">
        <v>5675</v>
      </c>
      <c r="W462" s="290"/>
      <c r="X462" s="290"/>
      <c r="Y462" s="291">
        <v>43343.991990740738</v>
      </c>
      <c r="Z462" s="291">
        <v>43349.543333333335</v>
      </c>
      <c r="AA462" s="290"/>
      <c r="AB462" s="290" t="s">
        <v>1725</v>
      </c>
      <c r="AC462" s="290">
        <v>21609</v>
      </c>
      <c r="AD462" s="290">
        <v>16800</v>
      </c>
      <c r="AE462" s="290" t="s">
        <v>6036</v>
      </c>
      <c r="AF462" s="290" t="s">
        <v>6037</v>
      </c>
      <c r="AG462" s="290" t="s">
        <v>15</v>
      </c>
    </row>
    <row r="463" spans="1:33" ht="26.4" x14ac:dyDescent="0.3">
      <c r="A463" s="290"/>
      <c r="B463" s="290" t="s">
        <v>6036</v>
      </c>
      <c r="C463" s="290" t="s">
        <v>68</v>
      </c>
      <c r="D463" s="290" t="s">
        <v>1101</v>
      </c>
      <c r="E463" s="290" t="s">
        <v>1750</v>
      </c>
      <c r="F463" s="290" t="s">
        <v>1751</v>
      </c>
      <c r="G463" s="290" t="s">
        <v>121</v>
      </c>
      <c r="H463" s="290" t="s">
        <v>365</v>
      </c>
      <c r="I463" s="290" t="s">
        <v>5675</v>
      </c>
      <c r="J463" s="290" t="s">
        <v>5675</v>
      </c>
      <c r="K463" s="290" t="s">
        <v>5675</v>
      </c>
      <c r="L463" s="290" t="s">
        <v>5675</v>
      </c>
      <c r="M463" s="290" t="s">
        <v>6022</v>
      </c>
      <c r="N463" s="290" t="s">
        <v>205</v>
      </c>
      <c r="O463" s="290" t="s">
        <v>1752</v>
      </c>
      <c r="P463" s="290"/>
      <c r="Q463" s="290"/>
      <c r="R463" s="290"/>
      <c r="S463" s="290"/>
      <c r="T463" s="290"/>
      <c r="U463" s="290" t="s">
        <v>5675</v>
      </c>
      <c r="V463" s="290" t="s">
        <v>5675</v>
      </c>
      <c r="W463" s="290"/>
      <c r="X463" s="290"/>
      <c r="Y463" s="291">
        <v>43343.991990740738</v>
      </c>
      <c r="Z463" s="291">
        <v>43349.543333333335</v>
      </c>
      <c r="AA463" s="290"/>
      <c r="AB463" s="290" t="s">
        <v>1725</v>
      </c>
      <c r="AC463" s="290">
        <v>21609</v>
      </c>
      <c r="AD463" s="290">
        <v>17460</v>
      </c>
      <c r="AE463" s="290" t="s">
        <v>6036</v>
      </c>
      <c r="AF463" s="290" t="s">
        <v>6037</v>
      </c>
      <c r="AG463" s="290" t="s">
        <v>15</v>
      </c>
    </row>
    <row r="464" spans="1:33" ht="26.4" x14ac:dyDescent="0.3">
      <c r="A464" s="290"/>
      <c r="B464" s="290" t="s">
        <v>6036</v>
      </c>
      <c r="C464" s="290" t="s">
        <v>68</v>
      </c>
      <c r="D464" s="290" t="s">
        <v>744</v>
      </c>
      <c r="E464" s="290" t="s">
        <v>1753</v>
      </c>
      <c r="F464" s="290" t="s">
        <v>1754</v>
      </c>
      <c r="G464" s="290" t="s">
        <v>121</v>
      </c>
      <c r="H464" s="290" t="s">
        <v>365</v>
      </c>
      <c r="I464" s="290" t="s">
        <v>5675</v>
      </c>
      <c r="J464" s="290" t="s">
        <v>5675</v>
      </c>
      <c r="K464" s="290" t="s">
        <v>5675</v>
      </c>
      <c r="L464" s="290" t="s">
        <v>5675</v>
      </c>
      <c r="M464" s="290" t="s">
        <v>6022</v>
      </c>
      <c r="N464" s="290" t="s">
        <v>205</v>
      </c>
      <c r="O464" s="290" t="s">
        <v>745</v>
      </c>
      <c r="P464" s="290"/>
      <c r="Q464" s="290"/>
      <c r="R464" s="290"/>
      <c r="S464" s="290"/>
      <c r="T464" s="290"/>
      <c r="U464" s="290" t="s">
        <v>5675</v>
      </c>
      <c r="V464" s="290" t="s">
        <v>5675</v>
      </c>
      <c r="W464" s="290"/>
      <c r="X464" s="290"/>
      <c r="Y464" s="291">
        <v>43343.991990740738</v>
      </c>
      <c r="Z464" s="291">
        <v>43349.543333333335</v>
      </c>
      <c r="AA464" s="290"/>
      <c r="AB464" s="290" t="s">
        <v>1725</v>
      </c>
      <c r="AC464" s="290">
        <v>21609</v>
      </c>
      <c r="AD464" s="290">
        <v>19520</v>
      </c>
      <c r="AE464" s="290" t="s">
        <v>6036</v>
      </c>
      <c r="AF464" s="290" t="s">
        <v>6037</v>
      </c>
      <c r="AG464" s="290" t="s">
        <v>15</v>
      </c>
    </row>
    <row r="465" spans="1:33" ht="26.4" x14ac:dyDescent="0.3">
      <c r="A465" s="290"/>
      <c r="B465" s="290" t="s">
        <v>6036</v>
      </c>
      <c r="C465" s="290" t="s">
        <v>68</v>
      </c>
      <c r="D465" s="290" t="s">
        <v>706</v>
      </c>
      <c r="E465" s="290" t="s">
        <v>1755</v>
      </c>
      <c r="F465" s="290" t="s">
        <v>1756</v>
      </c>
      <c r="G465" s="290" t="s">
        <v>121</v>
      </c>
      <c r="H465" s="290" t="s">
        <v>365</v>
      </c>
      <c r="I465" s="290" t="s">
        <v>5675</v>
      </c>
      <c r="J465" s="290" t="s">
        <v>5675</v>
      </c>
      <c r="K465" s="290" t="s">
        <v>5675</v>
      </c>
      <c r="L465" s="290" t="s">
        <v>5675</v>
      </c>
      <c r="M465" s="290" t="s">
        <v>6022</v>
      </c>
      <c r="N465" s="290" t="s">
        <v>205</v>
      </c>
      <c r="O465" s="290" t="s">
        <v>1757</v>
      </c>
      <c r="P465" s="290"/>
      <c r="Q465" s="290"/>
      <c r="R465" s="290"/>
      <c r="S465" s="290"/>
      <c r="T465" s="290"/>
      <c r="U465" s="290" t="s">
        <v>5675</v>
      </c>
      <c r="V465" s="290" t="s">
        <v>5675</v>
      </c>
      <c r="W465" s="290"/>
      <c r="X465" s="290"/>
      <c r="Y465" s="291">
        <v>43343.991990740738</v>
      </c>
      <c r="Z465" s="291">
        <v>43349.543333333335</v>
      </c>
      <c r="AA465" s="290"/>
      <c r="AB465" s="290" t="s">
        <v>1725</v>
      </c>
      <c r="AC465" s="290">
        <v>21609</v>
      </c>
      <c r="AD465" s="290">
        <v>16410</v>
      </c>
      <c r="AE465" s="290" t="s">
        <v>6036</v>
      </c>
      <c r="AF465" s="290" t="s">
        <v>6037</v>
      </c>
      <c r="AG465" s="290" t="s">
        <v>15</v>
      </c>
    </row>
    <row r="466" spans="1:33" ht="52.8" x14ac:dyDescent="0.3">
      <c r="A466" s="290"/>
      <c r="B466" s="290" t="s">
        <v>6036</v>
      </c>
      <c r="C466" s="290" t="s">
        <v>490</v>
      </c>
      <c r="D466" s="290" t="s">
        <v>519</v>
      </c>
      <c r="E466" s="290" t="s">
        <v>1758</v>
      </c>
      <c r="F466" s="290" t="s">
        <v>1759</v>
      </c>
      <c r="G466" s="290" t="s">
        <v>121</v>
      </c>
      <c r="H466" s="290" t="s">
        <v>365</v>
      </c>
      <c r="I466" s="290" t="s">
        <v>5675</v>
      </c>
      <c r="J466" s="290" t="s">
        <v>5675</v>
      </c>
      <c r="K466" s="290" t="s">
        <v>5675</v>
      </c>
      <c r="L466" s="290" t="s">
        <v>5675</v>
      </c>
      <c r="M466" s="290" t="s">
        <v>6022</v>
      </c>
      <c r="N466" s="290" t="s">
        <v>205</v>
      </c>
      <c r="O466" s="290" t="s">
        <v>527</v>
      </c>
      <c r="P466" s="290"/>
      <c r="Q466" s="290"/>
      <c r="R466" s="290"/>
      <c r="S466" s="290" t="s">
        <v>6222</v>
      </c>
      <c r="T466" s="290"/>
      <c r="U466" s="290" t="s">
        <v>5675</v>
      </c>
      <c r="V466" s="290" t="s">
        <v>5675</v>
      </c>
      <c r="W466" s="290"/>
      <c r="X466" s="290"/>
      <c r="Y466" s="291">
        <v>43343.991990740738</v>
      </c>
      <c r="Z466" s="291">
        <v>43349.543333333335</v>
      </c>
      <c r="AA466" s="290"/>
      <c r="AB466" s="290" t="s">
        <v>1725</v>
      </c>
      <c r="AC466" s="290">
        <v>21609</v>
      </c>
      <c r="AD466" s="290">
        <v>15960</v>
      </c>
      <c r="AE466" s="290" t="s">
        <v>6036</v>
      </c>
      <c r="AF466" s="290" t="s">
        <v>6036</v>
      </c>
      <c r="AG466" s="290" t="s">
        <v>15</v>
      </c>
    </row>
    <row r="467" spans="1:33" ht="26.4" x14ac:dyDescent="0.3">
      <c r="A467" s="290"/>
      <c r="B467" s="290" t="s">
        <v>6036</v>
      </c>
      <c r="C467" s="290" t="s">
        <v>68</v>
      </c>
      <c r="D467" s="290" t="s">
        <v>1184</v>
      </c>
      <c r="E467" s="290" t="s">
        <v>1760</v>
      </c>
      <c r="F467" s="290" t="s">
        <v>1761</v>
      </c>
      <c r="G467" s="290" t="s">
        <v>121</v>
      </c>
      <c r="H467" s="290" t="s">
        <v>365</v>
      </c>
      <c r="I467" s="290" t="s">
        <v>5675</v>
      </c>
      <c r="J467" s="290" t="s">
        <v>5675</v>
      </c>
      <c r="K467" s="290" t="s">
        <v>5675</v>
      </c>
      <c r="L467" s="290" t="s">
        <v>5675</v>
      </c>
      <c r="M467" s="290" t="s">
        <v>6022</v>
      </c>
      <c r="N467" s="290" t="s">
        <v>205</v>
      </c>
      <c r="O467" s="290" t="s">
        <v>1185</v>
      </c>
      <c r="P467" s="290"/>
      <c r="Q467" s="290"/>
      <c r="R467" s="290"/>
      <c r="S467" s="290"/>
      <c r="T467" s="290"/>
      <c r="U467" s="290" t="s">
        <v>5675</v>
      </c>
      <c r="V467" s="290" t="s">
        <v>5675</v>
      </c>
      <c r="W467" s="290"/>
      <c r="X467" s="290"/>
      <c r="Y467" s="291">
        <v>43343.991990740738</v>
      </c>
      <c r="Z467" s="291">
        <v>43349.543333333335</v>
      </c>
      <c r="AA467" s="290"/>
      <c r="AB467" s="290" t="s">
        <v>1725</v>
      </c>
      <c r="AC467" s="290">
        <v>21609</v>
      </c>
      <c r="AD467" s="290">
        <v>17690</v>
      </c>
      <c r="AE467" s="290" t="s">
        <v>6036</v>
      </c>
      <c r="AF467" s="290" t="s">
        <v>6037</v>
      </c>
      <c r="AG467" s="290" t="s">
        <v>15</v>
      </c>
    </row>
    <row r="468" spans="1:33" ht="66" x14ac:dyDescent="0.3">
      <c r="A468" s="290" t="s">
        <v>574</v>
      </c>
      <c r="B468" s="290" t="s">
        <v>6036</v>
      </c>
      <c r="C468" s="290" t="s">
        <v>1605</v>
      </c>
      <c r="D468" s="290" t="s">
        <v>725</v>
      </c>
      <c r="E468" s="290" t="s">
        <v>1762</v>
      </c>
      <c r="F468" s="290" t="s">
        <v>1763</v>
      </c>
      <c r="G468" s="290" t="s">
        <v>121</v>
      </c>
      <c r="H468" s="290" t="s">
        <v>365</v>
      </c>
      <c r="I468" s="290" t="s">
        <v>5675</v>
      </c>
      <c r="J468" s="290" t="s">
        <v>5675</v>
      </c>
      <c r="K468" s="290" t="s">
        <v>5675</v>
      </c>
      <c r="L468" s="290" t="s">
        <v>5675</v>
      </c>
      <c r="M468" s="290" t="s">
        <v>6022</v>
      </c>
      <c r="N468" s="290" t="s">
        <v>205</v>
      </c>
      <c r="O468" s="290" t="s">
        <v>730</v>
      </c>
      <c r="P468" s="290"/>
      <c r="Q468" s="290"/>
      <c r="R468" s="290"/>
      <c r="S468" s="290" t="s">
        <v>6223</v>
      </c>
      <c r="T468" s="290"/>
      <c r="U468" s="290" t="s">
        <v>5675</v>
      </c>
      <c r="V468" s="290" t="s">
        <v>5675</v>
      </c>
      <c r="W468" s="290"/>
      <c r="X468" s="290"/>
      <c r="Y468" s="291">
        <v>43343.991990740738</v>
      </c>
      <c r="Z468" s="291">
        <v>43349.543333333335</v>
      </c>
      <c r="AA468" s="290"/>
      <c r="AB468" s="290" t="s">
        <v>1725</v>
      </c>
      <c r="AC468" s="290">
        <v>21609</v>
      </c>
      <c r="AD468" s="290">
        <v>16440</v>
      </c>
      <c r="AE468" s="290" t="s">
        <v>6036</v>
      </c>
      <c r="AF468" s="290" t="s">
        <v>6037</v>
      </c>
      <c r="AG468" s="290" t="s">
        <v>15</v>
      </c>
    </row>
    <row r="469" spans="1:33" ht="52.8" x14ac:dyDescent="0.3">
      <c r="A469" s="290" t="s">
        <v>574</v>
      </c>
      <c r="B469" s="290" t="s">
        <v>6036</v>
      </c>
      <c r="C469" s="290" t="s">
        <v>490</v>
      </c>
      <c r="D469" s="290" t="s">
        <v>1088</v>
      </c>
      <c r="E469" s="290" t="s">
        <v>1764</v>
      </c>
      <c r="F469" s="290" t="s">
        <v>1765</v>
      </c>
      <c r="G469" s="290" t="s">
        <v>121</v>
      </c>
      <c r="H469" s="290" t="s">
        <v>365</v>
      </c>
      <c r="I469" s="290" t="s">
        <v>5675</v>
      </c>
      <c r="J469" s="290" t="s">
        <v>5675</v>
      </c>
      <c r="K469" s="290" t="s">
        <v>5675</v>
      </c>
      <c r="L469" s="290" t="s">
        <v>5675</v>
      </c>
      <c r="M469" s="290" t="s">
        <v>6022</v>
      </c>
      <c r="N469" s="290" t="s">
        <v>205</v>
      </c>
      <c r="O469" s="290" t="s">
        <v>1089</v>
      </c>
      <c r="P469" s="290"/>
      <c r="Q469" s="290"/>
      <c r="R469" s="290"/>
      <c r="S469" s="290" t="s">
        <v>6224</v>
      </c>
      <c r="T469" s="290"/>
      <c r="U469" s="290" t="s">
        <v>5675</v>
      </c>
      <c r="V469" s="290" t="s">
        <v>5675</v>
      </c>
      <c r="W469" s="290"/>
      <c r="X469" s="290"/>
      <c r="Y469" s="291">
        <v>43343.991990740738</v>
      </c>
      <c r="Z469" s="291">
        <v>43349.543333333335</v>
      </c>
      <c r="AA469" s="290"/>
      <c r="AB469" s="290" t="s">
        <v>1725</v>
      </c>
      <c r="AC469" s="290">
        <v>21609</v>
      </c>
      <c r="AD469" s="290">
        <v>17430</v>
      </c>
      <c r="AE469" s="290" t="s">
        <v>6036</v>
      </c>
      <c r="AF469" s="290" t="s">
        <v>6036</v>
      </c>
      <c r="AG469" s="290" t="s">
        <v>15</v>
      </c>
    </row>
    <row r="470" spans="1:33" ht="26.4" x14ac:dyDescent="0.3">
      <c r="A470" s="290"/>
      <c r="B470" s="290" t="s">
        <v>6036</v>
      </c>
      <c r="C470" s="290" t="s">
        <v>68</v>
      </c>
      <c r="D470" s="290" t="s">
        <v>618</v>
      </c>
      <c r="E470" s="290" t="s">
        <v>1766</v>
      </c>
      <c r="F470" s="290" t="s">
        <v>1767</v>
      </c>
      <c r="G470" s="290" t="s">
        <v>121</v>
      </c>
      <c r="H470" s="290" t="s">
        <v>365</v>
      </c>
      <c r="I470" s="290" t="s">
        <v>5675</v>
      </c>
      <c r="J470" s="290" t="s">
        <v>5675</v>
      </c>
      <c r="K470" s="290" t="s">
        <v>5675</v>
      </c>
      <c r="L470" s="290" t="s">
        <v>5675</v>
      </c>
      <c r="M470" s="290" t="s">
        <v>6022</v>
      </c>
      <c r="N470" s="290" t="s">
        <v>205</v>
      </c>
      <c r="O470" s="290" t="s">
        <v>619</v>
      </c>
      <c r="P470" s="290"/>
      <c r="Q470" s="290"/>
      <c r="R470" s="290"/>
      <c r="S470" s="290"/>
      <c r="T470" s="290"/>
      <c r="U470" s="290" t="s">
        <v>5675</v>
      </c>
      <c r="V470" s="290" t="s">
        <v>5675</v>
      </c>
      <c r="W470" s="290"/>
      <c r="X470" s="290"/>
      <c r="Y470" s="291">
        <v>43343.991990740738</v>
      </c>
      <c r="Z470" s="291">
        <v>43349.543333333335</v>
      </c>
      <c r="AA470" s="290"/>
      <c r="AB470" s="290" t="s">
        <v>1725</v>
      </c>
      <c r="AC470" s="290">
        <v>21609</v>
      </c>
      <c r="AD470" s="290">
        <v>16190</v>
      </c>
      <c r="AE470" s="290" t="s">
        <v>6036</v>
      </c>
      <c r="AF470" s="290" t="s">
        <v>6037</v>
      </c>
      <c r="AG470" s="290" t="s">
        <v>15</v>
      </c>
    </row>
    <row r="471" spans="1:33" ht="39.6" x14ac:dyDescent="0.3">
      <c r="A471" s="290" t="s">
        <v>574</v>
      </c>
      <c r="B471" s="290" t="s">
        <v>6036</v>
      </c>
      <c r="C471" s="290" t="s">
        <v>490</v>
      </c>
      <c r="D471" s="290" t="s">
        <v>1438</v>
      </c>
      <c r="E471" s="290" t="s">
        <v>1768</v>
      </c>
      <c r="F471" s="290" t="s">
        <v>1769</v>
      </c>
      <c r="G471" s="290" t="s">
        <v>121</v>
      </c>
      <c r="H471" s="290" t="s">
        <v>365</v>
      </c>
      <c r="I471" s="290" t="s">
        <v>5675</v>
      </c>
      <c r="J471" s="290" t="s">
        <v>5675</v>
      </c>
      <c r="K471" s="290" t="s">
        <v>5675</v>
      </c>
      <c r="L471" s="290" t="s">
        <v>5675</v>
      </c>
      <c r="M471" s="290" t="s">
        <v>6022</v>
      </c>
      <c r="N471" s="290" t="s">
        <v>205</v>
      </c>
      <c r="O471" s="290" t="s">
        <v>1629</v>
      </c>
      <c r="P471" s="290"/>
      <c r="Q471" s="290"/>
      <c r="R471" s="290"/>
      <c r="S471" s="290" t="s">
        <v>6086</v>
      </c>
      <c r="T471" s="290"/>
      <c r="U471" s="290" t="s">
        <v>5675</v>
      </c>
      <c r="V471" s="290" t="s">
        <v>5675</v>
      </c>
      <c r="W471" s="290"/>
      <c r="X471" s="290"/>
      <c r="Y471" s="291">
        <v>43343.991990740738</v>
      </c>
      <c r="Z471" s="291">
        <v>43349.543333333335</v>
      </c>
      <c r="AA471" s="290"/>
      <c r="AB471" s="290" t="s">
        <v>1725</v>
      </c>
      <c r="AC471" s="290">
        <v>21609</v>
      </c>
      <c r="AD471" s="290">
        <v>18640</v>
      </c>
      <c r="AE471" s="290" t="s">
        <v>6036</v>
      </c>
      <c r="AF471" s="290" t="s">
        <v>6036</v>
      </c>
      <c r="AG471" s="290" t="s">
        <v>15</v>
      </c>
    </row>
    <row r="472" spans="1:33" ht="57" customHeight="1" x14ac:dyDescent="0.3">
      <c r="A472" s="290" t="s">
        <v>574</v>
      </c>
      <c r="B472" s="290" t="s">
        <v>6036</v>
      </c>
      <c r="C472" s="290" t="s">
        <v>1605</v>
      </c>
      <c r="D472" s="290" t="s">
        <v>1278</v>
      </c>
      <c r="E472" s="290" t="s">
        <v>1770</v>
      </c>
      <c r="F472" s="290" t="s">
        <v>1771</v>
      </c>
      <c r="G472" s="290" t="s">
        <v>121</v>
      </c>
      <c r="H472" s="290" t="s">
        <v>365</v>
      </c>
      <c r="I472" s="290" t="s">
        <v>5675</v>
      </c>
      <c r="J472" s="290" t="s">
        <v>5675</v>
      </c>
      <c r="K472" s="290" t="s">
        <v>5675</v>
      </c>
      <c r="L472" s="290" t="s">
        <v>5675</v>
      </c>
      <c r="M472" s="290" t="s">
        <v>6022</v>
      </c>
      <c r="N472" s="290" t="s">
        <v>205</v>
      </c>
      <c r="O472" s="290" t="s">
        <v>508</v>
      </c>
      <c r="P472" s="290"/>
      <c r="Q472" s="290"/>
      <c r="R472" s="290"/>
      <c r="S472" s="290" t="s">
        <v>6225</v>
      </c>
      <c r="T472" s="290"/>
      <c r="U472" s="290" t="s">
        <v>5675</v>
      </c>
      <c r="V472" s="290" t="s">
        <v>5675</v>
      </c>
      <c r="W472" s="290"/>
      <c r="X472" s="290"/>
      <c r="Y472" s="291">
        <v>43343.991990740738</v>
      </c>
      <c r="Z472" s="291">
        <v>43349.543333333335</v>
      </c>
      <c r="AA472" s="290"/>
      <c r="AB472" s="290" t="s">
        <v>1725</v>
      </c>
      <c r="AC472" s="290">
        <v>21609</v>
      </c>
      <c r="AD472" s="290">
        <v>19600</v>
      </c>
      <c r="AE472" s="290" t="s">
        <v>6036</v>
      </c>
      <c r="AF472" s="290" t="s">
        <v>6037</v>
      </c>
      <c r="AG472" s="290" t="s">
        <v>15</v>
      </c>
    </row>
    <row r="473" spans="1:33" ht="58.95" customHeight="1" x14ac:dyDescent="0.3">
      <c r="A473" s="290"/>
      <c r="B473" s="290" t="s">
        <v>6036</v>
      </c>
      <c r="C473" s="290" t="s">
        <v>68</v>
      </c>
      <c r="D473" s="290">
        <v>14</v>
      </c>
      <c r="E473" s="290" t="s">
        <v>1772</v>
      </c>
      <c r="F473" s="290" t="s">
        <v>1773</v>
      </c>
      <c r="G473" s="290" t="s">
        <v>121</v>
      </c>
      <c r="H473" s="290" t="s">
        <v>365</v>
      </c>
      <c r="I473" s="290" t="s">
        <v>5675</v>
      </c>
      <c r="J473" s="290" t="s">
        <v>5675</v>
      </c>
      <c r="K473" s="290" t="s">
        <v>5675</v>
      </c>
      <c r="L473" s="290" t="s">
        <v>5675</v>
      </c>
      <c r="M473" s="290" t="s">
        <v>6022</v>
      </c>
      <c r="N473" s="290" t="s">
        <v>139</v>
      </c>
      <c r="O473" s="290" t="s">
        <v>1774</v>
      </c>
      <c r="P473" s="290"/>
      <c r="Q473" s="290"/>
      <c r="R473" s="290"/>
      <c r="S473" s="290"/>
      <c r="T473" s="290"/>
      <c r="U473" s="290" t="s">
        <v>5675</v>
      </c>
      <c r="V473" s="290" t="s">
        <v>5675</v>
      </c>
      <c r="W473" s="290"/>
      <c r="X473" s="290"/>
      <c r="Y473" s="291">
        <v>43343.991990740738</v>
      </c>
      <c r="Z473" s="291">
        <v>43349.543333333335</v>
      </c>
      <c r="AA473" s="290"/>
      <c r="AB473" s="290" t="s">
        <v>1725</v>
      </c>
      <c r="AC473" s="290">
        <v>21609</v>
      </c>
      <c r="AD473" s="290">
        <v>19610</v>
      </c>
      <c r="AE473" s="290" t="s">
        <v>6036</v>
      </c>
      <c r="AF473" s="290" t="s">
        <v>6037</v>
      </c>
      <c r="AG473" s="290" t="s">
        <v>15</v>
      </c>
    </row>
    <row r="474" spans="1:33" ht="79.2" x14ac:dyDescent="0.3">
      <c r="A474" s="290"/>
      <c r="B474" s="290" t="s">
        <v>6036</v>
      </c>
      <c r="C474" s="290" t="s">
        <v>68</v>
      </c>
      <c r="D474" s="290">
        <v>14</v>
      </c>
      <c r="E474" s="290" t="s">
        <v>1775</v>
      </c>
      <c r="F474" s="290" t="s">
        <v>1776</v>
      </c>
      <c r="G474" s="290" t="s">
        <v>121</v>
      </c>
      <c r="H474" s="290" t="s">
        <v>365</v>
      </c>
      <c r="I474" s="290" t="s">
        <v>5675</v>
      </c>
      <c r="J474" s="290" t="s">
        <v>5675</v>
      </c>
      <c r="K474" s="290" t="s">
        <v>5675</v>
      </c>
      <c r="L474" s="290" t="s">
        <v>5675</v>
      </c>
      <c r="M474" s="290" t="s">
        <v>6022</v>
      </c>
      <c r="N474" s="290" t="s">
        <v>212</v>
      </c>
      <c r="O474" s="290" t="s">
        <v>1777</v>
      </c>
      <c r="P474" s="290"/>
      <c r="Q474" s="290"/>
      <c r="R474" s="290"/>
      <c r="S474" s="290"/>
      <c r="T474" s="290"/>
      <c r="U474" s="290" t="s">
        <v>5675</v>
      </c>
      <c r="V474" s="290" t="s">
        <v>5675</v>
      </c>
      <c r="W474" s="290"/>
      <c r="X474" s="290"/>
      <c r="Y474" s="291">
        <v>43343.991990740738</v>
      </c>
      <c r="Z474" s="291">
        <v>43349.543333333335</v>
      </c>
      <c r="AA474" s="290"/>
      <c r="AB474" s="290" t="s">
        <v>1725</v>
      </c>
      <c r="AC474" s="290">
        <v>21609</v>
      </c>
      <c r="AD474" s="290">
        <v>19620</v>
      </c>
      <c r="AE474" s="290" t="s">
        <v>6036</v>
      </c>
      <c r="AF474" s="290" t="s">
        <v>6037</v>
      </c>
      <c r="AG474" s="290" t="s">
        <v>15</v>
      </c>
    </row>
    <row r="475" spans="1:33" ht="26.4" x14ac:dyDescent="0.3">
      <c r="A475" s="290"/>
      <c r="B475" s="290" t="s">
        <v>6036</v>
      </c>
      <c r="C475" s="290" t="s">
        <v>68</v>
      </c>
      <c r="D475" s="290">
        <v>14</v>
      </c>
      <c r="E475" s="290" t="s">
        <v>1778</v>
      </c>
      <c r="F475" s="290" t="s">
        <v>1779</v>
      </c>
      <c r="G475" s="290" t="s">
        <v>121</v>
      </c>
      <c r="H475" s="290" t="s">
        <v>365</v>
      </c>
      <c r="I475" s="290" t="s">
        <v>5675</v>
      </c>
      <c r="J475" s="290" t="s">
        <v>5675</v>
      </c>
      <c r="K475" s="290" t="s">
        <v>5675</v>
      </c>
      <c r="L475" s="290" t="s">
        <v>5675</v>
      </c>
      <c r="M475" s="290" t="s">
        <v>6022</v>
      </c>
      <c r="N475" s="290" t="s">
        <v>212</v>
      </c>
      <c r="O475" s="290" t="s">
        <v>1780</v>
      </c>
      <c r="P475" s="290"/>
      <c r="Q475" s="290"/>
      <c r="R475" s="290"/>
      <c r="S475" s="290"/>
      <c r="T475" s="290"/>
      <c r="U475" s="290" t="s">
        <v>5675</v>
      </c>
      <c r="V475" s="290" t="s">
        <v>5675</v>
      </c>
      <c r="W475" s="290"/>
      <c r="X475" s="290"/>
      <c r="Y475" s="291">
        <v>43343.991990740738</v>
      </c>
      <c r="Z475" s="291">
        <v>43349.543333333335</v>
      </c>
      <c r="AA475" s="290"/>
      <c r="AB475" s="290" t="s">
        <v>1725</v>
      </c>
      <c r="AC475" s="290">
        <v>21609</v>
      </c>
      <c r="AD475" s="290">
        <v>19630</v>
      </c>
      <c r="AE475" s="290" t="s">
        <v>6036</v>
      </c>
      <c r="AF475" s="290" t="s">
        <v>6037</v>
      </c>
      <c r="AG475" s="290" t="s">
        <v>15</v>
      </c>
    </row>
    <row r="476" spans="1:33" ht="52.8" x14ac:dyDescent="0.3">
      <c r="A476" s="290"/>
      <c r="B476" s="290" t="s">
        <v>6036</v>
      </c>
      <c r="C476" s="290" t="s">
        <v>68</v>
      </c>
      <c r="D476" s="290" t="s">
        <v>981</v>
      </c>
      <c r="E476" s="290" t="s">
        <v>1781</v>
      </c>
      <c r="F476" s="290" t="s">
        <v>1782</v>
      </c>
      <c r="G476" s="290" t="s">
        <v>121</v>
      </c>
      <c r="H476" s="290" t="s">
        <v>365</v>
      </c>
      <c r="I476" s="290" t="s">
        <v>5675</v>
      </c>
      <c r="J476" s="290" t="s">
        <v>5675</v>
      </c>
      <c r="K476" s="290" t="s">
        <v>5675</v>
      </c>
      <c r="L476" s="290" t="s">
        <v>5675</v>
      </c>
      <c r="M476" s="290" t="s">
        <v>6022</v>
      </c>
      <c r="N476" s="290" t="s">
        <v>205</v>
      </c>
      <c r="O476" s="290" t="s">
        <v>1242</v>
      </c>
      <c r="P476" s="290"/>
      <c r="Q476" s="290"/>
      <c r="R476" s="290"/>
      <c r="S476" s="290" t="s">
        <v>6226</v>
      </c>
      <c r="T476" s="290"/>
      <c r="U476" s="290" t="s">
        <v>5675</v>
      </c>
      <c r="V476" s="290" t="s">
        <v>5675</v>
      </c>
      <c r="W476" s="290"/>
      <c r="X476" s="290"/>
      <c r="Y476" s="291">
        <v>43343.991990740738</v>
      </c>
      <c r="Z476" s="291">
        <v>43349.543333333335</v>
      </c>
      <c r="AA476" s="290"/>
      <c r="AB476" s="290" t="s">
        <v>1725</v>
      </c>
      <c r="AC476" s="290">
        <v>21609</v>
      </c>
      <c r="AD476" s="290">
        <v>19640</v>
      </c>
      <c r="AE476" s="290" t="s">
        <v>6036</v>
      </c>
      <c r="AF476" s="290" t="s">
        <v>6037</v>
      </c>
      <c r="AG476" s="290" t="s">
        <v>15</v>
      </c>
    </row>
    <row r="477" spans="1:33" ht="85.2" customHeight="1" x14ac:dyDescent="0.3">
      <c r="A477" s="290"/>
      <c r="B477" s="290" t="s">
        <v>6036</v>
      </c>
      <c r="C477" s="290" t="s">
        <v>32</v>
      </c>
      <c r="D477" s="290" t="s">
        <v>114</v>
      </c>
      <c r="E477" s="290" t="s">
        <v>1783</v>
      </c>
      <c r="F477" s="290" t="s">
        <v>1784</v>
      </c>
      <c r="G477" s="290" t="s">
        <v>1785</v>
      </c>
      <c r="H477" s="290" t="s">
        <v>95</v>
      </c>
      <c r="I477" s="290" t="s">
        <v>5675</v>
      </c>
      <c r="J477" s="290" t="s">
        <v>5675</v>
      </c>
      <c r="K477" s="290" t="s">
        <v>5675</v>
      </c>
      <c r="L477" s="290" t="s">
        <v>5675</v>
      </c>
      <c r="M477" s="290" t="s">
        <v>6022</v>
      </c>
      <c r="N477" s="290" t="s">
        <v>106</v>
      </c>
      <c r="O477" s="290" t="s">
        <v>249</v>
      </c>
      <c r="P477" s="290"/>
      <c r="Q477" s="290"/>
      <c r="R477" s="290" t="s">
        <v>158</v>
      </c>
      <c r="S477" s="290" t="s">
        <v>6048</v>
      </c>
      <c r="T477" s="290" t="s">
        <v>1787</v>
      </c>
      <c r="U477" s="290" t="s">
        <v>117</v>
      </c>
      <c r="V477" s="290" t="s">
        <v>1786</v>
      </c>
      <c r="W477" s="290"/>
      <c r="X477" s="290"/>
      <c r="Y477" s="291">
        <v>43345.492268518516</v>
      </c>
      <c r="Z477" s="291">
        <v>43345.497870370367</v>
      </c>
      <c r="AA477" s="290"/>
      <c r="AB477" s="290" t="s">
        <v>13</v>
      </c>
      <c r="AC477" s="290">
        <v>12578</v>
      </c>
      <c r="AD477" s="290">
        <v>16370</v>
      </c>
      <c r="AE477" s="290" t="s">
        <v>6036</v>
      </c>
      <c r="AF477" s="290" t="s">
        <v>6037</v>
      </c>
      <c r="AG477" s="290"/>
    </row>
    <row r="478" spans="1:33" ht="39.6" x14ac:dyDescent="0.3">
      <c r="A478" s="290" t="s">
        <v>1790</v>
      </c>
      <c r="B478" s="290" t="s">
        <v>6036</v>
      </c>
      <c r="C478" s="290" t="s">
        <v>32</v>
      </c>
      <c r="D478" s="290" t="s">
        <v>267</v>
      </c>
      <c r="E478" s="290" t="s">
        <v>1788</v>
      </c>
      <c r="F478" s="290" t="s">
        <v>1789</v>
      </c>
      <c r="G478" s="290" t="s">
        <v>198</v>
      </c>
      <c r="H478" s="290" t="s">
        <v>95</v>
      </c>
      <c r="I478" s="290" t="s">
        <v>5675</v>
      </c>
      <c r="J478" s="290" t="s">
        <v>5675</v>
      </c>
      <c r="K478" s="290" t="s">
        <v>5675</v>
      </c>
      <c r="L478" s="290" t="s">
        <v>5675</v>
      </c>
      <c r="M478" s="290" t="s">
        <v>6022</v>
      </c>
      <c r="N478" s="290" t="s">
        <v>205</v>
      </c>
      <c r="O478" s="290" t="s">
        <v>268</v>
      </c>
      <c r="P478" s="290"/>
      <c r="Q478" s="290"/>
      <c r="R478" s="290" t="s">
        <v>265</v>
      </c>
      <c r="S478" s="290" t="s">
        <v>6087</v>
      </c>
      <c r="T478" s="290" t="s">
        <v>1792</v>
      </c>
      <c r="U478" s="290" t="s">
        <v>1791</v>
      </c>
      <c r="V478" s="290" t="s">
        <v>543</v>
      </c>
      <c r="W478" s="290"/>
      <c r="X478" s="290"/>
      <c r="Y478" s="291">
        <v>43345.492268518516</v>
      </c>
      <c r="Z478" s="291">
        <v>43349.863032407404</v>
      </c>
      <c r="AA478" s="290"/>
      <c r="AB478" s="290" t="s">
        <v>13</v>
      </c>
      <c r="AC478" s="290">
        <v>12578</v>
      </c>
      <c r="AD478" s="290">
        <v>1020</v>
      </c>
      <c r="AE478" s="290" t="s">
        <v>6036</v>
      </c>
      <c r="AF478" s="290" t="s">
        <v>6037</v>
      </c>
      <c r="AG478" s="290"/>
    </row>
    <row r="479" spans="1:33" ht="91.95" customHeight="1" x14ac:dyDescent="0.3">
      <c r="A479" s="290" t="s">
        <v>203</v>
      </c>
      <c r="B479" s="290" t="s">
        <v>6036</v>
      </c>
      <c r="C479" s="290" t="s">
        <v>32</v>
      </c>
      <c r="D479" s="290" t="s">
        <v>204</v>
      </c>
      <c r="E479" s="290" t="s">
        <v>1793</v>
      </c>
      <c r="F479" s="290" t="s">
        <v>1794</v>
      </c>
      <c r="G479" s="290" t="s">
        <v>198</v>
      </c>
      <c r="H479" s="290" t="s">
        <v>95</v>
      </c>
      <c r="I479" s="290" t="s">
        <v>5675</v>
      </c>
      <c r="J479" s="290" t="s">
        <v>5675</v>
      </c>
      <c r="K479" s="290" t="s">
        <v>5675</v>
      </c>
      <c r="L479" s="290" t="s">
        <v>5675</v>
      </c>
      <c r="M479" s="290" t="s">
        <v>6022</v>
      </c>
      <c r="N479" s="290" t="s">
        <v>205</v>
      </c>
      <c r="O479" s="290" t="s">
        <v>206</v>
      </c>
      <c r="P479" s="290"/>
      <c r="Q479" s="290"/>
      <c r="R479" s="290" t="s">
        <v>104</v>
      </c>
      <c r="S479" s="290" t="s">
        <v>6153</v>
      </c>
      <c r="T479" s="290" t="s">
        <v>1797</v>
      </c>
      <c r="U479" s="290" t="s">
        <v>94</v>
      </c>
      <c r="V479" s="290" t="s">
        <v>1796</v>
      </c>
      <c r="W479" s="290" t="s">
        <v>1795</v>
      </c>
      <c r="X479" s="290"/>
      <c r="Y479" s="291">
        <v>43345.492268518516</v>
      </c>
      <c r="Z479" s="291">
        <v>43349.863032407404</v>
      </c>
      <c r="AA479" s="290"/>
      <c r="AB479" s="290" t="s">
        <v>13</v>
      </c>
      <c r="AC479" s="290">
        <v>12578</v>
      </c>
      <c r="AD479" s="290">
        <v>1020</v>
      </c>
      <c r="AE479" s="290" t="s">
        <v>6036</v>
      </c>
      <c r="AF479" s="290" t="s">
        <v>6037</v>
      </c>
      <c r="AG479" s="290"/>
    </row>
    <row r="480" spans="1:33" ht="79.2" x14ac:dyDescent="0.3">
      <c r="A480" s="290" t="s">
        <v>184</v>
      </c>
      <c r="B480" s="290" t="s">
        <v>6036</v>
      </c>
      <c r="C480" s="290" t="s">
        <v>32</v>
      </c>
      <c r="D480" s="290" t="s">
        <v>178</v>
      </c>
      <c r="E480" s="290" t="s">
        <v>1798</v>
      </c>
      <c r="F480" s="290" t="s">
        <v>1799</v>
      </c>
      <c r="G480" s="290" t="s">
        <v>198</v>
      </c>
      <c r="H480" s="290" t="s">
        <v>95</v>
      </c>
      <c r="I480" s="290" t="s">
        <v>5675</v>
      </c>
      <c r="J480" s="290" t="s">
        <v>5675</v>
      </c>
      <c r="K480" s="290" t="s">
        <v>5675</v>
      </c>
      <c r="L480" s="290" t="s">
        <v>5675</v>
      </c>
      <c r="M480" s="290" t="s">
        <v>6022</v>
      </c>
      <c r="N480" s="290" t="s">
        <v>5675</v>
      </c>
      <c r="O480" s="290" t="s">
        <v>5675</v>
      </c>
      <c r="P480" s="290"/>
      <c r="Q480" s="290"/>
      <c r="R480" s="290" t="s">
        <v>167</v>
      </c>
      <c r="S480" s="290" t="s">
        <v>6048</v>
      </c>
      <c r="T480" s="290" t="s">
        <v>1801</v>
      </c>
      <c r="U480" s="290" t="s">
        <v>117</v>
      </c>
      <c r="V480" s="290" t="s">
        <v>300</v>
      </c>
      <c r="W480" s="290" t="s">
        <v>1800</v>
      </c>
      <c r="X480" s="290"/>
      <c r="Y480" s="291">
        <v>43345.492268518516</v>
      </c>
      <c r="Z480" s="291">
        <v>43349.863032407404</v>
      </c>
      <c r="AA480" s="290"/>
      <c r="AB480" s="290" t="s">
        <v>13</v>
      </c>
      <c r="AC480" s="290">
        <v>12578</v>
      </c>
      <c r="AD480" s="290">
        <v>15201</v>
      </c>
      <c r="AE480" s="290" t="s">
        <v>6036</v>
      </c>
      <c r="AF480" s="290" t="s">
        <v>6037</v>
      </c>
      <c r="AG480" s="290"/>
    </row>
    <row r="481" spans="1:33" ht="61.95" customHeight="1" x14ac:dyDescent="0.3">
      <c r="A481" s="290" t="s">
        <v>1790</v>
      </c>
      <c r="B481" s="290" t="s">
        <v>6036</v>
      </c>
      <c r="C481" s="290" t="s">
        <v>32</v>
      </c>
      <c r="D481" s="290" t="s">
        <v>804</v>
      </c>
      <c r="E481" s="290" t="s">
        <v>1802</v>
      </c>
      <c r="F481" s="290" t="s">
        <v>1803</v>
      </c>
      <c r="G481" s="290" t="s">
        <v>198</v>
      </c>
      <c r="H481" s="290" t="s">
        <v>95</v>
      </c>
      <c r="I481" s="290" t="s">
        <v>5675</v>
      </c>
      <c r="J481" s="290" t="s">
        <v>5675</v>
      </c>
      <c r="K481" s="290" t="s">
        <v>5675</v>
      </c>
      <c r="L481" s="290" t="s">
        <v>5675</v>
      </c>
      <c r="M481" s="290" t="s">
        <v>6022</v>
      </c>
      <c r="N481" s="290" t="s">
        <v>205</v>
      </c>
      <c r="O481" s="290" t="s">
        <v>5675</v>
      </c>
      <c r="P481" s="290"/>
      <c r="Q481" s="290"/>
      <c r="R481" s="290"/>
      <c r="S481" s="290" t="s">
        <v>6227</v>
      </c>
      <c r="T481" s="290" t="s">
        <v>1804</v>
      </c>
      <c r="U481" s="290" t="s">
        <v>1791</v>
      </c>
      <c r="V481" s="290" t="s">
        <v>543</v>
      </c>
      <c r="W481" s="290"/>
      <c r="X481" s="290"/>
      <c r="Y481" s="291">
        <v>43345.492268518516</v>
      </c>
      <c r="Z481" s="291">
        <v>43349.863032407404</v>
      </c>
      <c r="AA481" s="290"/>
      <c r="AB481" s="290" t="s">
        <v>13</v>
      </c>
      <c r="AC481" s="290">
        <v>12578</v>
      </c>
      <c r="AD481" s="290">
        <v>16880</v>
      </c>
      <c r="AE481" s="290" t="s">
        <v>6036</v>
      </c>
      <c r="AF481" s="290" t="s">
        <v>6037</v>
      </c>
      <c r="AG481" s="290"/>
    </row>
    <row r="482" spans="1:33" ht="79.2" x14ac:dyDescent="0.3">
      <c r="A482" s="290" t="s">
        <v>184</v>
      </c>
      <c r="B482" s="290" t="s">
        <v>6036</v>
      </c>
      <c r="C482" s="290" t="s">
        <v>32</v>
      </c>
      <c r="D482" s="290" t="s">
        <v>178</v>
      </c>
      <c r="E482" s="290" t="s">
        <v>1805</v>
      </c>
      <c r="F482" s="290" t="s">
        <v>1806</v>
      </c>
      <c r="G482" s="290" t="s">
        <v>300</v>
      </c>
      <c r="H482" s="290" t="s">
        <v>95</v>
      </c>
      <c r="I482" s="290" t="s">
        <v>5675</v>
      </c>
      <c r="J482" s="290" t="s">
        <v>5675</v>
      </c>
      <c r="K482" s="290" t="s">
        <v>5675</v>
      </c>
      <c r="L482" s="290" t="s">
        <v>5675</v>
      </c>
      <c r="M482" s="290" t="s">
        <v>6022</v>
      </c>
      <c r="N482" s="290" t="s">
        <v>5675</v>
      </c>
      <c r="O482" s="290" t="s">
        <v>5675</v>
      </c>
      <c r="P482" s="290"/>
      <c r="Q482" s="290"/>
      <c r="R482" s="290" t="s">
        <v>167</v>
      </c>
      <c r="S482" s="290" t="s">
        <v>6048</v>
      </c>
      <c r="T482" s="290" t="s">
        <v>1807</v>
      </c>
      <c r="U482" s="290" t="s">
        <v>117</v>
      </c>
      <c r="V482" s="290" t="s">
        <v>198</v>
      </c>
      <c r="W482" s="290" t="s">
        <v>1800</v>
      </c>
      <c r="X482" s="290"/>
      <c r="Y482" s="291">
        <v>43345.492268518516</v>
      </c>
      <c r="Z482" s="291">
        <v>43351.871574074074</v>
      </c>
      <c r="AA482" s="290"/>
      <c r="AB482" s="290" t="s">
        <v>13</v>
      </c>
      <c r="AC482" s="290">
        <v>12578</v>
      </c>
      <c r="AD482" s="290">
        <v>19680</v>
      </c>
      <c r="AE482" s="290" t="s">
        <v>6036</v>
      </c>
      <c r="AF482" s="290" t="s">
        <v>6037</v>
      </c>
      <c r="AG482" s="290"/>
    </row>
    <row r="483" spans="1:33" ht="79.2" x14ac:dyDescent="0.3">
      <c r="A483" s="290" t="s">
        <v>1812</v>
      </c>
      <c r="B483" s="290" t="s">
        <v>6036</v>
      </c>
      <c r="C483" s="290" t="s">
        <v>32</v>
      </c>
      <c r="D483" s="290" t="s">
        <v>178</v>
      </c>
      <c r="E483" s="290" t="s">
        <v>1808</v>
      </c>
      <c r="F483" s="290" t="s">
        <v>1809</v>
      </c>
      <c r="G483" s="290" t="s">
        <v>1810</v>
      </c>
      <c r="H483" s="290" t="s">
        <v>95</v>
      </c>
      <c r="I483" s="290" t="s">
        <v>5675</v>
      </c>
      <c r="J483" s="290" t="s">
        <v>5675</v>
      </c>
      <c r="K483" s="290" t="s">
        <v>5675</v>
      </c>
      <c r="L483" s="290" t="s">
        <v>5675</v>
      </c>
      <c r="M483" s="290" t="s">
        <v>6022</v>
      </c>
      <c r="N483" s="290" t="s">
        <v>5675</v>
      </c>
      <c r="O483" s="290" t="s">
        <v>5675</v>
      </c>
      <c r="P483" s="290"/>
      <c r="Q483" s="290"/>
      <c r="R483" s="290" t="s">
        <v>1811</v>
      </c>
      <c r="S483" s="290" t="s">
        <v>6088</v>
      </c>
      <c r="T483" s="290" t="s">
        <v>1814</v>
      </c>
      <c r="U483" s="290" t="s">
        <v>117</v>
      </c>
      <c r="V483" s="290" t="s">
        <v>5675</v>
      </c>
      <c r="W483" s="290" t="s">
        <v>1813</v>
      </c>
      <c r="X483" s="290"/>
      <c r="Y483" s="291">
        <v>43345.551608796297</v>
      </c>
      <c r="Z483" s="291">
        <v>43351.852129629631</v>
      </c>
      <c r="AA483" s="290"/>
      <c r="AB483" s="290" t="s">
        <v>13</v>
      </c>
      <c r="AC483" s="290">
        <v>12578</v>
      </c>
      <c r="AD483" s="290">
        <v>19710</v>
      </c>
      <c r="AE483" s="290" t="s">
        <v>6036</v>
      </c>
      <c r="AF483" s="290" t="s">
        <v>6037</v>
      </c>
      <c r="AG483" s="290"/>
    </row>
    <row r="484" spans="1:33" ht="52.8" x14ac:dyDescent="0.3">
      <c r="A484" s="290" t="s">
        <v>1820</v>
      </c>
      <c r="B484" s="290" t="s">
        <v>6036</v>
      </c>
      <c r="C484" s="290" t="s">
        <v>19</v>
      </c>
      <c r="D484" s="290">
        <v>14</v>
      </c>
      <c r="E484" s="290" t="s">
        <v>1815</v>
      </c>
      <c r="F484" s="290" t="s">
        <v>1816</v>
      </c>
      <c r="G484" s="290" t="s">
        <v>1817</v>
      </c>
      <c r="H484" s="290" t="s">
        <v>1818</v>
      </c>
      <c r="I484" s="290" t="s">
        <v>5675</v>
      </c>
      <c r="J484" s="290" t="s">
        <v>5675</v>
      </c>
      <c r="K484" s="290" t="s">
        <v>5675</v>
      </c>
      <c r="L484" s="290" t="s">
        <v>5675</v>
      </c>
      <c r="M484" s="290" t="s">
        <v>6022</v>
      </c>
      <c r="N484" s="290" t="s">
        <v>205</v>
      </c>
      <c r="O484" s="290" t="s">
        <v>1822</v>
      </c>
      <c r="P484" s="290" t="s">
        <v>1821</v>
      </c>
      <c r="Q484" s="290"/>
      <c r="R484" s="290" t="s">
        <v>1819</v>
      </c>
      <c r="S484" s="290"/>
      <c r="T484" s="290"/>
      <c r="U484" s="290" t="s">
        <v>1824</v>
      </c>
      <c r="V484" s="290" t="s">
        <v>1825</v>
      </c>
      <c r="W484" s="290" t="s">
        <v>1823</v>
      </c>
      <c r="X484" s="290"/>
      <c r="Y484" s="291">
        <v>43345.551620370374</v>
      </c>
      <c r="Z484" s="291">
        <v>43346.908090277779</v>
      </c>
      <c r="AA484" s="290"/>
      <c r="AB484" s="290" t="s">
        <v>13</v>
      </c>
      <c r="AC484" s="290">
        <v>12578</v>
      </c>
      <c r="AD484" s="290">
        <v>19720</v>
      </c>
      <c r="AE484" s="290" t="s">
        <v>6036</v>
      </c>
      <c r="AF484" s="290" t="s">
        <v>6037</v>
      </c>
      <c r="AG484" s="290" t="s">
        <v>15</v>
      </c>
    </row>
    <row r="485" spans="1:33" ht="142.19999999999999" customHeight="1" x14ac:dyDescent="0.3">
      <c r="A485" s="290" t="s">
        <v>190</v>
      </c>
      <c r="B485" s="290" t="s">
        <v>6036</v>
      </c>
      <c r="C485" s="290" t="s">
        <v>32</v>
      </c>
      <c r="D485" s="290">
        <v>7</v>
      </c>
      <c r="E485" s="290" t="s">
        <v>1826</v>
      </c>
      <c r="F485" s="290" t="s">
        <v>1827</v>
      </c>
      <c r="G485" s="290" t="s">
        <v>342</v>
      </c>
      <c r="H485" s="290" t="s">
        <v>35</v>
      </c>
      <c r="I485" s="290" t="s">
        <v>5675</v>
      </c>
      <c r="J485" s="290" t="s">
        <v>5675</v>
      </c>
      <c r="K485" s="290" t="s">
        <v>5675</v>
      </c>
      <c r="L485" s="290" t="s">
        <v>5675</v>
      </c>
      <c r="M485" s="290" t="s">
        <v>6022</v>
      </c>
      <c r="N485" s="290" t="s">
        <v>106</v>
      </c>
      <c r="O485" s="290" t="s">
        <v>5675</v>
      </c>
      <c r="P485" s="290"/>
      <c r="Q485" s="290"/>
      <c r="R485" s="290" t="s">
        <v>1828</v>
      </c>
      <c r="S485" s="290" t="s">
        <v>6228</v>
      </c>
      <c r="T485" s="290"/>
      <c r="U485" s="290" t="s">
        <v>5675</v>
      </c>
      <c r="V485" s="290" t="s">
        <v>5675</v>
      </c>
      <c r="W485" s="290"/>
      <c r="X485" s="290"/>
      <c r="Y485" s="291">
        <v>43345.551620370374</v>
      </c>
      <c r="Z485" s="291">
        <v>43346.908090277779</v>
      </c>
      <c r="AA485" s="290"/>
      <c r="AB485" s="290" t="s">
        <v>13</v>
      </c>
      <c r="AC485" s="290">
        <v>12578</v>
      </c>
      <c r="AD485" s="290">
        <v>15245</v>
      </c>
      <c r="AE485" s="290" t="s">
        <v>6036</v>
      </c>
      <c r="AF485" s="290" t="s">
        <v>6037</v>
      </c>
      <c r="AG485" s="290"/>
    </row>
    <row r="486" spans="1:33" ht="116.4" customHeight="1" x14ac:dyDescent="0.3">
      <c r="A486" s="290"/>
      <c r="B486" s="290" t="s">
        <v>6036</v>
      </c>
      <c r="C486" s="290" t="s">
        <v>32</v>
      </c>
      <c r="D486" s="290" t="s">
        <v>204</v>
      </c>
      <c r="E486" s="290" t="s">
        <v>1829</v>
      </c>
      <c r="F486" s="290" t="s">
        <v>1830</v>
      </c>
      <c r="G486" s="290" t="s">
        <v>1831</v>
      </c>
      <c r="H486" s="290" t="s">
        <v>35</v>
      </c>
      <c r="I486" s="290" t="s">
        <v>5675</v>
      </c>
      <c r="J486" s="290" t="s">
        <v>5675</v>
      </c>
      <c r="K486" s="290" t="s">
        <v>5675</v>
      </c>
      <c r="L486" s="290" t="s">
        <v>5675</v>
      </c>
      <c r="M486" s="290" t="s">
        <v>6022</v>
      </c>
      <c r="N486" s="290" t="s">
        <v>205</v>
      </c>
      <c r="O486" s="290" t="s">
        <v>268</v>
      </c>
      <c r="P486" s="290"/>
      <c r="Q486" s="290"/>
      <c r="R486" s="290"/>
      <c r="S486" s="290" t="s">
        <v>6229</v>
      </c>
      <c r="T486" s="290"/>
      <c r="U486" s="290" t="s">
        <v>5675</v>
      </c>
      <c r="V486" s="290" t="s">
        <v>5675</v>
      </c>
      <c r="W486" s="290"/>
      <c r="X486" s="290"/>
      <c r="Y486" s="291">
        <v>43345.551620370374</v>
      </c>
      <c r="Z486" s="291">
        <v>43346.908090277779</v>
      </c>
      <c r="AA486" s="290"/>
      <c r="AB486" s="290" t="s">
        <v>13</v>
      </c>
      <c r="AC486" s="290">
        <v>12578</v>
      </c>
      <c r="AD486" s="290">
        <v>1200</v>
      </c>
      <c r="AE486" s="290" t="s">
        <v>6036</v>
      </c>
      <c r="AF486" s="290" t="s">
        <v>6037</v>
      </c>
      <c r="AG486" s="290"/>
    </row>
    <row r="487" spans="1:33" ht="26.4" x14ac:dyDescent="0.3">
      <c r="A487" s="290"/>
      <c r="B487" s="290" t="s">
        <v>6036</v>
      </c>
      <c r="C487" s="290" t="s">
        <v>68</v>
      </c>
      <c r="D487" s="290">
        <v>3</v>
      </c>
      <c r="E487" s="290" t="s">
        <v>282</v>
      </c>
      <c r="F487" s="290" t="s">
        <v>281</v>
      </c>
      <c r="G487" s="290" t="s">
        <v>12</v>
      </c>
      <c r="H487" s="290" t="s">
        <v>14</v>
      </c>
      <c r="I487" s="290" t="s">
        <v>5675</v>
      </c>
      <c r="J487" s="290" t="s">
        <v>5675</v>
      </c>
      <c r="K487" s="290" t="s">
        <v>5675</v>
      </c>
      <c r="L487" s="290" t="s">
        <v>5675</v>
      </c>
      <c r="M487" s="290" t="s">
        <v>6022</v>
      </c>
      <c r="N487" s="290" t="s">
        <v>5675</v>
      </c>
      <c r="O487" s="290" t="s">
        <v>5675</v>
      </c>
      <c r="P487" s="290"/>
      <c r="Q487" s="290" t="s">
        <v>20</v>
      </c>
      <c r="R487" s="290"/>
      <c r="S487" s="290" t="s">
        <v>6089</v>
      </c>
      <c r="T487" s="290"/>
      <c r="U487" s="290" t="s">
        <v>5675</v>
      </c>
      <c r="V487" s="290" t="s">
        <v>5675</v>
      </c>
      <c r="W487" s="290"/>
      <c r="X487" s="290"/>
      <c r="Y487" s="291">
        <v>43345.551620370374</v>
      </c>
      <c r="Z487" s="291">
        <v>43349.543333333335</v>
      </c>
      <c r="AA487" s="290"/>
      <c r="AB487" s="290" t="s">
        <v>13</v>
      </c>
      <c r="AC487" s="290">
        <v>12578</v>
      </c>
      <c r="AD487" s="290">
        <v>19750</v>
      </c>
      <c r="AE487" s="290" t="s">
        <v>6036</v>
      </c>
      <c r="AF487" s="290" t="s">
        <v>6037</v>
      </c>
      <c r="AG487" s="290" t="s">
        <v>15</v>
      </c>
    </row>
    <row r="488" spans="1:33" ht="39.6" x14ac:dyDescent="0.3">
      <c r="A488" s="290"/>
      <c r="B488" s="290" t="s">
        <v>6036</v>
      </c>
      <c r="C488" s="290" t="s">
        <v>32</v>
      </c>
      <c r="D488" s="290" t="s">
        <v>511</v>
      </c>
      <c r="E488" s="290" t="s">
        <v>1832</v>
      </c>
      <c r="F488" s="290" t="s">
        <v>1833</v>
      </c>
      <c r="G488" s="290" t="s">
        <v>1153</v>
      </c>
      <c r="H488" s="290" t="s">
        <v>524</v>
      </c>
      <c r="I488" s="290" t="s">
        <v>5675</v>
      </c>
      <c r="J488" s="290" t="s">
        <v>5675</v>
      </c>
      <c r="K488" s="290" t="s">
        <v>5675</v>
      </c>
      <c r="L488" s="290" t="s">
        <v>5675</v>
      </c>
      <c r="M488" s="290" t="s">
        <v>6022</v>
      </c>
      <c r="N488" s="290" t="s">
        <v>205</v>
      </c>
      <c r="O488" s="290" t="s">
        <v>1834</v>
      </c>
      <c r="P488" s="290"/>
      <c r="Q488" s="290"/>
      <c r="R488" s="290"/>
      <c r="S488" s="290"/>
      <c r="T488" s="290"/>
      <c r="U488" s="290" t="s">
        <v>5675</v>
      </c>
      <c r="V488" s="290" t="s">
        <v>5675</v>
      </c>
      <c r="W488" s="290"/>
      <c r="X488" s="290"/>
      <c r="Y488" s="291">
        <v>43346.807812500003</v>
      </c>
      <c r="Z488" s="291">
        <v>43347.010358796295</v>
      </c>
      <c r="AA488" s="290"/>
      <c r="AB488" s="290"/>
      <c r="AC488" s="290"/>
      <c r="AD488" s="290">
        <v>197600</v>
      </c>
      <c r="AE488" s="290" t="s">
        <v>6036</v>
      </c>
      <c r="AF488" s="290" t="s">
        <v>6037</v>
      </c>
      <c r="AG488" s="290" t="s">
        <v>35</v>
      </c>
    </row>
    <row r="489" spans="1:33" ht="52.8" x14ac:dyDescent="0.3">
      <c r="A489" s="290" t="s">
        <v>574</v>
      </c>
      <c r="B489" s="290" t="s">
        <v>6036</v>
      </c>
      <c r="C489" s="290" t="s">
        <v>19</v>
      </c>
      <c r="D489" s="290" t="s">
        <v>452</v>
      </c>
      <c r="E489" s="290" t="s">
        <v>1835</v>
      </c>
      <c r="F489" s="290" t="s">
        <v>1836</v>
      </c>
      <c r="G489" s="290" t="s">
        <v>300</v>
      </c>
      <c r="H489" s="290" t="s">
        <v>302</v>
      </c>
      <c r="I489" s="290" t="s">
        <v>5675</v>
      </c>
      <c r="J489" s="290" t="s">
        <v>5675</v>
      </c>
      <c r="K489" s="290" t="s">
        <v>5675</v>
      </c>
      <c r="L489" s="290" t="s">
        <v>5675</v>
      </c>
      <c r="M489" s="290" t="s">
        <v>6022</v>
      </c>
      <c r="N489" s="290" t="s">
        <v>205</v>
      </c>
      <c r="O489" s="290" t="s">
        <v>6090</v>
      </c>
      <c r="P489" s="290" t="s">
        <v>1837</v>
      </c>
      <c r="Q489" s="290"/>
      <c r="R489" s="290"/>
      <c r="S489" s="290" t="s">
        <v>6091</v>
      </c>
      <c r="T489" s="290"/>
      <c r="U489" s="290" t="s">
        <v>5675</v>
      </c>
      <c r="V489" s="290" t="s">
        <v>5675</v>
      </c>
      <c r="W489" s="290"/>
      <c r="X489" s="290"/>
      <c r="Y489" s="291">
        <v>43346.852048611108</v>
      </c>
      <c r="Z489" s="291">
        <v>43348.735405092593</v>
      </c>
      <c r="AA489" s="290"/>
      <c r="AB489" s="290"/>
      <c r="AC489" s="290"/>
      <c r="AD489" s="290">
        <v>15750</v>
      </c>
      <c r="AE489" s="290" t="s">
        <v>6036</v>
      </c>
      <c r="AF489" s="290" t="s">
        <v>6037</v>
      </c>
      <c r="AG489" s="290"/>
    </row>
    <row r="490" spans="1:33" ht="91.2" customHeight="1" x14ac:dyDescent="0.3">
      <c r="A490" s="290" t="s">
        <v>1841</v>
      </c>
      <c r="B490" s="290" t="s">
        <v>6036</v>
      </c>
      <c r="C490" s="290" t="s">
        <v>32</v>
      </c>
      <c r="D490" s="290" t="s">
        <v>1842</v>
      </c>
      <c r="E490" s="290" t="s">
        <v>1838</v>
      </c>
      <c r="F490" s="290" t="s">
        <v>1839</v>
      </c>
      <c r="G490" s="290" t="s">
        <v>1810</v>
      </c>
      <c r="H490" s="290" t="s">
        <v>95</v>
      </c>
      <c r="I490" s="290" t="s">
        <v>5675</v>
      </c>
      <c r="J490" s="290" t="s">
        <v>5675</v>
      </c>
      <c r="K490" s="290" t="s">
        <v>5675</v>
      </c>
      <c r="L490" s="290" t="s">
        <v>5675</v>
      </c>
      <c r="M490" s="290" t="s">
        <v>6022</v>
      </c>
      <c r="N490" s="290" t="s">
        <v>5675</v>
      </c>
      <c r="O490" s="290" t="s">
        <v>5675</v>
      </c>
      <c r="P490" s="290"/>
      <c r="Q490" s="290"/>
      <c r="R490" s="290" t="s">
        <v>1840</v>
      </c>
      <c r="S490" s="290" t="s">
        <v>6092</v>
      </c>
      <c r="T490" s="290" t="s">
        <v>1844</v>
      </c>
      <c r="U490" s="290" t="s">
        <v>117</v>
      </c>
      <c r="V490" s="290" t="s">
        <v>5675</v>
      </c>
      <c r="W490" s="290" t="s">
        <v>1843</v>
      </c>
      <c r="X490" s="290"/>
      <c r="Y490" s="291">
        <v>43346.863287037035</v>
      </c>
      <c r="Z490" s="291">
        <v>43349.863032407404</v>
      </c>
      <c r="AA490" s="290"/>
      <c r="AB490" s="290"/>
      <c r="AC490" s="290"/>
      <c r="AD490" s="290">
        <v>197800</v>
      </c>
      <c r="AE490" s="290" t="s">
        <v>6036</v>
      </c>
      <c r="AF490" s="290" t="s">
        <v>6037</v>
      </c>
      <c r="AG490" s="290" t="s">
        <v>35</v>
      </c>
    </row>
    <row r="491" spans="1:33" ht="121.2" customHeight="1" x14ac:dyDescent="0.3">
      <c r="A491" s="290"/>
      <c r="B491" s="290" t="s">
        <v>6036</v>
      </c>
      <c r="C491" s="290" t="s">
        <v>19</v>
      </c>
      <c r="D491" s="290" t="s">
        <v>168</v>
      </c>
      <c r="E491" s="290" t="s">
        <v>1845</v>
      </c>
      <c r="F491" s="290" t="s">
        <v>1846</v>
      </c>
      <c r="G491" s="290" t="s">
        <v>1847</v>
      </c>
      <c r="H491" s="290" t="s">
        <v>1818</v>
      </c>
      <c r="I491" s="290" t="s">
        <v>5675</v>
      </c>
      <c r="J491" s="290" t="s">
        <v>5675</v>
      </c>
      <c r="K491" s="290" t="s">
        <v>5675</v>
      </c>
      <c r="L491" s="290" t="s">
        <v>5675</v>
      </c>
      <c r="M491" s="290" t="s">
        <v>6022</v>
      </c>
      <c r="N491" s="290" t="s">
        <v>5675</v>
      </c>
      <c r="O491" s="290" t="s">
        <v>5675</v>
      </c>
      <c r="P491" s="290" t="s">
        <v>1848</v>
      </c>
      <c r="Q491" s="290"/>
      <c r="R491" s="290"/>
      <c r="S491" s="290" t="s">
        <v>6230</v>
      </c>
      <c r="T491" s="290"/>
      <c r="U491" s="290" t="s">
        <v>1849</v>
      </c>
      <c r="V491" s="290" t="s">
        <v>103</v>
      </c>
      <c r="W491" s="290"/>
      <c r="X491" s="290"/>
      <c r="Y491" s="291">
        <v>43346.877430555556</v>
      </c>
      <c r="Z491" s="291">
        <v>43348.735405092593</v>
      </c>
      <c r="AA491" s="290"/>
      <c r="AB491" s="290"/>
      <c r="AC491" s="290"/>
      <c r="AD491" s="290">
        <v>197900</v>
      </c>
      <c r="AE491" s="290" t="s">
        <v>6036</v>
      </c>
      <c r="AF491" s="290" t="s">
        <v>6037</v>
      </c>
      <c r="AG491" s="290" t="s">
        <v>15</v>
      </c>
    </row>
    <row r="492" spans="1:33" ht="26.4" x14ac:dyDescent="0.3">
      <c r="A492" s="290"/>
      <c r="B492" s="290" t="s">
        <v>6036</v>
      </c>
      <c r="C492" s="290" t="s">
        <v>294</v>
      </c>
      <c r="D492" s="290" t="s">
        <v>105</v>
      </c>
      <c r="E492" s="290" t="s">
        <v>1850</v>
      </c>
      <c r="F492" s="290" t="s">
        <v>1851</v>
      </c>
      <c r="G492" s="290" t="s">
        <v>1852</v>
      </c>
      <c r="H492" s="290" t="s">
        <v>35</v>
      </c>
      <c r="I492" s="290" t="s">
        <v>5675</v>
      </c>
      <c r="J492" s="290" t="s">
        <v>5675</v>
      </c>
      <c r="K492" s="290" t="s">
        <v>5675</v>
      </c>
      <c r="L492" s="290" t="s">
        <v>5675</v>
      </c>
      <c r="M492" s="290" t="s">
        <v>6022</v>
      </c>
      <c r="N492" s="290" t="s">
        <v>106</v>
      </c>
      <c r="O492" s="290" t="s">
        <v>295</v>
      </c>
      <c r="P492" s="290"/>
      <c r="Q492" s="290"/>
      <c r="R492" s="290"/>
      <c r="S492" s="290"/>
      <c r="T492" s="290"/>
      <c r="U492" s="290" t="s">
        <v>5675</v>
      </c>
      <c r="V492" s="290" t="s">
        <v>5675</v>
      </c>
      <c r="W492" s="290"/>
      <c r="X492" s="290"/>
      <c r="Y492" s="291">
        <v>43346.883796296293</v>
      </c>
      <c r="Z492" s="291">
        <v>43354.46670138889</v>
      </c>
      <c r="AA492" s="290"/>
      <c r="AB492" s="290"/>
      <c r="AC492" s="290"/>
      <c r="AD492" s="290">
        <v>18820</v>
      </c>
      <c r="AE492" s="290" t="s">
        <v>6036</v>
      </c>
      <c r="AF492" s="290" t="s">
        <v>6037</v>
      </c>
      <c r="AG492" s="290" t="s">
        <v>35</v>
      </c>
    </row>
    <row r="493" spans="1:33" ht="126.6" customHeight="1" x14ac:dyDescent="0.3">
      <c r="A493" s="290"/>
      <c r="B493" s="290" t="s">
        <v>6036</v>
      </c>
      <c r="C493" s="290" t="s">
        <v>32</v>
      </c>
      <c r="D493" s="290" t="s">
        <v>150</v>
      </c>
      <c r="E493" s="290" t="s">
        <v>1853</v>
      </c>
      <c r="F493" s="290" t="s">
        <v>1854</v>
      </c>
      <c r="G493" s="290" t="s">
        <v>1855</v>
      </c>
      <c r="H493" s="290" t="s">
        <v>35</v>
      </c>
      <c r="I493" s="290" t="s">
        <v>5675</v>
      </c>
      <c r="J493" s="290" t="s">
        <v>5675</v>
      </c>
      <c r="K493" s="290" t="s">
        <v>5675</v>
      </c>
      <c r="L493" s="290" t="s">
        <v>5675</v>
      </c>
      <c r="M493" s="290" t="s">
        <v>6022</v>
      </c>
      <c r="N493" s="290" t="s">
        <v>106</v>
      </c>
      <c r="O493" s="290" t="s">
        <v>1857</v>
      </c>
      <c r="P493" s="290"/>
      <c r="Q493" s="290"/>
      <c r="R493" s="290" t="s">
        <v>1856</v>
      </c>
      <c r="S493" s="290" t="s">
        <v>6231</v>
      </c>
      <c r="T493" s="290"/>
      <c r="U493" s="290" t="s">
        <v>5675</v>
      </c>
      <c r="V493" s="290" t="s">
        <v>5675</v>
      </c>
      <c r="W493" s="290"/>
      <c r="X493" s="290"/>
      <c r="Y493" s="291">
        <v>43346.889826388891</v>
      </c>
      <c r="Z493" s="291">
        <v>43347.010358796295</v>
      </c>
      <c r="AA493" s="290"/>
      <c r="AB493" s="290"/>
      <c r="AC493" s="290"/>
      <c r="AD493" s="290">
        <v>17040</v>
      </c>
      <c r="AE493" s="290" t="s">
        <v>6036</v>
      </c>
      <c r="AF493" s="290" t="s">
        <v>6037</v>
      </c>
      <c r="AG493" s="290" t="s">
        <v>35</v>
      </c>
    </row>
    <row r="494" spans="1:33" ht="39.6" x14ac:dyDescent="0.3">
      <c r="A494" s="290"/>
      <c r="B494" s="290" t="s">
        <v>6036</v>
      </c>
      <c r="C494" s="290" t="s">
        <v>32</v>
      </c>
      <c r="D494" s="290" t="s">
        <v>105</v>
      </c>
      <c r="E494" s="290" t="s">
        <v>1858</v>
      </c>
      <c r="F494" s="290" t="s">
        <v>1859</v>
      </c>
      <c r="G494" s="290" t="s">
        <v>125</v>
      </c>
      <c r="H494" s="290" t="s">
        <v>95</v>
      </c>
      <c r="I494" s="290" t="s">
        <v>5675</v>
      </c>
      <c r="J494" s="290" t="s">
        <v>5675</v>
      </c>
      <c r="K494" s="290" t="s">
        <v>5675</v>
      </c>
      <c r="L494" s="290" t="s">
        <v>5675</v>
      </c>
      <c r="M494" s="290" t="s">
        <v>6022</v>
      </c>
      <c r="N494" s="290" t="s">
        <v>106</v>
      </c>
      <c r="O494" s="290" t="s">
        <v>1860</v>
      </c>
      <c r="P494" s="290"/>
      <c r="Q494" s="290"/>
      <c r="R494" s="290" t="s">
        <v>104</v>
      </c>
      <c r="S494" s="290" t="s">
        <v>6232</v>
      </c>
      <c r="T494" s="290" t="s">
        <v>1863</v>
      </c>
      <c r="U494" s="290" t="s">
        <v>1861</v>
      </c>
      <c r="V494" s="290" t="s">
        <v>1862</v>
      </c>
      <c r="W494" s="290"/>
      <c r="X494" s="290"/>
      <c r="Y494" s="291">
        <v>43346.913275462961</v>
      </c>
      <c r="Z494" s="291">
        <v>43346.988657407404</v>
      </c>
      <c r="AA494" s="290"/>
      <c r="AB494" s="290"/>
      <c r="AC494" s="290"/>
      <c r="AD494" s="290">
        <v>15100</v>
      </c>
      <c r="AE494" s="290" t="s">
        <v>6036</v>
      </c>
      <c r="AF494" s="290" t="s">
        <v>6037</v>
      </c>
      <c r="AG494" s="290" t="s">
        <v>35</v>
      </c>
    </row>
    <row r="495" spans="1:33" ht="39.6" x14ac:dyDescent="0.3">
      <c r="A495" s="290"/>
      <c r="B495" s="290" t="s">
        <v>6036</v>
      </c>
      <c r="C495" s="290" t="s">
        <v>19</v>
      </c>
      <c r="D495" s="290" t="s">
        <v>1168</v>
      </c>
      <c r="E495" s="290" t="s">
        <v>1864</v>
      </c>
      <c r="F495" s="290" t="s">
        <v>1865</v>
      </c>
      <c r="G495" s="290" t="s">
        <v>1296</v>
      </c>
      <c r="H495" s="290" t="s">
        <v>35</v>
      </c>
      <c r="I495" s="290" t="s">
        <v>5675</v>
      </c>
      <c r="J495" s="290" t="s">
        <v>5675</v>
      </c>
      <c r="K495" s="290" t="s">
        <v>5675</v>
      </c>
      <c r="L495" s="290" t="s">
        <v>5675</v>
      </c>
      <c r="M495" s="290" t="s">
        <v>6022</v>
      </c>
      <c r="N495" s="290" t="s">
        <v>106</v>
      </c>
      <c r="O495" s="290" t="s">
        <v>1169</v>
      </c>
      <c r="P495" s="290" t="s">
        <v>1866</v>
      </c>
      <c r="Q495" s="290"/>
      <c r="R495" s="290"/>
      <c r="S495" s="290"/>
      <c r="T495" s="290"/>
      <c r="U495" s="290" t="s">
        <v>5675</v>
      </c>
      <c r="V495" s="290" t="s">
        <v>5675</v>
      </c>
      <c r="W495" s="290"/>
      <c r="X495" s="290"/>
      <c r="Y495" s="291">
        <v>43346.951238425929</v>
      </c>
      <c r="Z495" s="291">
        <v>43351.802557870367</v>
      </c>
      <c r="AA495" s="290"/>
      <c r="AB495" s="290"/>
      <c r="AC495" s="290"/>
      <c r="AD495" s="290">
        <v>18890</v>
      </c>
      <c r="AE495" s="290" t="s">
        <v>6036</v>
      </c>
      <c r="AF495" s="290" t="s">
        <v>6037</v>
      </c>
      <c r="AG495" s="290" t="s">
        <v>35</v>
      </c>
    </row>
    <row r="496" spans="1:33" ht="39.6" x14ac:dyDescent="0.3">
      <c r="A496" s="290"/>
      <c r="B496" s="290" t="s">
        <v>6036</v>
      </c>
      <c r="C496" s="290" t="s">
        <v>294</v>
      </c>
      <c r="D496" s="290" t="s">
        <v>824</v>
      </c>
      <c r="E496" s="290" t="s">
        <v>1014</v>
      </c>
      <c r="F496" s="290" t="s">
        <v>6131</v>
      </c>
      <c r="G496" s="290" t="s">
        <v>1004</v>
      </c>
      <c r="H496" s="290" t="s">
        <v>35</v>
      </c>
      <c r="I496" s="290" t="s">
        <v>5675</v>
      </c>
      <c r="J496" s="290" t="s">
        <v>5675</v>
      </c>
      <c r="K496" s="290" t="s">
        <v>5675</v>
      </c>
      <c r="L496" s="290" t="s">
        <v>5675</v>
      </c>
      <c r="M496" s="290" t="s">
        <v>6022</v>
      </c>
      <c r="N496" s="290" t="s">
        <v>5675</v>
      </c>
      <c r="O496" s="290" t="s">
        <v>1015</v>
      </c>
      <c r="P496" s="290"/>
      <c r="Q496" s="290" t="s">
        <v>1013</v>
      </c>
      <c r="R496" s="290"/>
      <c r="S496" s="290"/>
      <c r="T496" s="290"/>
      <c r="U496" s="290" t="s">
        <v>5675</v>
      </c>
      <c r="V496" s="290" t="s">
        <v>5675</v>
      </c>
      <c r="W496" s="290" t="s">
        <v>5675</v>
      </c>
      <c r="X496" s="290" t="s">
        <v>5675</v>
      </c>
      <c r="Y496" s="291">
        <v>43348.416076388887</v>
      </c>
      <c r="Z496" s="291">
        <v>43348.735405092593</v>
      </c>
      <c r="AA496" s="290"/>
      <c r="AB496" s="290"/>
      <c r="AC496" s="290"/>
      <c r="AD496" s="290">
        <v>17590</v>
      </c>
      <c r="AE496" s="290" t="s">
        <v>6036</v>
      </c>
      <c r="AF496" s="290" t="s">
        <v>6037</v>
      </c>
      <c r="AG496" s="290" t="s">
        <v>287</v>
      </c>
    </row>
    <row r="497" spans="1:33" ht="66" x14ac:dyDescent="0.3">
      <c r="A497" s="290"/>
      <c r="B497" s="290" t="s">
        <v>6036</v>
      </c>
      <c r="C497" s="290" t="s">
        <v>32</v>
      </c>
      <c r="D497" s="290" t="s">
        <v>700</v>
      </c>
      <c r="E497" s="290" t="s">
        <v>1119</v>
      </c>
      <c r="F497" s="290" t="s">
        <v>1117</v>
      </c>
      <c r="G497" s="290" t="s">
        <v>1092</v>
      </c>
      <c r="H497" s="290" t="s">
        <v>35</v>
      </c>
      <c r="I497" s="290" t="s">
        <v>5675</v>
      </c>
      <c r="J497" s="290" t="s">
        <v>5675</v>
      </c>
      <c r="K497" s="290" t="s">
        <v>5675</v>
      </c>
      <c r="L497" s="290" t="s">
        <v>5675</v>
      </c>
      <c r="M497" s="290" t="s">
        <v>6022</v>
      </c>
      <c r="N497" s="290" t="s">
        <v>205</v>
      </c>
      <c r="O497" s="290" t="s">
        <v>206</v>
      </c>
      <c r="P497" s="290"/>
      <c r="Q497" s="290" t="s">
        <v>1116</v>
      </c>
      <c r="R497" s="290"/>
      <c r="S497" s="290" t="s">
        <v>6093</v>
      </c>
      <c r="T497" s="290"/>
      <c r="U497" s="290" t="s">
        <v>5675</v>
      </c>
      <c r="V497" s="290" t="s">
        <v>5675</v>
      </c>
      <c r="W497" s="290" t="s">
        <v>5675</v>
      </c>
      <c r="X497" s="290" t="s">
        <v>5675</v>
      </c>
      <c r="Y497" s="291">
        <v>43348.417939814812</v>
      </c>
      <c r="Z497" s="291">
        <v>43348.735405092593</v>
      </c>
      <c r="AA497" s="290"/>
      <c r="AB497" s="290"/>
      <c r="AC497" s="290"/>
      <c r="AD497" s="290">
        <v>17580</v>
      </c>
      <c r="AE497" s="290" t="s">
        <v>6036</v>
      </c>
      <c r="AF497" s="290" t="s">
        <v>6037</v>
      </c>
      <c r="AG497" s="290" t="s">
        <v>613</v>
      </c>
    </row>
    <row r="498" spans="1:33" ht="26.4" x14ac:dyDescent="0.3">
      <c r="A498" s="290"/>
      <c r="B498" s="290" t="s">
        <v>6036</v>
      </c>
      <c r="C498" s="290" t="s">
        <v>19</v>
      </c>
      <c r="D498" s="290" t="s">
        <v>235</v>
      </c>
      <c r="E498" s="290" t="s">
        <v>843</v>
      </c>
      <c r="F498" s="290" t="s">
        <v>842</v>
      </c>
      <c r="G498" s="290" t="s">
        <v>264</v>
      </c>
      <c r="H498" s="290" t="s">
        <v>302</v>
      </c>
      <c r="I498" s="290" t="s">
        <v>5675</v>
      </c>
      <c r="J498" s="290" t="s">
        <v>5675</v>
      </c>
      <c r="K498" s="290" t="s">
        <v>5675</v>
      </c>
      <c r="L498" s="290" t="s">
        <v>5675</v>
      </c>
      <c r="M498" s="290" t="s">
        <v>6022</v>
      </c>
      <c r="N498" s="290" t="s">
        <v>106</v>
      </c>
      <c r="O498" s="290" t="s">
        <v>236</v>
      </c>
      <c r="P498" s="290" t="s">
        <v>1867</v>
      </c>
      <c r="Q498" s="290" t="s">
        <v>841</v>
      </c>
      <c r="R498" s="290"/>
      <c r="S498" s="290"/>
      <c r="T498" s="290"/>
      <c r="U498" s="290" t="s">
        <v>5675</v>
      </c>
      <c r="V498" s="290" t="s">
        <v>5675</v>
      </c>
      <c r="W498" s="290" t="s">
        <v>5675</v>
      </c>
      <c r="X498" s="290" t="s">
        <v>5675</v>
      </c>
      <c r="Y498" s="291">
        <v>43348.418854166666</v>
      </c>
      <c r="Z498" s="291">
        <v>43349.543333333335</v>
      </c>
      <c r="AA498" s="290"/>
      <c r="AB498" s="290"/>
      <c r="AC498" s="290"/>
      <c r="AD498" s="290">
        <v>16731</v>
      </c>
      <c r="AE498" s="290" t="s">
        <v>6036</v>
      </c>
      <c r="AF498" s="290" t="s">
        <v>6037</v>
      </c>
      <c r="AG498" s="290"/>
    </row>
    <row r="499" spans="1:33" ht="39.6" x14ac:dyDescent="0.3">
      <c r="A499" s="290"/>
      <c r="B499" s="290" t="s">
        <v>6036</v>
      </c>
      <c r="C499" s="290" t="s">
        <v>68</v>
      </c>
      <c r="D499" s="290">
        <v>14</v>
      </c>
      <c r="E499" s="290" t="s">
        <v>1868</v>
      </c>
      <c r="F499" s="290" t="s">
        <v>1869</v>
      </c>
      <c r="G499" s="290" t="s">
        <v>300</v>
      </c>
      <c r="H499" s="290" t="s">
        <v>365</v>
      </c>
      <c r="I499" s="290" t="s">
        <v>1870</v>
      </c>
      <c r="J499" s="290" t="s">
        <v>5675</v>
      </c>
      <c r="K499" s="290" t="s">
        <v>5675</v>
      </c>
      <c r="L499" s="290" t="s">
        <v>5675</v>
      </c>
      <c r="M499" s="290" t="s">
        <v>6022</v>
      </c>
      <c r="N499" s="290" t="s">
        <v>205</v>
      </c>
      <c r="O499" s="290" t="s">
        <v>435</v>
      </c>
      <c r="P499" s="290"/>
      <c r="Q499" s="290"/>
      <c r="R499" s="290"/>
      <c r="S499" s="290"/>
      <c r="T499" s="290"/>
      <c r="U499" s="290" t="s">
        <v>5675</v>
      </c>
      <c r="V499" s="290" t="s">
        <v>5675</v>
      </c>
      <c r="W499" s="290"/>
      <c r="X499" s="290"/>
      <c r="Y499" s="291">
        <v>43348.446805555555</v>
      </c>
      <c r="Z499" s="291">
        <v>43349.543333333335</v>
      </c>
      <c r="AA499" s="290"/>
      <c r="AB499" s="290"/>
      <c r="AC499" s="290"/>
      <c r="AD499" s="290">
        <v>15920</v>
      </c>
      <c r="AE499" s="290" t="s">
        <v>6036</v>
      </c>
      <c r="AF499" s="290" t="s">
        <v>6037</v>
      </c>
      <c r="AG499" s="290" t="s">
        <v>15</v>
      </c>
    </row>
    <row r="500" spans="1:33" ht="39.6" x14ac:dyDescent="0.3">
      <c r="A500" s="290"/>
      <c r="B500" s="290" t="s">
        <v>6037</v>
      </c>
      <c r="C500" s="290" t="s">
        <v>490</v>
      </c>
      <c r="D500" s="290">
        <v>14</v>
      </c>
      <c r="E500" s="290" t="s">
        <v>1871</v>
      </c>
      <c r="F500" s="290" t="s">
        <v>1872</v>
      </c>
      <c r="G500" s="290" t="s">
        <v>300</v>
      </c>
      <c r="H500" s="290" t="s">
        <v>365</v>
      </c>
      <c r="I500" s="290" t="s">
        <v>1870</v>
      </c>
      <c r="J500" s="290" t="s">
        <v>5675</v>
      </c>
      <c r="K500" s="290" t="s">
        <v>5675</v>
      </c>
      <c r="L500" s="290" t="s">
        <v>5675</v>
      </c>
      <c r="M500" s="290" t="s">
        <v>6022</v>
      </c>
      <c r="N500" s="290" t="s">
        <v>205</v>
      </c>
      <c r="O500" s="290" t="s">
        <v>435</v>
      </c>
      <c r="P500" s="290"/>
      <c r="Q500" s="290"/>
      <c r="R500" s="290"/>
      <c r="S500" s="290"/>
      <c r="T500" s="290"/>
      <c r="U500" s="290" t="s">
        <v>5675</v>
      </c>
      <c r="V500" s="290" t="s">
        <v>5675</v>
      </c>
      <c r="W500" s="290"/>
      <c r="X500" s="290"/>
      <c r="Y500" s="291">
        <v>43348.446805555555</v>
      </c>
      <c r="Z500" s="290"/>
      <c r="AA500" s="290"/>
      <c r="AB500" s="290"/>
      <c r="AC500" s="290"/>
      <c r="AD500" s="290">
        <v>15930</v>
      </c>
      <c r="AE500" s="290" t="s">
        <v>6036</v>
      </c>
      <c r="AF500" s="290" t="s">
        <v>6036</v>
      </c>
      <c r="AG500" s="290" t="s">
        <v>15</v>
      </c>
    </row>
    <row r="501" spans="1:33" ht="26.4" x14ac:dyDescent="0.3">
      <c r="A501" s="290" t="s">
        <v>310</v>
      </c>
      <c r="B501" s="290" t="s">
        <v>6036</v>
      </c>
      <c r="C501" s="290" t="s">
        <v>294</v>
      </c>
      <c r="D501" s="290" t="s">
        <v>311</v>
      </c>
      <c r="E501" s="290" t="s">
        <v>1353</v>
      </c>
      <c r="F501" s="290" t="s">
        <v>1350</v>
      </c>
      <c r="G501" s="290" t="s">
        <v>1351</v>
      </c>
      <c r="H501" s="290" t="s">
        <v>308</v>
      </c>
      <c r="I501" s="290" t="s">
        <v>5675</v>
      </c>
      <c r="J501" s="290" t="s">
        <v>5675</v>
      </c>
      <c r="K501" s="290" t="s">
        <v>5675</v>
      </c>
      <c r="L501" s="290" t="s">
        <v>5675</v>
      </c>
      <c r="M501" s="290" t="s">
        <v>6022</v>
      </c>
      <c r="N501" s="290" t="s">
        <v>106</v>
      </c>
      <c r="O501" s="290" t="s">
        <v>5675</v>
      </c>
      <c r="P501" s="290"/>
      <c r="Q501" s="290" t="s">
        <v>1349</v>
      </c>
      <c r="R501" s="290"/>
      <c r="S501" s="290"/>
      <c r="T501" s="290"/>
      <c r="U501" s="290" t="s">
        <v>5675</v>
      </c>
      <c r="V501" s="290" t="s">
        <v>5675</v>
      </c>
      <c r="W501" s="290" t="s">
        <v>5675</v>
      </c>
      <c r="X501" s="290" t="s">
        <v>5675</v>
      </c>
      <c r="Y501" s="291">
        <v>43348.551689814813</v>
      </c>
      <c r="Z501" s="291">
        <v>43349.543333333335</v>
      </c>
      <c r="AA501" s="290"/>
      <c r="AB501" s="290"/>
      <c r="AC501" s="290"/>
      <c r="AD501" s="290">
        <v>16660</v>
      </c>
      <c r="AE501" s="290" t="s">
        <v>6036</v>
      </c>
      <c r="AF501" s="290" t="s">
        <v>6037</v>
      </c>
      <c r="AG501" s="290" t="s">
        <v>15</v>
      </c>
    </row>
    <row r="502" spans="1:33" ht="26.4" x14ac:dyDescent="0.3">
      <c r="A502" s="290" t="s">
        <v>600</v>
      </c>
      <c r="B502" s="290" t="s">
        <v>6036</v>
      </c>
      <c r="C502" s="290" t="s">
        <v>68</v>
      </c>
      <c r="D502" s="290" t="s">
        <v>196</v>
      </c>
      <c r="E502" s="290" t="s">
        <v>996</v>
      </c>
      <c r="F502" s="290" t="s">
        <v>993</v>
      </c>
      <c r="G502" s="290" t="s">
        <v>559</v>
      </c>
      <c r="H502" s="290" t="s">
        <v>353</v>
      </c>
      <c r="I502" s="290" t="s">
        <v>5675</v>
      </c>
      <c r="J502" s="290" t="s">
        <v>5675</v>
      </c>
      <c r="K502" s="290" t="s">
        <v>5675</v>
      </c>
      <c r="L502" s="290" t="s">
        <v>5675</v>
      </c>
      <c r="M502" s="290" t="s">
        <v>6022</v>
      </c>
      <c r="N502" s="290" t="s">
        <v>106</v>
      </c>
      <c r="O502" s="290" t="s">
        <v>197</v>
      </c>
      <c r="P502" s="290"/>
      <c r="Q502" s="290" t="s">
        <v>992</v>
      </c>
      <c r="R502" s="290" t="s">
        <v>995</v>
      </c>
      <c r="S502" s="290"/>
      <c r="T502" s="290"/>
      <c r="U502" s="290" t="s">
        <v>5675</v>
      </c>
      <c r="V502" s="290" t="s">
        <v>5675</v>
      </c>
      <c r="W502" s="290" t="s">
        <v>5675</v>
      </c>
      <c r="X502" s="290" t="s">
        <v>5675</v>
      </c>
      <c r="Y502" s="291">
        <v>43348.554224537038</v>
      </c>
      <c r="Z502" s="291">
        <v>43351.802557870367</v>
      </c>
      <c r="AA502" s="290"/>
      <c r="AB502" s="290"/>
      <c r="AC502" s="290"/>
      <c r="AD502" s="290">
        <v>17161</v>
      </c>
      <c r="AE502" s="290" t="s">
        <v>6036</v>
      </c>
      <c r="AF502" s="290" t="s">
        <v>6037</v>
      </c>
      <c r="AG502" s="290" t="s">
        <v>15</v>
      </c>
    </row>
    <row r="503" spans="1:33" ht="75" customHeight="1" x14ac:dyDescent="0.3">
      <c r="A503" s="290"/>
      <c r="B503" s="290" t="s">
        <v>6036</v>
      </c>
      <c r="C503" s="290" t="s">
        <v>32</v>
      </c>
      <c r="D503" s="290" t="s">
        <v>267</v>
      </c>
      <c r="E503" s="290" t="s">
        <v>1873</v>
      </c>
      <c r="F503" s="290" t="s">
        <v>1874</v>
      </c>
      <c r="G503" s="290" t="s">
        <v>763</v>
      </c>
      <c r="H503" s="290" t="s">
        <v>35</v>
      </c>
      <c r="I503" s="290" t="s">
        <v>5675</v>
      </c>
      <c r="J503" s="290" t="s">
        <v>5675</v>
      </c>
      <c r="K503" s="290" t="s">
        <v>5675</v>
      </c>
      <c r="L503" s="290" t="s">
        <v>5675</v>
      </c>
      <c r="M503" s="290" t="s">
        <v>6022</v>
      </c>
      <c r="N503" s="290" t="s">
        <v>205</v>
      </c>
      <c r="O503" s="290" t="s">
        <v>206</v>
      </c>
      <c r="P503" s="290"/>
      <c r="Q503" s="290"/>
      <c r="R503" s="290"/>
      <c r="S503" s="290" t="s">
        <v>6233</v>
      </c>
      <c r="T503" s="290"/>
      <c r="U503" s="290" t="s">
        <v>5675</v>
      </c>
      <c r="V503" s="290" t="s">
        <v>5675</v>
      </c>
      <c r="W503" s="290"/>
      <c r="X503" s="290"/>
      <c r="Y503" s="291">
        <v>43348.719710648147</v>
      </c>
      <c r="Z503" s="291">
        <v>43351.802557870367</v>
      </c>
      <c r="AA503" s="290"/>
      <c r="AB503" s="290"/>
      <c r="AC503" s="290"/>
      <c r="AD503" s="290">
        <v>18650</v>
      </c>
      <c r="AE503" s="290" t="s">
        <v>6036</v>
      </c>
      <c r="AF503" s="290" t="s">
        <v>6037</v>
      </c>
      <c r="AG503" s="290" t="s">
        <v>35</v>
      </c>
    </row>
    <row r="504" spans="1:33" ht="66" customHeight="1" x14ac:dyDescent="0.3">
      <c r="A504" s="290" t="s">
        <v>326</v>
      </c>
      <c r="B504" s="290" t="s">
        <v>6036</v>
      </c>
      <c r="C504" s="290" t="s">
        <v>68</v>
      </c>
      <c r="D504" s="290" t="s">
        <v>836</v>
      </c>
      <c r="E504" s="290" t="s">
        <v>1875</v>
      </c>
      <c r="F504" s="290" t="s">
        <v>1876</v>
      </c>
      <c r="G504" s="290" t="s">
        <v>1877</v>
      </c>
      <c r="H504" s="290" t="s">
        <v>7</v>
      </c>
      <c r="I504" s="290" t="s">
        <v>941</v>
      </c>
      <c r="J504" s="290">
        <v>3423</v>
      </c>
      <c r="K504" s="290">
        <v>5</v>
      </c>
      <c r="L504" s="290" t="s">
        <v>944</v>
      </c>
      <c r="M504" s="290" t="s">
        <v>942</v>
      </c>
      <c r="N504" s="290" t="s">
        <v>205</v>
      </c>
      <c r="O504" s="290" t="s">
        <v>1263</v>
      </c>
      <c r="P504" s="290"/>
      <c r="Q504" s="290"/>
      <c r="R504" s="290" t="s">
        <v>1878</v>
      </c>
      <c r="S504" s="290"/>
      <c r="T504" s="290"/>
      <c r="U504" s="290" t="s">
        <v>5675</v>
      </c>
      <c r="V504" s="290" t="s">
        <v>5675</v>
      </c>
      <c r="W504" s="290"/>
      <c r="X504" s="290"/>
      <c r="Y504" s="291">
        <v>43349.549907407411</v>
      </c>
      <c r="Z504" s="291">
        <v>43351.802557870367</v>
      </c>
      <c r="AA504" s="290"/>
      <c r="AB504" s="290"/>
      <c r="AC504" s="290"/>
      <c r="AD504" s="290">
        <v>19030</v>
      </c>
      <c r="AE504" s="290" t="s">
        <v>6036</v>
      </c>
      <c r="AF504" s="290" t="s">
        <v>6037</v>
      </c>
      <c r="AG504" s="290" t="s">
        <v>15</v>
      </c>
    </row>
    <row r="505" spans="1:33" ht="64.2" customHeight="1" x14ac:dyDescent="0.3">
      <c r="A505" s="290"/>
      <c r="B505" s="290" t="s">
        <v>6036</v>
      </c>
      <c r="C505" s="290" t="s">
        <v>32</v>
      </c>
      <c r="D505" s="290">
        <v>7</v>
      </c>
      <c r="E505" s="290" t="s">
        <v>1880</v>
      </c>
      <c r="F505" s="290" t="s">
        <v>1881</v>
      </c>
      <c r="G505" s="290" t="s">
        <v>1882</v>
      </c>
      <c r="H505" s="290" t="s">
        <v>95</v>
      </c>
      <c r="I505" s="290" t="s">
        <v>5675</v>
      </c>
      <c r="J505" s="290" t="s">
        <v>5675</v>
      </c>
      <c r="K505" s="290" t="s">
        <v>5675</v>
      </c>
      <c r="L505" s="290" t="s">
        <v>5675</v>
      </c>
      <c r="M505" s="290" t="s">
        <v>6022</v>
      </c>
      <c r="N505" s="290" t="s">
        <v>5675</v>
      </c>
      <c r="O505" s="290" t="s">
        <v>5675</v>
      </c>
      <c r="P505" s="290"/>
      <c r="Q505" s="290"/>
      <c r="R505" s="290" t="s">
        <v>104</v>
      </c>
      <c r="S505" s="290" t="s">
        <v>6048</v>
      </c>
      <c r="T505" s="290" t="s">
        <v>1884</v>
      </c>
      <c r="U505" s="290" t="s">
        <v>241</v>
      </c>
      <c r="V505" s="290" t="s">
        <v>1883</v>
      </c>
      <c r="W505" s="290"/>
      <c r="X505" s="290"/>
      <c r="Y505" s="291">
        <v>43349.624571759261</v>
      </c>
      <c r="Z505" s="291">
        <v>43351.871574074074</v>
      </c>
      <c r="AA505" s="290"/>
      <c r="AB505" s="290"/>
      <c r="AC505" s="290"/>
      <c r="AD505" s="290">
        <v>199300</v>
      </c>
      <c r="AE505" s="290" t="s">
        <v>6036</v>
      </c>
      <c r="AF505" s="290" t="s">
        <v>6037</v>
      </c>
      <c r="AG505" s="290" t="s">
        <v>35</v>
      </c>
    </row>
    <row r="506" spans="1:33" ht="52.8" x14ac:dyDescent="0.3">
      <c r="A506" s="290" t="s">
        <v>1888</v>
      </c>
      <c r="B506" s="290" t="s">
        <v>6036</v>
      </c>
      <c r="C506" s="290" t="s">
        <v>32</v>
      </c>
      <c r="D506" s="290" t="s">
        <v>204</v>
      </c>
      <c r="E506" s="290" t="s">
        <v>1885</v>
      </c>
      <c r="F506" s="290" t="s">
        <v>1886</v>
      </c>
      <c r="G506" s="290" t="s">
        <v>1887</v>
      </c>
      <c r="H506" s="290" t="s">
        <v>95</v>
      </c>
      <c r="I506" s="290" t="s">
        <v>5675</v>
      </c>
      <c r="J506" s="290" t="s">
        <v>5675</v>
      </c>
      <c r="K506" s="290" t="s">
        <v>5675</v>
      </c>
      <c r="L506" s="290" t="s">
        <v>5675</v>
      </c>
      <c r="M506" s="290" t="s">
        <v>6022</v>
      </c>
      <c r="N506" s="290" t="s">
        <v>205</v>
      </c>
      <c r="O506" s="290" t="s">
        <v>206</v>
      </c>
      <c r="P506" s="290"/>
      <c r="Q506" s="290"/>
      <c r="R506" s="290" t="s">
        <v>104</v>
      </c>
      <c r="S506" s="290" t="s">
        <v>6094</v>
      </c>
      <c r="T506" s="290" t="s">
        <v>1890</v>
      </c>
      <c r="U506" s="290" t="s">
        <v>133</v>
      </c>
      <c r="V506" s="290" t="s">
        <v>1889</v>
      </c>
      <c r="W506" s="290"/>
      <c r="X506" s="290"/>
      <c r="Y506" s="291">
        <v>43349.676446759258</v>
      </c>
      <c r="Z506" s="291">
        <v>43349.863032407404</v>
      </c>
      <c r="AA506" s="290"/>
      <c r="AB506" s="290"/>
      <c r="AC506" s="290"/>
      <c r="AD506" s="290">
        <v>90</v>
      </c>
      <c r="AE506" s="290" t="s">
        <v>6036</v>
      </c>
      <c r="AF506" s="290" t="s">
        <v>6037</v>
      </c>
      <c r="AG506" s="290" t="s">
        <v>35</v>
      </c>
    </row>
    <row r="507" spans="1:33" ht="26.4" x14ac:dyDescent="0.3">
      <c r="A507" s="290"/>
      <c r="B507" s="290" t="s">
        <v>6036</v>
      </c>
      <c r="C507" s="290" t="s">
        <v>294</v>
      </c>
      <c r="D507" s="290" t="s">
        <v>267</v>
      </c>
      <c r="E507" s="290" t="s">
        <v>1373</v>
      </c>
      <c r="F507" s="290" t="s">
        <v>1370</v>
      </c>
      <c r="G507" s="290" t="s">
        <v>1371</v>
      </c>
      <c r="H507" s="290" t="s">
        <v>35</v>
      </c>
      <c r="I507" s="290" t="s">
        <v>5675</v>
      </c>
      <c r="J507" s="290" t="s">
        <v>5675</v>
      </c>
      <c r="K507" s="290" t="s">
        <v>5675</v>
      </c>
      <c r="L507" s="290" t="s">
        <v>5675</v>
      </c>
      <c r="M507" s="290" t="s">
        <v>6022</v>
      </c>
      <c r="N507" s="290" t="s">
        <v>5675</v>
      </c>
      <c r="O507" s="290" t="s">
        <v>5675</v>
      </c>
      <c r="P507" s="290"/>
      <c r="Q507" s="290" t="s">
        <v>1369</v>
      </c>
      <c r="R507" s="290"/>
      <c r="S507" s="290"/>
      <c r="T507" s="290"/>
      <c r="U507" s="290" t="s">
        <v>5675</v>
      </c>
      <c r="V507" s="290" t="s">
        <v>5675</v>
      </c>
      <c r="W507" s="290" t="s">
        <v>5675</v>
      </c>
      <c r="X507" s="290" t="s">
        <v>5675</v>
      </c>
      <c r="Y507" s="291">
        <v>43349.750381944446</v>
      </c>
      <c r="Z507" s="291">
        <v>43351.802557870367</v>
      </c>
      <c r="AA507" s="290"/>
      <c r="AB507" s="290"/>
      <c r="AC507" s="290"/>
      <c r="AD507" s="290">
        <v>17131</v>
      </c>
      <c r="AE507" s="290" t="s">
        <v>6036</v>
      </c>
      <c r="AF507" s="290" t="s">
        <v>6037</v>
      </c>
      <c r="AG507" s="290" t="s">
        <v>287</v>
      </c>
    </row>
    <row r="508" spans="1:33" ht="26.4" x14ac:dyDescent="0.3">
      <c r="A508" s="290" t="s">
        <v>608</v>
      </c>
      <c r="B508" s="290" t="s">
        <v>6036</v>
      </c>
      <c r="C508" s="290" t="s">
        <v>32</v>
      </c>
      <c r="D508" s="290" t="s">
        <v>981</v>
      </c>
      <c r="E508" s="290" t="s">
        <v>982</v>
      </c>
      <c r="F508" s="290" t="s">
        <v>979</v>
      </c>
      <c r="G508" s="290" t="s">
        <v>264</v>
      </c>
      <c r="H508" s="290" t="s">
        <v>302</v>
      </c>
      <c r="I508" s="290" t="s">
        <v>5675</v>
      </c>
      <c r="J508" s="290" t="s">
        <v>5675</v>
      </c>
      <c r="K508" s="290" t="s">
        <v>5675</v>
      </c>
      <c r="L508" s="290" t="s">
        <v>5675</v>
      </c>
      <c r="M508" s="290" t="s">
        <v>6022</v>
      </c>
      <c r="N508" s="290" t="s">
        <v>205</v>
      </c>
      <c r="O508" s="290" t="s">
        <v>983</v>
      </c>
      <c r="P508" s="290"/>
      <c r="Q508" s="290" t="s">
        <v>978</v>
      </c>
      <c r="R508" s="290"/>
      <c r="S508" s="290" t="s">
        <v>6038</v>
      </c>
      <c r="T508" s="290"/>
      <c r="U508" s="290" t="s">
        <v>5675</v>
      </c>
      <c r="V508" s="290" t="s">
        <v>5675</v>
      </c>
      <c r="W508" s="290" t="s">
        <v>5675</v>
      </c>
      <c r="X508" s="290" t="s">
        <v>5675</v>
      </c>
      <c r="Y508" s="291">
        <v>43349.830636574072</v>
      </c>
      <c r="Z508" s="291">
        <v>43354.073738425926</v>
      </c>
      <c r="AA508" s="290"/>
      <c r="AB508" s="290"/>
      <c r="AC508" s="290"/>
      <c r="AD508" s="290">
        <v>17121</v>
      </c>
      <c r="AE508" s="290" t="s">
        <v>6036</v>
      </c>
      <c r="AF508" s="290" t="s">
        <v>6037</v>
      </c>
      <c r="AG508" s="290" t="s">
        <v>15</v>
      </c>
    </row>
    <row r="509" spans="1:33" ht="39.6" x14ac:dyDescent="0.3">
      <c r="A509" s="290" t="s">
        <v>608</v>
      </c>
      <c r="B509" s="290" t="s">
        <v>6036</v>
      </c>
      <c r="C509" s="290" t="s">
        <v>68</v>
      </c>
      <c r="D509" s="290" t="s">
        <v>204</v>
      </c>
      <c r="E509" s="290" t="s">
        <v>1891</v>
      </c>
      <c r="F509" s="290" t="s">
        <v>1892</v>
      </c>
      <c r="G509" s="290" t="s">
        <v>543</v>
      </c>
      <c r="H509" s="290" t="s">
        <v>365</v>
      </c>
      <c r="I509" s="290" t="s">
        <v>5675</v>
      </c>
      <c r="J509" s="290" t="s">
        <v>5675</v>
      </c>
      <c r="K509" s="290" t="s">
        <v>5675</v>
      </c>
      <c r="L509" s="290" t="s">
        <v>5675</v>
      </c>
      <c r="M509" s="290" t="s">
        <v>6022</v>
      </c>
      <c r="N509" s="290" t="s">
        <v>205</v>
      </c>
      <c r="O509" s="290" t="s">
        <v>268</v>
      </c>
      <c r="P509" s="290"/>
      <c r="Q509" s="290"/>
      <c r="R509" s="290"/>
      <c r="S509" s="290" t="s">
        <v>6095</v>
      </c>
      <c r="T509" s="290"/>
      <c r="U509" s="290" t="s">
        <v>5675</v>
      </c>
      <c r="V509" s="290" t="s">
        <v>5675</v>
      </c>
      <c r="W509" s="290"/>
      <c r="X509" s="290"/>
      <c r="Y509" s="291">
        <v>43351.372800925928</v>
      </c>
      <c r="Z509" s="291">
        <v>43351.802557870367</v>
      </c>
      <c r="AA509" s="290"/>
      <c r="AB509" s="290"/>
      <c r="AC509" s="290"/>
      <c r="AD509" s="290">
        <v>7040</v>
      </c>
      <c r="AE509" s="290" t="s">
        <v>6036</v>
      </c>
      <c r="AF509" s="290" t="s">
        <v>6037</v>
      </c>
      <c r="AG509" s="290" t="s">
        <v>15</v>
      </c>
    </row>
    <row r="510" spans="1:33" ht="100.95" customHeight="1" x14ac:dyDescent="0.3">
      <c r="A510" s="290" t="s">
        <v>1896</v>
      </c>
      <c r="B510" s="290" t="s">
        <v>6036</v>
      </c>
      <c r="C510" s="290" t="s">
        <v>19</v>
      </c>
      <c r="D510" s="290" t="s">
        <v>168</v>
      </c>
      <c r="E510" s="290" t="s">
        <v>1893</v>
      </c>
      <c r="F510" s="290" t="s">
        <v>1894</v>
      </c>
      <c r="G510" s="290" t="s">
        <v>1296</v>
      </c>
      <c r="H510" s="290" t="s">
        <v>1818</v>
      </c>
      <c r="I510" s="290" t="s">
        <v>5675</v>
      </c>
      <c r="J510" s="290" t="s">
        <v>5675</v>
      </c>
      <c r="K510" s="290" t="s">
        <v>5675</v>
      </c>
      <c r="L510" s="290" t="s">
        <v>5675</v>
      </c>
      <c r="M510" s="290" t="s">
        <v>6022</v>
      </c>
      <c r="N510" s="290" t="s">
        <v>205</v>
      </c>
      <c r="O510" s="290" t="s">
        <v>5675</v>
      </c>
      <c r="P510" s="290" t="s">
        <v>1897</v>
      </c>
      <c r="Q510" s="290"/>
      <c r="R510" s="290" t="s">
        <v>1895</v>
      </c>
      <c r="S510" s="290" t="s">
        <v>6234</v>
      </c>
      <c r="T510" s="290"/>
      <c r="U510" s="290" t="s">
        <v>103</v>
      </c>
      <c r="V510" s="290" t="s">
        <v>5675</v>
      </c>
      <c r="W510" s="290" t="s">
        <v>1898</v>
      </c>
      <c r="X510" s="290"/>
      <c r="Y510" s="291">
        <v>43351.384467592594</v>
      </c>
      <c r="Z510" s="291">
        <v>43354.018368055556</v>
      </c>
      <c r="AA510" s="290"/>
      <c r="AB510" s="290"/>
      <c r="AC510" s="290"/>
      <c r="AD510" s="290">
        <v>199800</v>
      </c>
      <c r="AE510" s="290" t="s">
        <v>6036</v>
      </c>
      <c r="AF510" s="290" t="s">
        <v>6037</v>
      </c>
      <c r="AG510" s="290" t="s">
        <v>532</v>
      </c>
    </row>
    <row r="511" spans="1:33" x14ac:dyDescent="0.3">
      <c r="A511" s="290"/>
      <c r="B511" s="290" t="s">
        <v>6036</v>
      </c>
      <c r="C511" s="290" t="s">
        <v>68</v>
      </c>
      <c r="D511" s="290">
        <v>4</v>
      </c>
      <c r="E511" s="290" t="s">
        <v>26</v>
      </c>
      <c r="F511" s="290" t="s">
        <v>1899</v>
      </c>
      <c r="G511" s="290" t="s">
        <v>23</v>
      </c>
      <c r="H511" s="290" t="s">
        <v>24</v>
      </c>
      <c r="I511" s="290" t="s">
        <v>5675</v>
      </c>
      <c r="J511" s="290" t="s">
        <v>5675</v>
      </c>
      <c r="K511" s="290" t="s">
        <v>5675</v>
      </c>
      <c r="L511" s="290" t="s">
        <v>5675</v>
      </c>
      <c r="M511" s="290" t="s">
        <v>6022</v>
      </c>
      <c r="N511" s="290" t="s">
        <v>5675</v>
      </c>
      <c r="O511" s="290" t="s">
        <v>5675</v>
      </c>
      <c r="P511" s="290"/>
      <c r="Q511" s="290" t="s">
        <v>21</v>
      </c>
      <c r="R511" s="290"/>
      <c r="S511" s="290"/>
      <c r="T511" s="290"/>
      <c r="U511" s="290" t="s">
        <v>5675</v>
      </c>
      <c r="V511" s="290" t="s">
        <v>5675</v>
      </c>
      <c r="W511" s="290" t="s">
        <v>5675</v>
      </c>
      <c r="X511" s="290" t="s">
        <v>5675</v>
      </c>
      <c r="Y511" s="291">
        <v>43351.398032407407</v>
      </c>
      <c r="Z511" s="291">
        <v>43360.840312499997</v>
      </c>
      <c r="AA511" s="290"/>
      <c r="AB511" s="290"/>
      <c r="AC511" s="290"/>
      <c r="AD511" s="290">
        <v>14911</v>
      </c>
      <c r="AE511" s="290" t="s">
        <v>6036</v>
      </c>
      <c r="AF511" s="290" t="s">
        <v>6037</v>
      </c>
      <c r="AG511" s="290" t="s">
        <v>15</v>
      </c>
    </row>
    <row r="512" spans="1:33" ht="52.8" x14ac:dyDescent="0.3">
      <c r="A512" s="290" t="s">
        <v>326</v>
      </c>
      <c r="B512" s="290" t="s">
        <v>6036</v>
      </c>
      <c r="C512" s="290" t="s">
        <v>68</v>
      </c>
      <c r="D512" s="290" t="s">
        <v>1088</v>
      </c>
      <c r="E512" s="290" t="s">
        <v>1900</v>
      </c>
      <c r="F512" s="290" t="s">
        <v>1901</v>
      </c>
      <c r="G512" s="290" t="s">
        <v>1877</v>
      </c>
      <c r="H512" s="290" t="s">
        <v>7</v>
      </c>
      <c r="I512" s="290" t="s">
        <v>941</v>
      </c>
      <c r="J512" s="290">
        <v>3342</v>
      </c>
      <c r="K512" s="290">
        <v>7</v>
      </c>
      <c r="L512" s="290" t="s">
        <v>944</v>
      </c>
      <c r="M512" s="290" t="s">
        <v>942</v>
      </c>
      <c r="N512" s="290" t="s">
        <v>205</v>
      </c>
      <c r="O512" s="290" t="s">
        <v>1089</v>
      </c>
      <c r="P512" s="290"/>
      <c r="Q512" s="290"/>
      <c r="R512" s="290" t="s">
        <v>1902</v>
      </c>
      <c r="S512" s="290"/>
      <c r="T512" s="290"/>
      <c r="U512" s="290" t="s">
        <v>5675</v>
      </c>
      <c r="V512" s="290" t="s">
        <v>5675</v>
      </c>
      <c r="W512" s="290"/>
      <c r="X512" s="290"/>
      <c r="Y512" s="291">
        <v>43351.398032407407</v>
      </c>
      <c r="Z512" s="291">
        <v>43351.802557870367</v>
      </c>
      <c r="AA512" s="290"/>
      <c r="AB512" s="290"/>
      <c r="AC512" s="290"/>
      <c r="AD512" s="290">
        <v>17440</v>
      </c>
      <c r="AE512" s="290" t="s">
        <v>6036</v>
      </c>
      <c r="AF512" s="290" t="s">
        <v>6037</v>
      </c>
      <c r="AG512" s="290" t="s">
        <v>15</v>
      </c>
    </row>
    <row r="513" spans="1:33" x14ac:dyDescent="0.3">
      <c r="A513" s="290"/>
      <c r="B513" s="290" t="s">
        <v>6036</v>
      </c>
      <c r="C513" s="290" t="s">
        <v>19</v>
      </c>
      <c r="D513" s="290" t="s">
        <v>204</v>
      </c>
      <c r="E513" s="290" t="s">
        <v>760</v>
      </c>
      <c r="F513" s="290" t="s">
        <v>757</v>
      </c>
      <c r="G513" s="290" t="s">
        <v>758</v>
      </c>
      <c r="H513" s="290" t="s">
        <v>35</v>
      </c>
      <c r="I513" s="290" t="s">
        <v>5675</v>
      </c>
      <c r="J513" s="290" t="s">
        <v>5675</v>
      </c>
      <c r="K513" s="290" t="s">
        <v>5675</v>
      </c>
      <c r="L513" s="290" t="s">
        <v>5675</v>
      </c>
      <c r="M513" s="290" t="s">
        <v>6022</v>
      </c>
      <c r="N513" s="290" t="s">
        <v>205</v>
      </c>
      <c r="O513" s="290" t="s">
        <v>5675</v>
      </c>
      <c r="P513" s="290" t="s">
        <v>1904</v>
      </c>
      <c r="Q513" s="290" t="s">
        <v>756</v>
      </c>
      <c r="R513" s="290"/>
      <c r="S513" s="290"/>
      <c r="T513" s="290"/>
      <c r="U513" s="290" t="s">
        <v>5675</v>
      </c>
      <c r="V513" s="290" t="s">
        <v>5675</v>
      </c>
      <c r="W513" s="290" t="s">
        <v>5675</v>
      </c>
      <c r="X513" s="290" t="s">
        <v>5675</v>
      </c>
      <c r="Y513" s="291">
        <v>43351.663645833331</v>
      </c>
      <c r="Z513" s="291">
        <v>43353.070532407408</v>
      </c>
      <c r="AA513" s="290"/>
      <c r="AB513" s="290"/>
      <c r="AC513" s="290"/>
      <c r="AD513" s="290">
        <v>200</v>
      </c>
      <c r="AE513" s="290" t="s">
        <v>6036</v>
      </c>
      <c r="AF513" s="290" t="s">
        <v>6037</v>
      </c>
      <c r="AG513" s="290" t="s">
        <v>287</v>
      </c>
    </row>
    <row r="514" spans="1:33" ht="44.4" customHeight="1" x14ac:dyDescent="0.3">
      <c r="A514" s="290"/>
      <c r="B514" s="290" t="s">
        <v>6036</v>
      </c>
      <c r="C514" s="290" t="s">
        <v>32</v>
      </c>
      <c r="D514" s="290" t="s">
        <v>267</v>
      </c>
      <c r="E514" s="290" t="s">
        <v>883</v>
      </c>
      <c r="F514" s="290" t="s">
        <v>882</v>
      </c>
      <c r="G514" s="290" t="s">
        <v>807</v>
      </c>
      <c r="H514" s="290" t="s">
        <v>35</v>
      </c>
      <c r="I514" s="290" t="s">
        <v>5675</v>
      </c>
      <c r="J514" s="290" t="s">
        <v>5675</v>
      </c>
      <c r="K514" s="290" t="s">
        <v>5675</v>
      </c>
      <c r="L514" s="290" t="s">
        <v>5675</v>
      </c>
      <c r="M514" s="290" t="s">
        <v>6022</v>
      </c>
      <c r="N514" s="290" t="s">
        <v>205</v>
      </c>
      <c r="O514" s="290" t="s">
        <v>206</v>
      </c>
      <c r="P514" s="290"/>
      <c r="Q514" s="290" t="s">
        <v>881</v>
      </c>
      <c r="R514" s="290"/>
      <c r="S514" s="290" t="s">
        <v>6235</v>
      </c>
      <c r="T514" s="290"/>
      <c r="U514" s="290" t="s">
        <v>5675</v>
      </c>
      <c r="V514" s="290" t="s">
        <v>5675</v>
      </c>
      <c r="W514" s="290" t="s">
        <v>5675</v>
      </c>
      <c r="X514" s="290" t="s">
        <v>5675</v>
      </c>
      <c r="Y514" s="291">
        <v>43351.693472222221</v>
      </c>
      <c r="Z514" s="291">
        <v>43352.597002314818</v>
      </c>
      <c r="AA514" s="290"/>
      <c r="AB514" s="290"/>
      <c r="AC514" s="290"/>
      <c r="AD514" s="290">
        <v>16621</v>
      </c>
      <c r="AE514" s="290" t="s">
        <v>6036</v>
      </c>
      <c r="AF514" s="290" t="s">
        <v>6037</v>
      </c>
      <c r="AG514" s="290" t="s">
        <v>613</v>
      </c>
    </row>
    <row r="515" spans="1:33" ht="26.4" x14ac:dyDescent="0.3">
      <c r="A515" s="290"/>
      <c r="B515" s="290" t="s">
        <v>6036</v>
      </c>
      <c r="C515" s="290" t="s">
        <v>19</v>
      </c>
      <c r="D515" s="290" t="s">
        <v>1168</v>
      </c>
      <c r="E515" s="290" t="s">
        <v>1571</v>
      </c>
      <c r="F515" s="290" t="s">
        <v>1569</v>
      </c>
      <c r="G515" s="290" t="s">
        <v>1905</v>
      </c>
      <c r="H515" s="290" t="s">
        <v>35</v>
      </c>
      <c r="I515" s="290" t="s">
        <v>5675</v>
      </c>
      <c r="J515" s="290" t="s">
        <v>5675</v>
      </c>
      <c r="K515" s="290" t="s">
        <v>5675</v>
      </c>
      <c r="L515" s="290" t="s">
        <v>5675</v>
      </c>
      <c r="M515" s="290" t="s">
        <v>6022</v>
      </c>
      <c r="N515" s="290" t="s">
        <v>106</v>
      </c>
      <c r="O515" s="290" t="s">
        <v>1169</v>
      </c>
      <c r="P515" s="290" t="s">
        <v>1906</v>
      </c>
      <c r="Q515" s="290" t="s">
        <v>1568</v>
      </c>
      <c r="R515" s="290"/>
      <c r="S515" s="290" t="s">
        <v>6071</v>
      </c>
      <c r="T515" s="290"/>
      <c r="U515" s="290" t="s">
        <v>5675</v>
      </c>
      <c r="V515" s="290" t="s">
        <v>5675</v>
      </c>
      <c r="W515" s="290" t="s">
        <v>5675</v>
      </c>
      <c r="X515" s="290" t="s">
        <v>5675</v>
      </c>
      <c r="Y515" s="291">
        <v>43351.709293981483</v>
      </c>
      <c r="Z515" s="291">
        <v>43354.018368055556</v>
      </c>
      <c r="AA515" s="290"/>
      <c r="AB515" s="290"/>
      <c r="AC515" s="290"/>
      <c r="AD515" s="290">
        <v>18040</v>
      </c>
      <c r="AE515" s="290" t="s">
        <v>6036</v>
      </c>
      <c r="AF515" s="290" t="s">
        <v>6037</v>
      </c>
      <c r="AG515" s="290" t="s">
        <v>287</v>
      </c>
    </row>
    <row r="516" spans="1:33" ht="52.8" x14ac:dyDescent="0.3">
      <c r="A516" s="290" t="s">
        <v>548</v>
      </c>
      <c r="B516" s="290" t="s">
        <v>6036</v>
      </c>
      <c r="C516" s="290" t="s">
        <v>68</v>
      </c>
      <c r="D516" s="290" t="s">
        <v>981</v>
      </c>
      <c r="E516" s="290" t="s">
        <v>1907</v>
      </c>
      <c r="F516" s="290" t="s">
        <v>1908</v>
      </c>
      <c r="G516" s="290" t="s">
        <v>1909</v>
      </c>
      <c r="H516" s="290" t="s">
        <v>324</v>
      </c>
      <c r="I516" s="290" t="s">
        <v>5675</v>
      </c>
      <c r="J516" s="290" t="s">
        <v>5675</v>
      </c>
      <c r="K516" s="290" t="s">
        <v>5675</v>
      </c>
      <c r="L516" s="290" t="s">
        <v>5675</v>
      </c>
      <c r="M516" s="290" t="s">
        <v>6022</v>
      </c>
      <c r="N516" s="290" t="s">
        <v>205</v>
      </c>
      <c r="O516" s="290" t="s">
        <v>1242</v>
      </c>
      <c r="P516" s="290"/>
      <c r="Q516" s="290"/>
      <c r="R516" s="290" t="s">
        <v>1910</v>
      </c>
      <c r="S516" s="290"/>
      <c r="T516" s="290"/>
      <c r="U516" s="290" t="s">
        <v>5675</v>
      </c>
      <c r="V516" s="290" t="s">
        <v>5675</v>
      </c>
      <c r="W516" s="290"/>
      <c r="X516" s="290"/>
      <c r="Y516" s="291">
        <v>43351.711793981478</v>
      </c>
      <c r="Z516" s="291">
        <v>43354.073738425926</v>
      </c>
      <c r="AA516" s="290"/>
      <c r="AB516" s="290"/>
      <c r="AC516" s="290"/>
      <c r="AD516" s="290">
        <v>200400</v>
      </c>
      <c r="AE516" s="290" t="s">
        <v>6036</v>
      </c>
      <c r="AF516" s="290" t="s">
        <v>6037</v>
      </c>
      <c r="AG516" s="290" t="s">
        <v>15</v>
      </c>
    </row>
    <row r="517" spans="1:33" ht="66" x14ac:dyDescent="0.3">
      <c r="A517" s="290" t="s">
        <v>326</v>
      </c>
      <c r="B517" s="290" t="s">
        <v>6036</v>
      </c>
      <c r="C517" s="290" t="s">
        <v>68</v>
      </c>
      <c r="D517" s="290" t="s">
        <v>725</v>
      </c>
      <c r="E517" s="290" t="s">
        <v>1911</v>
      </c>
      <c r="F517" s="290" t="s">
        <v>1912</v>
      </c>
      <c r="G517" s="290" t="s">
        <v>342</v>
      </c>
      <c r="H517" s="290" t="s">
        <v>7</v>
      </c>
      <c r="I517" s="290" t="s">
        <v>941</v>
      </c>
      <c r="J517" s="290">
        <v>3437</v>
      </c>
      <c r="K517" s="290">
        <v>7</v>
      </c>
      <c r="L517" s="290" t="s">
        <v>944</v>
      </c>
      <c r="M517" s="290" t="s">
        <v>942</v>
      </c>
      <c r="N517" s="290" t="s">
        <v>205</v>
      </c>
      <c r="O517" s="290" t="s">
        <v>730</v>
      </c>
      <c r="P517" s="290"/>
      <c r="Q517" s="290"/>
      <c r="R517" s="290" t="s">
        <v>1913</v>
      </c>
      <c r="S517" s="290"/>
      <c r="T517" s="290"/>
      <c r="U517" s="290" t="s">
        <v>5675</v>
      </c>
      <c r="V517" s="290" t="s">
        <v>5675</v>
      </c>
      <c r="W517" s="290"/>
      <c r="X517" s="290"/>
      <c r="Y517" s="291">
        <v>43351.719849537039</v>
      </c>
      <c r="Z517" s="291">
        <v>43354.733425925922</v>
      </c>
      <c r="AA517" s="290"/>
      <c r="AB517" s="290"/>
      <c r="AC517" s="290"/>
      <c r="AD517" s="290">
        <v>19560</v>
      </c>
      <c r="AE517" s="290" t="s">
        <v>6036</v>
      </c>
      <c r="AF517" s="290" t="s">
        <v>6037</v>
      </c>
      <c r="AG517" s="290" t="s">
        <v>15</v>
      </c>
    </row>
    <row r="518" spans="1:33" ht="66" x14ac:dyDescent="0.3">
      <c r="A518" s="290" t="s">
        <v>326</v>
      </c>
      <c r="B518" s="290" t="s">
        <v>6036</v>
      </c>
      <c r="C518" s="290" t="s">
        <v>68</v>
      </c>
      <c r="D518" s="290" t="s">
        <v>519</v>
      </c>
      <c r="E518" s="290" t="s">
        <v>1915</v>
      </c>
      <c r="F518" s="290" t="s">
        <v>1916</v>
      </c>
      <c r="G518" s="290" t="s">
        <v>1153</v>
      </c>
      <c r="H518" s="290" t="s">
        <v>7</v>
      </c>
      <c r="I518" s="290" t="s">
        <v>941</v>
      </c>
      <c r="J518" s="290">
        <v>3391</v>
      </c>
      <c r="K518" s="290">
        <v>8</v>
      </c>
      <c r="L518" s="290" t="s">
        <v>944</v>
      </c>
      <c r="M518" s="290" t="s">
        <v>942</v>
      </c>
      <c r="N518" s="290" t="s">
        <v>205</v>
      </c>
      <c r="O518" s="290" t="s">
        <v>527</v>
      </c>
      <c r="P518" s="290"/>
      <c r="Q518" s="290"/>
      <c r="R518" s="290" t="s">
        <v>1917</v>
      </c>
      <c r="S518" s="290"/>
      <c r="T518" s="290"/>
      <c r="U518" s="290" t="s">
        <v>5675</v>
      </c>
      <c r="V518" s="290" t="s">
        <v>5675</v>
      </c>
      <c r="W518" s="290"/>
      <c r="X518" s="290"/>
      <c r="Y518" s="291">
        <v>43351.733310185184</v>
      </c>
      <c r="Z518" s="291">
        <v>43354.46670138889</v>
      </c>
      <c r="AA518" s="290"/>
      <c r="AB518" s="290"/>
      <c r="AC518" s="290"/>
      <c r="AD518" s="290">
        <v>19050</v>
      </c>
      <c r="AE518" s="290" t="s">
        <v>6036</v>
      </c>
      <c r="AF518" s="290" t="s">
        <v>6037</v>
      </c>
      <c r="AG518" s="290" t="s">
        <v>15</v>
      </c>
    </row>
    <row r="519" spans="1:33" ht="39.6" x14ac:dyDescent="0.3">
      <c r="A519" s="290" t="s">
        <v>574</v>
      </c>
      <c r="B519" s="290" t="s">
        <v>6036</v>
      </c>
      <c r="C519" s="290" t="s">
        <v>32</v>
      </c>
      <c r="D519" s="290" t="s">
        <v>824</v>
      </c>
      <c r="E519" s="290" t="s">
        <v>1919</v>
      </c>
      <c r="F519" s="290" t="s">
        <v>1920</v>
      </c>
      <c r="G519" s="290" t="s">
        <v>1921</v>
      </c>
      <c r="H519" s="290" t="s">
        <v>302</v>
      </c>
      <c r="I519" s="290" t="s">
        <v>5675</v>
      </c>
      <c r="J519" s="290" t="s">
        <v>5675</v>
      </c>
      <c r="K519" s="290" t="s">
        <v>5675</v>
      </c>
      <c r="L519" s="290" t="s">
        <v>5675</v>
      </c>
      <c r="M519" s="290" t="s">
        <v>6022</v>
      </c>
      <c r="N519" s="290" t="s">
        <v>106</v>
      </c>
      <c r="O519" s="290" t="s">
        <v>1015</v>
      </c>
      <c r="P519" s="290"/>
      <c r="Q519" s="290"/>
      <c r="R519" s="290"/>
      <c r="S519" s="290" t="s">
        <v>6096</v>
      </c>
      <c r="T519" s="290"/>
      <c r="U519" s="290" t="s">
        <v>5675</v>
      </c>
      <c r="V519" s="290" t="s">
        <v>5675</v>
      </c>
      <c r="W519" s="290"/>
      <c r="X519" s="290"/>
      <c r="Y519" s="291">
        <v>43351.838703703703</v>
      </c>
      <c r="Z519" s="291">
        <v>43356.257685185185</v>
      </c>
      <c r="AA519" s="290"/>
      <c r="AB519" s="290"/>
      <c r="AC519" s="290"/>
      <c r="AD519" s="290">
        <v>200700</v>
      </c>
      <c r="AE519" s="290" t="s">
        <v>6036</v>
      </c>
      <c r="AF519" s="290" t="s">
        <v>6037</v>
      </c>
      <c r="AG519" s="290"/>
    </row>
    <row r="520" spans="1:33" ht="72.599999999999994" customHeight="1" x14ac:dyDescent="0.3">
      <c r="A520" s="290"/>
      <c r="B520" s="290" t="s">
        <v>6036</v>
      </c>
      <c r="C520" s="290" t="s">
        <v>32</v>
      </c>
      <c r="D520" s="290" t="s">
        <v>204</v>
      </c>
      <c r="E520" s="290" t="s">
        <v>1922</v>
      </c>
      <c r="F520" s="290" t="s">
        <v>1923</v>
      </c>
      <c r="G520" s="290" t="s">
        <v>1924</v>
      </c>
      <c r="H520" s="290" t="s">
        <v>35</v>
      </c>
      <c r="I520" s="290" t="s">
        <v>5675</v>
      </c>
      <c r="J520" s="290" t="s">
        <v>5675</v>
      </c>
      <c r="K520" s="290" t="s">
        <v>5675</v>
      </c>
      <c r="L520" s="290" t="s">
        <v>5675</v>
      </c>
      <c r="M520" s="290" t="s">
        <v>6022</v>
      </c>
      <c r="N520" s="290" t="s">
        <v>205</v>
      </c>
      <c r="O520" s="290" t="s">
        <v>206</v>
      </c>
      <c r="P520" s="290"/>
      <c r="Q520" s="290"/>
      <c r="R520" s="290" t="s">
        <v>1925</v>
      </c>
      <c r="S520" s="290" t="s">
        <v>6236</v>
      </c>
      <c r="T520" s="290"/>
      <c r="U520" s="290" t="s">
        <v>5675</v>
      </c>
      <c r="V520" s="290" t="s">
        <v>5675</v>
      </c>
      <c r="W520" s="290"/>
      <c r="X520" s="290"/>
      <c r="Y520" s="291">
        <v>43352.117164351854</v>
      </c>
      <c r="Z520" s="291">
        <v>43352.597002314818</v>
      </c>
      <c r="AA520" s="290"/>
      <c r="AB520" s="290"/>
      <c r="AC520" s="290"/>
      <c r="AD520" s="290">
        <v>1250</v>
      </c>
      <c r="AE520" s="290" t="s">
        <v>6036</v>
      </c>
      <c r="AF520" s="290" t="s">
        <v>6037</v>
      </c>
      <c r="AG520" s="290" t="s">
        <v>35</v>
      </c>
    </row>
    <row r="521" spans="1:33" ht="39.6" x14ac:dyDescent="0.3">
      <c r="A521" s="290" t="s">
        <v>608</v>
      </c>
      <c r="B521" s="290" t="s">
        <v>6036</v>
      </c>
      <c r="C521" s="290" t="s">
        <v>19</v>
      </c>
      <c r="D521" s="290" t="s">
        <v>375</v>
      </c>
      <c r="E521" s="290" t="s">
        <v>918</v>
      </c>
      <c r="F521" s="290" t="s">
        <v>916</v>
      </c>
      <c r="G521" s="290" t="s">
        <v>300</v>
      </c>
      <c r="H521" s="290" t="s">
        <v>302</v>
      </c>
      <c r="I521" s="290" t="s">
        <v>5675</v>
      </c>
      <c r="J521" s="290" t="s">
        <v>5675</v>
      </c>
      <c r="K521" s="290" t="s">
        <v>5675</v>
      </c>
      <c r="L521" s="290" t="s">
        <v>5675</v>
      </c>
      <c r="M521" s="290" t="s">
        <v>6022</v>
      </c>
      <c r="N521" s="290" t="s">
        <v>139</v>
      </c>
      <c r="O521" s="290" t="s">
        <v>376</v>
      </c>
      <c r="P521" s="290" t="s">
        <v>1926</v>
      </c>
      <c r="Q521" s="290" t="s">
        <v>915</v>
      </c>
      <c r="R521" s="290"/>
      <c r="S521" s="290" t="s">
        <v>6038</v>
      </c>
      <c r="T521" s="290"/>
      <c r="U521" s="290" t="s">
        <v>5675</v>
      </c>
      <c r="V521" s="290" t="s">
        <v>5675</v>
      </c>
      <c r="W521" s="290" t="s">
        <v>5675</v>
      </c>
      <c r="X521" s="290" t="s">
        <v>5675</v>
      </c>
      <c r="Y521" s="291">
        <v>43352.569664351853</v>
      </c>
      <c r="Z521" s="291">
        <v>43354.018368055556</v>
      </c>
      <c r="AA521" s="290"/>
      <c r="AB521" s="290"/>
      <c r="AC521" s="290"/>
      <c r="AD521" s="290">
        <v>15010</v>
      </c>
      <c r="AE521" s="290" t="s">
        <v>6036</v>
      </c>
      <c r="AF521" s="290" t="s">
        <v>6037</v>
      </c>
      <c r="AG521" s="290" t="s">
        <v>5675</v>
      </c>
    </row>
    <row r="522" spans="1:33" ht="39.6" x14ac:dyDescent="0.3">
      <c r="A522" s="290" t="s">
        <v>608</v>
      </c>
      <c r="B522" s="290" t="s">
        <v>6036</v>
      </c>
      <c r="C522" s="290" t="s">
        <v>19</v>
      </c>
      <c r="D522" s="290" t="s">
        <v>926</v>
      </c>
      <c r="E522" s="290" t="s">
        <v>927</v>
      </c>
      <c r="F522" s="290" t="s">
        <v>925</v>
      </c>
      <c r="G522" s="290" t="s">
        <v>300</v>
      </c>
      <c r="H522" s="290" t="s">
        <v>302</v>
      </c>
      <c r="I522" s="290" t="s">
        <v>5675</v>
      </c>
      <c r="J522" s="290" t="s">
        <v>5675</v>
      </c>
      <c r="K522" s="290" t="s">
        <v>5675</v>
      </c>
      <c r="L522" s="290" t="s">
        <v>5675</v>
      </c>
      <c r="M522" s="290" t="s">
        <v>6022</v>
      </c>
      <c r="N522" s="290" t="s">
        <v>139</v>
      </c>
      <c r="O522" s="290" t="s">
        <v>928</v>
      </c>
      <c r="P522" s="290" t="s">
        <v>1927</v>
      </c>
      <c r="Q522" s="290" t="s">
        <v>924</v>
      </c>
      <c r="R522" s="290"/>
      <c r="S522" s="290" t="s">
        <v>6038</v>
      </c>
      <c r="T522" s="290"/>
      <c r="U522" s="290" t="s">
        <v>5675</v>
      </c>
      <c r="V522" s="290" t="s">
        <v>5675</v>
      </c>
      <c r="W522" s="290" t="s">
        <v>5675</v>
      </c>
      <c r="X522" s="290" t="s">
        <v>5675</v>
      </c>
      <c r="Y522" s="291">
        <v>43352.570104166669</v>
      </c>
      <c r="Z522" s="291">
        <v>43354.018368055556</v>
      </c>
      <c r="AA522" s="290"/>
      <c r="AB522" s="290"/>
      <c r="AC522" s="290"/>
      <c r="AD522" s="290">
        <v>16981</v>
      </c>
      <c r="AE522" s="290" t="s">
        <v>6036</v>
      </c>
      <c r="AF522" s="290" t="s">
        <v>6037</v>
      </c>
      <c r="AG522" s="290" t="s">
        <v>5675</v>
      </c>
    </row>
    <row r="523" spans="1:33" ht="39.6" x14ac:dyDescent="0.3">
      <c r="A523" s="290" t="s">
        <v>608</v>
      </c>
      <c r="B523" s="290" t="s">
        <v>6036</v>
      </c>
      <c r="C523" s="290" t="s">
        <v>32</v>
      </c>
      <c r="D523" s="290" t="s">
        <v>366</v>
      </c>
      <c r="E523" s="290" t="s">
        <v>575</v>
      </c>
      <c r="F523" s="290" t="s">
        <v>572</v>
      </c>
      <c r="G523" s="290" t="s">
        <v>300</v>
      </c>
      <c r="H523" s="290" t="s">
        <v>302</v>
      </c>
      <c r="I523" s="290" t="s">
        <v>5675</v>
      </c>
      <c r="J523" s="290" t="s">
        <v>5675</v>
      </c>
      <c r="K523" s="290" t="s">
        <v>5675</v>
      </c>
      <c r="L523" s="290" t="s">
        <v>5675</v>
      </c>
      <c r="M523" s="290" t="s">
        <v>6022</v>
      </c>
      <c r="N523" s="290" t="s">
        <v>367</v>
      </c>
      <c r="O523" s="290" t="s">
        <v>368</v>
      </c>
      <c r="P523" s="290"/>
      <c r="Q523" s="290" t="s">
        <v>571</v>
      </c>
      <c r="R523" s="290"/>
      <c r="S523" s="290" t="s">
        <v>6038</v>
      </c>
      <c r="T523" s="290"/>
      <c r="U523" s="290" t="s">
        <v>5675</v>
      </c>
      <c r="V523" s="290" t="s">
        <v>5675</v>
      </c>
      <c r="W523" s="290" t="s">
        <v>5675</v>
      </c>
      <c r="X523" s="290" t="s">
        <v>5675</v>
      </c>
      <c r="Y523" s="291">
        <v>43352.579641203702</v>
      </c>
      <c r="Z523" s="291">
        <v>43353.070532407408</v>
      </c>
      <c r="AA523" s="290"/>
      <c r="AB523" s="290"/>
      <c r="AC523" s="290"/>
      <c r="AD523" s="290">
        <v>16060</v>
      </c>
      <c r="AE523" s="290" t="s">
        <v>6036</v>
      </c>
      <c r="AF523" s="290" t="s">
        <v>6037</v>
      </c>
      <c r="AG523" s="290" t="s">
        <v>5675</v>
      </c>
    </row>
    <row r="524" spans="1:33" ht="26.4" x14ac:dyDescent="0.3">
      <c r="A524" s="290"/>
      <c r="B524" s="290" t="s">
        <v>6036</v>
      </c>
      <c r="C524" s="290" t="s">
        <v>294</v>
      </c>
      <c r="D524" s="290" t="s">
        <v>311</v>
      </c>
      <c r="E524" s="290" t="s">
        <v>314</v>
      </c>
      <c r="F524" s="290" t="s">
        <v>313</v>
      </c>
      <c r="G524" s="290" t="s">
        <v>307</v>
      </c>
      <c r="H524" s="290" t="s">
        <v>308</v>
      </c>
      <c r="I524" s="290" t="s">
        <v>5675</v>
      </c>
      <c r="J524" s="290" t="s">
        <v>5675</v>
      </c>
      <c r="K524" s="290" t="s">
        <v>5675</v>
      </c>
      <c r="L524" s="290" t="s">
        <v>5675</v>
      </c>
      <c r="M524" s="290" t="s">
        <v>6022</v>
      </c>
      <c r="N524" s="290" t="s">
        <v>106</v>
      </c>
      <c r="O524" s="290" t="s">
        <v>5675</v>
      </c>
      <c r="P524" s="290"/>
      <c r="Q524" s="290" t="s">
        <v>312</v>
      </c>
      <c r="R524" s="290"/>
      <c r="S524" s="290"/>
      <c r="T524" s="290"/>
      <c r="U524" s="290" t="s">
        <v>5675</v>
      </c>
      <c r="V524" s="290" t="s">
        <v>5675</v>
      </c>
      <c r="W524" s="290" t="s">
        <v>5675</v>
      </c>
      <c r="X524" s="290" t="s">
        <v>5675</v>
      </c>
      <c r="Y524" s="291">
        <v>43353.034895833334</v>
      </c>
      <c r="Z524" s="291">
        <v>43353.070532407408</v>
      </c>
      <c r="AA524" s="290"/>
      <c r="AB524" s="290"/>
      <c r="AC524" s="290"/>
      <c r="AD524" s="290">
        <v>15421</v>
      </c>
      <c r="AE524" s="290" t="s">
        <v>6036</v>
      </c>
      <c r="AF524" s="290" t="s">
        <v>6037</v>
      </c>
      <c r="AG524" s="290" t="s">
        <v>15</v>
      </c>
    </row>
    <row r="525" spans="1:33" ht="54.6" customHeight="1" x14ac:dyDescent="0.3">
      <c r="A525" s="290"/>
      <c r="B525" s="290" t="s">
        <v>6036</v>
      </c>
      <c r="C525" s="290" t="s">
        <v>32</v>
      </c>
      <c r="D525" s="290" t="s">
        <v>204</v>
      </c>
      <c r="E525" s="290" t="s">
        <v>1904</v>
      </c>
      <c r="F525" s="290" t="s">
        <v>757</v>
      </c>
      <c r="G525" s="290" t="s">
        <v>758</v>
      </c>
      <c r="H525" s="290" t="s">
        <v>35</v>
      </c>
      <c r="I525" s="290" t="s">
        <v>5675</v>
      </c>
      <c r="J525" s="290" t="s">
        <v>5675</v>
      </c>
      <c r="K525" s="290" t="s">
        <v>5675</v>
      </c>
      <c r="L525" s="290" t="s">
        <v>5675</v>
      </c>
      <c r="M525" s="290" t="s">
        <v>6022</v>
      </c>
      <c r="N525" s="290" t="s">
        <v>205</v>
      </c>
      <c r="O525" s="290" t="s">
        <v>5675</v>
      </c>
      <c r="P525" s="290"/>
      <c r="Q525" s="290" t="s">
        <v>760</v>
      </c>
      <c r="R525" s="290"/>
      <c r="S525" s="290" t="s">
        <v>6237</v>
      </c>
      <c r="T525" s="290"/>
      <c r="U525" s="290" t="s">
        <v>5675</v>
      </c>
      <c r="V525" s="290" t="s">
        <v>5675</v>
      </c>
      <c r="W525" s="290" t="s">
        <v>5675</v>
      </c>
      <c r="X525" s="290" t="s">
        <v>5675</v>
      </c>
      <c r="Y525" s="291">
        <v>43353.067465277774</v>
      </c>
      <c r="Z525" s="291">
        <v>43354.018368055556</v>
      </c>
      <c r="AA525" s="290"/>
      <c r="AB525" s="290"/>
      <c r="AC525" s="290"/>
      <c r="AD525" s="290">
        <v>201</v>
      </c>
      <c r="AE525" s="290" t="s">
        <v>6036</v>
      </c>
      <c r="AF525" s="290" t="s">
        <v>6037</v>
      </c>
      <c r="AG525" s="290" t="s">
        <v>287</v>
      </c>
    </row>
    <row r="526" spans="1:33" ht="57.6" customHeight="1" x14ac:dyDescent="0.3">
      <c r="A526" s="290"/>
      <c r="B526" s="290" t="s">
        <v>6036</v>
      </c>
      <c r="C526" s="290" t="s">
        <v>686</v>
      </c>
      <c r="D526" s="290" t="s">
        <v>204</v>
      </c>
      <c r="E526" s="290" t="s">
        <v>1928</v>
      </c>
      <c r="F526" s="290" t="s">
        <v>1929</v>
      </c>
      <c r="G526" s="290" t="s">
        <v>1153</v>
      </c>
      <c r="H526" s="290" t="s">
        <v>35</v>
      </c>
      <c r="I526" s="290" t="s">
        <v>5675</v>
      </c>
      <c r="J526" s="290" t="s">
        <v>5675</v>
      </c>
      <c r="K526" s="290" t="s">
        <v>5675</v>
      </c>
      <c r="L526" s="290" t="s">
        <v>5675</v>
      </c>
      <c r="M526" s="290" t="s">
        <v>6022</v>
      </c>
      <c r="N526" s="290" t="s">
        <v>5675</v>
      </c>
      <c r="O526" s="290" t="s">
        <v>5675</v>
      </c>
      <c r="P526" s="290"/>
      <c r="Q526" s="290"/>
      <c r="R526" s="290"/>
      <c r="S526" s="290" t="s">
        <v>6238</v>
      </c>
      <c r="T526" s="290"/>
      <c r="U526" s="290" t="s">
        <v>5675</v>
      </c>
      <c r="V526" s="290" t="s">
        <v>5675</v>
      </c>
      <c r="W526" s="290"/>
      <c r="X526" s="290"/>
      <c r="Y526" s="291">
        <v>43353.105706018519</v>
      </c>
      <c r="Z526" s="291">
        <v>43355.384375000001</v>
      </c>
      <c r="AA526" s="290"/>
      <c r="AB526" s="290"/>
      <c r="AC526" s="290"/>
      <c r="AD526" s="290">
        <v>1085</v>
      </c>
      <c r="AE526" s="290" t="s">
        <v>6036</v>
      </c>
      <c r="AF526" s="290" t="s">
        <v>6037</v>
      </c>
      <c r="AG526" s="290" t="s">
        <v>35</v>
      </c>
    </row>
    <row r="527" spans="1:33" ht="67.95" customHeight="1" x14ac:dyDescent="0.3">
      <c r="A527" s="290"/>
      <c r="B527" s="290" t="s">
        <v>6036</v>
      </c>
      <c r="C527" s="290" t="s">
        <v>19</v>
      </c>
      <c r="D527" s="290" t="s">
        <v>105</v>
      </c>
      <c r="E527" s="290" t="s">
        <v>1155</v>
      </c>
      <c r="F527" s="290" t="s">
        <v>1152</v>
      </c>
      <c r="G527" s="290" t="s">
        <v>1153</v>
      </c>
      <c r="H527" s="290" t="s">
        <v>353</v>
      </c>
      <c r="I527" s="290" t="s">
        <v>5675</v>
      </c>
      <c r="J527" s="290" t="s">
        <v>5675</v>
      </c>
      <c r="K527" s="290" t="s">
        <v>5675</v>
      </c>
      <c r="L527" s="290" t="s">
        <v>5675</v>
      </c>
      <c r="M527" s="290" t="s">
        <v>6022</v>
      </c>
      <c r="N527" s="290" t="s">
        <v>106</v>
      </c>
      <c r="O527" s="290" t="s">
        <v>295</v>
      </c>
      <c r="P527" s="290" t="s">
        <v>1930</v>
      </c>
      <c r="Q527" s="290" t="s">
        <v>1151</v>
      </c>
      <c r="R527" s="290" t="s">
        <v>1154</v>
      </c>
      <c r="S527" s="290" t="s">
        <v>6239</v>
      </c>
      <c r="T527" s="290"/>
      <c r="U527" s="290" t="s">
        <v>5675</v>
      </c>
      <c r="V527" s="290" t="s">
        <v>5675</v>
      </c>
      <c r="W527" s="290" t="s">
        <v>5675</v>
      </c>
      <c r="X527" s="290" t="s">
        <v>5675</v>
      </c>
      <c r="Y527" s="291">
        <v>43353.108310185184</v>
      </c>
      <c r="Z527" s="291">
        <v>43354.018368055556</v>
      </c>
      <c r="AA527" s="290"/>
      <c r="AB527" s="290"/>
      <c r="AC527" s="290"/>
      <c r="AD527" s="290">
        <v>198201</v>
      </c>
      <c r="AE527" s="290" t="s">
        <v>6036</v>
      </c>
      <c r="AF527" s="290" t="s">
        <v>6037</v>
      </c>
      <c r="AG527" s="290" t="s">
        <v>15</v>
      </c>
    </row>
    <row r="528" spans="1:33" ht="39.6" x14ac:dyDescent="0.3">
      <c r="A528" s="290"/>
      <c r="B528" s="290" t="s">
        <v>6036</v>
      </c>
      <c r="C528" s="290" t="s">
        <v>294</v>
      </c>
      <c r="D528" s="290" t="s">
        <v>311</v>
      </c>
      <c r="E528" s="290" t="s">
        <v>629</v>
      </c>
      <c r="F528" s="290" t="s">
        <v>628</v>
      </c>
      <c r="G528" s="290" t="s">
        <v>598</v>
      </c>
      <c r="H528" s="290" t="s">
        <v>308</v>
      </c>
      <c r="I528" s="290" t="s">
        <v>5675</v>
      </c>
      <c r="J528" s="290" t="s">
        <v>5675</v>
      </c>
      <c r="K528" s="290" t="s">
        <v>5675</v>
      </c>
      <c r="L528" s="290" t="s">
        <v>5675</v>
      </c>
      <c r="M528" s="290" t="s">
        <v>6022</v>
      </c>
      <c r="N528" s="290" t="s">
        <v>106</v>
      </c>
      <c r="O528" s="290" t="s">
        <v>5675</v>
      </c>
      <c r="P528" s="290"/>
      <c r="Q528" s="290" t="s">
        <v>627</v>
      </c>
      <c r="R528" s="290"/>
      <c r="S528" s="290"/>
      <c r="T528" s="290"/>
      <c r="U528" s="290" t="s">
        <v>5675</v>
      </c>
      <c r="V528" s="290" t="s">
        <v>5675</v>
      </c>
      <c r="W528" s="290" t="s">
        <v>5675</v>
      </c>
      <c r="X528" s="290" t="s">
        <v>5675</v>
      </c>
      <c r="Y528" s="291">
        <v>43353.131921296299</v>
      </c>
      <c r="Z528" s="291">
        <v>43354.018368055556</v>
      </c>
      <c r="AA528" s="290"/>
      <c r="AB528" s="290"/>
      <c r="AC528" s="290"/>
      <c r="AD528" s="290">
        <v>17351</v>
      </c>
      <c r="AE528" s="290" t="s">
        <v>6036</v>
      </c>
      <c r="AF528" s="290" t="s">
        <v>6037</v>
      </c>
      <c r="AG528" s="290" t="s">
        <v>15</v>
      </c>
    </row>
    <row r="529" spans="1:33" ht="48.6" customHeight="1" x14ac:dyDescent="0.3">
      <c r="A529" s="290"/>
      <c r="B529" s="290" t="s">
        <v>6036</v>
      </c>
      <c r="C529" s="290" t="s">
        <v>19</v>
      </c>
      <c r="D529" s="290" t="s">
        <v>1235</v>
      </c>
      <c r="E529" s="290" t="s">
        <v>1413</v>
      </c>
      <c r="F529" s="290" t="s">
        <v>1410</v>
      </c>
      <c r="G529" s="290" t="s">
        <v>1411</v>
      </c>
      <c r="H529" s="290" t="s">
        <v>7</v>
      </c>
      <c r="I529" s="290" t="s">
        <v>1414</v>
      </c>
      <c r="J529" s="290">
        <v>1619</v>
      </c>
      <c r="K529" s="290">
        <v>2</v>
      </c>
      <c r="L529" s="290" t="s">
        <v>944</v>
      </c>
      <c r="M529" s="290" t="s">
        <v>719</v>
      </c>
      <c r="N529" s="290" t="s">
        <v>205</v>
      </c>
      <c r="O529" s="290" t="s">
        <v>1236</v>
      </c>
      <c r="P529" s="290" t="s">
        <v>1931</v>
      </c>
      <c r="Q529" s="290" t="s">
        <v>1409</v>
      </c>
      <c r="R529" s="290"/>
      <c r="S529" s="290"/>
      <c r="T529" s="290"/>
      <c r="U529" s="290" t="s">
        <v>5675</v>
      </c>
      <c r="V529" s="290" t="s">
        <v>5675</v>
      </c>
      <c r="W529" s="290" t="s">
        <v>5675</v>
      </c>
      <c r="X529" s="290" t="s">
        <v>5675</v>
      </c>
      <c r="Y529" s="291">
        <v>43353.1328125</v>
      </c>
      <c r="Z529" s="291">
        <v>43354.018368055556</v>
      </c>
      <c r="AA529" s="290"/>
      <c r="AB529" s="290"/>
      <c r="AC529" s="290"/>
      <c r="AD529" s="290">
        <v>18361</v>
      </c>
      <c r="AE529" s="290" t="s">
        <v>6036</v>
      </c>
      <c r="AF529" s="290" t="s">
        <v>6037</v>
      </c>
      <c r="AG529" s="290" t="s">
        <v>15</v>
      </c>
    </row>
    <row r="530" spans="1:33" ht="51.6" customHeight="1" x14ac:dyDescent="0.3">
      <c r="A530" s="290"/>
      <c r="B530" s="290" t="s">
        <v>6036</v>
      </c>
      <c r="C530" s="290" t="s">
        <v>19</v>
      </c>
      <c r="D530" s="290" t="s">
        <v>1235</v>
      </c>
      <c r="E530" s="290" t="s">
        <v>1419</v>
      </c>
      <c r="F530" s="290" t="s">
        <v>1410</v>
      </c>
      <c r="G530" s="290" t="s">
        <v>1411</v>
      </c>
      <c r="H530" s="290" t="s">
        <v>7</v>
      </c>
      <c r="I530" s="290" t="s">
        <v>1420</v>
      </c>
      <c r="J530" s="290">
        <v>1233</v>
      </c>
      <c r="K530" s="290">
        <v>2</v>
      </c>
      <c r="L530" s="290" t="s">
        <v>944</v>
      </c>
      <c r="M530" s="290" t="s">
        <v>719</v>
      </c>
      <c r="N530" s="290" t="s">
        <v>205</v>
      </c>
      <c r="O530" s="290" t="s">
        <v>1236</v>
      </c>
      <c r="P530" s="290" t="s">
        <v>1932</v>
      </c>
      <c r="Q530" s="290" t="s">
        <v>1417</v>
      </c>
      <c r="R530" s="290"/>
      <c r="S530" s="290" t="s">
        <v>6097</v>
      </c>
      <c r="T530" s="290"/>
      <c r="U530" s="290" t="s">
        <v>5675</v>
      </c>
      <c r="V530" s="290" t="s">
        <v>5675</v>
      </c>
      <c r="W530" s="290" t="s">
        <v>5675</v>
      </c>
      <c r="X530" s="290" t="s">
        <v>5675</v>
      </c>
      <c r="Y530" s="291">
        <v>43353.133379629631</v>
      </c>
      <c r="Z530" s="291">
        <v>43354.018368055556</v>
      </c>
      <c r="AA530" s="290"/>
      <c r="AB530" s="290"/>
      <c r="AC530" s="290"/>
      <c r="AD530" s="290">
        <v>18371</v>
      </c>
      <c r="AE530" s="290" t="s">
        <v>6036</v>
      </c>
      <c r="AF530" s="290" t="s">
        <v>6037</v>
      </c>
      <c r="AG530" s="290" t="s">
        <v>15</v>
      </c>
    </row>
    <row r="531" spans="1:33" ht="26.4" x14ac:dyDescent="0.3">
      <c r="A531" s="290"/>
      <c r="B531" s="290" t="s">
        <v>6036</v>
      </c>
      <c r="C531" s="290" t="s">
        <v>32</v>
      </c>
      <c r="D531" s="290" t="s">
        <v>804</v>
      </c>
      <c r="E531" s="290" t="s">
        <v>890</v>
      </c>
      <c r="F531" s="290" t="s">
        <v>889</v>
      </c>
      <c r="G531" s="290" t="s">
        <v>807</v>
      </c>
      <c r="H531" s="290" t="s">
        <v>35</v>
      </c>
      <c r="I531" s="290" t="s">
        <v>5675</v>
      </c>
      <c r="J531" s="290" t="s">
        <v>5675</v>
      </c>
      <c r="K531" s="290" t="s">
        <v>5675</v>
      </c>
      <c r="L531" s="290" t="s">
        <v>5675</v>
      </c>
      <c r="M531" s="290" t="s">
        <v>6022</v>
      </c>
      <c r="N531" s="290" t="s">
        <v>205</v>
      </c>
      <c r="O531" s="290" t="s">
        <v>206</v>
      </c>
      <c r="P531" s="290"/>
      <c r="Q531" s="290" t="s">
        <v>888</v>
      </c>
      <c r="R531" s="290"/>
      <c r="S531" s="290" t="s">
        <v>6098</v>
      </c>
      <c r="T531" s="290"/>
      <c r="U531" s="290" t="s">
        <v>5675</v>
      </c>
      <c r="V531" s="290" t="s">
        <v>5675</v>
      </c>
      <c r="W531" s="290" t="s">
        <v>5675</v>
      </c>
      <c r="X531" s="290" t="s">
        <v>5675</v>
      </c>
      <c r="Y531" s="291">
        <v>43353.137083333335</v>
      </c>
      <c r="Z531" s="291">
        <v>43355.687037037038</v>
      </c>
      <c r="AA531" s="290"/>
      <c r="AB531" s="290"/>
      <c r="AC531" s="290"/>
      <c r="AD531" s="290">
        <v>18761</v>
      </c>
      <c r="AE531" s="290" t="s">
        <v>6036</v>
      </c>
      <c r="AF531" s="290" t="s">
        <v>6037</v>
      </c>
      <c r="AG531" s="290" t="s">
        <v>613</v>
      </c>
    </row>
    <row r="532" spans="1:33" ht="52.8" x14ac:dyDescent="0.3">
      <c r="A532" s="290" t="s">
        <v>1888</v>
      </c>
      <c r="B532" s="290" t="s">
        <v>6036</v>
      </c>
      <c r="C532" s="290" t="s">
        <v>19</v>
      </c>
      <c r="D532" s="290" t="s">
        <v>204</v>
      </c>
      <c r="E532" s="290" t="s">
        <v>1933</v>
      </c>
      <c r="F532" s="290" t="s">
        <v>1934</v>
      </c>
      <c r="G532" s="290" t="s">
        <v>12</v>
      </c>
      <c r="H532" s="290" t="s">
        <v>1818</v>
      </c>
      <c r="I532" s="290" t="s">
        <v>5675</v>
      </c>
      <c r="J532" s="290" t="s">
        <v>5675</v>
      </c>
      <c r="K532" s="290" t="s">
        <v>5675</v>
      </c>
      <c r="L532" s="290" t="s">
        <v>5675</v>
      </c>
      <c r="M532" s="290" t="s">
        <v>6022</v>
      </c>
      <c r="N532" s="290" t="s">
        <v>205</v>
      </c>
      <c r="O532" s="290" t="s">
        <v>206</v>
      </c>
      <c r="P532" s="290" t="s">
        <v>1935</v>
      </c>
      <c r="Q532" s="290"/>
      <c r="R532" s="290"/>
      <c r="S532" s="290" t="s">
        <v>6240</v>
      </c>
      <c r="T532" s="290"/>
      <c r="U532" s="290" t="s">
        <v>1887</v>
      </c>
      <c r="V532" s="290" t="s">
        <v>5675</v>
      </c>
      <c r="W532" s="290"/>
      <c r="X532" s="290"/>
      <c r="Y532" s="291">
        <v>43353.15552083333</v>
      </c>
      <c r="Z532" s="291">
        <v>43355.384375000001</v>
      </c>
      <c r="AA532" s="290"/>
      <c r="AB532" s="290"/>
      <c r="AC532" s="290"/>
      <c r="AD532" s="290">
        <v>350</v>
      </c>
      <c r="AE532" s="290" t="s">
        <v>6036</v>
      </c>
      <c r="AF532" s="290" t="s">
        <v>6037</v>
      </c>
      <c r="AG532" s="290" t="s">
        <v>15</v>
      </c>
    </row>
    <row r="533" spans="1:33" x14ac:dyDescent="0.3">
      <c r="A533" s="290"/>
      <c r="B533" s="290" t="s">
        <v>6036</v>
      </c>
      <c r="C533" s="290" t="s">
        <v>294</v>
      </c>
      <c r="D533" s="290" t="s">
        <v>267</v>
      </c>
      <c r="E533" s="290" t="s">
        <v>1936</v>
      </c>
      <c r="F533" s="290" t="s">
        <v>1937</v>
      </c>
      <c r="G533" s="290" t="s">
        <v>559</v>
      </c>
      <c r="H533" s="290" t="s">
        <v>35</v>
      </c>
      <c r="I533" s="290" t="s">
        <v>5675</v>
      </c>
      <c r="J533" s="290" t="s">
        <v>5675</v>
      </c>
      <c r="K533" s="290" t="s">
        <v>5675</v>
      </c>
      <c r="L533" s="290" t="s">
        <v>5675</v>
      </c>
      <c r="M533" s="290" t="s">
        <v>6022</v>
      </c>
      <c r="N533" s="290" t="s">
        <v>205</v>
      </c>
      <c r="O533" s="290" t="s">
        <v>5675</v>
      </c>
      <c r="P533" s="290"/>
      <c r="Q533" s="290"/>
      <c r="R533" s="290"/>
      <c r="S533" s="290"/>
      <c r="T533" s="290"/>
      <c r="U533" s="290" t="s">
        <v>5675</v>
      </c>
      <c r="V533" s="290" t="s">
        <v>5675</v>
      </c>
      <c r="W533" s="290"/>
      <c r="X533" s="290"/>
      <c r="Y533" s="291">
        <v>43353.161469907405</v>
      </c>
      <c r="Z533" s="291">
        <v>43354.018368055556</v>
      </c>
      <c r="AA533" s="290"/>
      <c r="AB533" s="290"/>
      <c r="AC533" s="290"/>
      <c r="AD533" s="290">
        <v>18300</v>
      </c>
      <c r="AE533" s="290" t="s">
        <v>6036</v>
      </c>
      <c r="AF533" s="290" t="s">
        <v>6037</v>
      </c>
      <c r="AG533" s="290" t="s">
        <v>35</v>
      </c>
    </row>
    <row r="534" spans="1:33" ht="39.6" x14ac:dyDescent="0.3">
      <c r="A534" s="290"/>
      <c r="B534" s="290" t="s">
        <v>6036</v>
      </c>
      <c r="C534" s="290" t="s">
        <v>19</v>
      </c>
      <c r="D534" s="290" t="s">
        <v>857</v>
      </c>
      <c r="E534" s="290" t="s">
        <v>1938</v>
      </c>
      <c r="F534" s="290" t="s">
        <v>1939</v>
      </c>
      <c r="G534" s="290" t="s">
        <v>1940</v>
      </c>
      <c r="H534" s="290" t="s">
        <v>35</v>
      </c>
      <c r="I534" s="290" t="s">
        <v>5675</v>
      </c>
      <c r="J534" s="290" t="s">
        <v>5675</v>
      </c>
      <c r="K534" s="290" t="s">
        <v>5675</v>
      </c>
      <c r="L534" s="290" t="s">
        <v>5675</v>
      </c>
      <c r="M534" s="290" t="s">
        <v>6022</v>
      </c>
      <c r="N534" s="290" t="s">
        <v>106</v>
      </c>
      <c r="O534" s="290" t="s">
        <v>858</v>
      </c>
      <c r="P534" s="290" t="s">
        <v>1941</v>
      </c>
      <c r="Q534" s="290"/>
      <c r="R534" s="290"/>
      <c r="S534" s="290" t="s">
        <v>6099</v>
      </c>
      <c r="T534" s="290"/>
      <c r="U534" s="290" t="s">
        <v>5675</v>
      </c>
      <c r="V534" s="290" t="s">
        <v>5675</v>
      </c>
      <c r="W534" s="290"/>
      <c r="X534" s="290"/>
      <c r="Y534" s="291">
        <v>43353.202893518515</v>
      </c>
      <c r="Z534" s="291">
        <v>43372.624965277777</v>
      </c>
      <c r="AA534" s="290"/>
      <c r="AB534" s="290"/>
      <c r="AC534" s="290"/>
      <c r="AD534" s="290">
        <v>18770</v>
      </c>
      <c r="AE534" s="290" t="s">
        <v>6036</v>
      </c>
      <c r="AF534" s="290" t="s">
        <v>6037</v>
      </c>
      <c r="AG534" s="290" t="s">
        <v>35</v>
      </c>
    </row>
    <row r="535" spans="1:33" ht="57" customHeight="1" x14ac:dyDescent="0.3">
      <c r="A535" s="290"/>
      <c r="B535" s="290" t="s">
        <v>6036</v>
      </c>
      <c r="C535" s="290" t="s">
        <v>19</v>
      </c>
      <c r="D535" s="290" t="s">
        <v>1168</v>
      </c>
      <c r="E535" s="290" t="s">
        <v>1302</v>
      </c>
      <c r="F535" s="290" t="s">
        <v>1301</v>
      </c>
      <c r="G535" s="290" t="s">
        <v>1296</v>
      </c>
      <c r="H535" s="290" t="s">
        <v>1297</v>
      </c>
      <c r="I535" s="290" t="s">
        <v>1298</v>
      </c>
      <c r="J535" s="290" t="s">
        <v>5675</v>
      </c>
      <c r="K535" s="290" t="s">
        <v>5675</v>
      </c>
      <c r="L535" s="290" t="s">
        <v>5675</v>
      </c>
      <c r="M535" s="290" t="s">
        <v>1299</v>
      </c>
      <c r="N535" s="290" t="s">
        <v>106</v>
      </c>
      <c r="O535" s="290" t="s">
        <v>1169</v>
      </c>
      <c r="P535" s="290" t="s">
        <v>1942</v>
      </c>
      <c r="Q535" s="290" t="s">
        <v>1300</v>
      </c>
      <c r="R535" s="290"/>
      <c r="S535" s="290" t="s">
        <v>6241</v>
      </c>
      <c r="T535" s="290"/>
      <c r="U535" s="290" t="s">
        <v>5675</v>
      </c>
      <c r="V535" s="290" t="s">
        <v>5675</v>
      </c>
      <c r="W535" s="290" t="s">
        <v>5675</v>
      </c>
      <c r="X535" s="290" t="s">
        <v>5675</v>
      </c>
      <c r="Y535" s="291">
        <v>43353.271562499998</v>
      </c>
      <c r="Z535" s="291">
        <v>43354.018368055556</v>
      </c>
      <c r="AA535" s="290"/>
      <c r="AB535" s="290"/>
      <c r="AC535" s="290"/>
      <c r="AD535" s="290">
        <v>18051</v>
      </c>
      <c r="AE535" s="290" t="s">
        <v>6036</v>
      </c>
      <c r="AF535" s="290" t="s">
        <v>6037</v>
      </c>
      <c r="AG535" s="290" t="s">
        <v>15</v>
      </c>
    </row>
    <row r="536" spans="1:33" ht="39.6" x14ac:dyDescent="0.3">
      <c r="A536" s="290"/>
      <c r="B536" s="290" t="s">
        <v>6036</v>
      </c>
      <c r="C536" s="290" t="s">
        <v>68</v>
      </c>
      <c r="D536" s="290" t="s">
        <v>1168</v>
      </c>
      <c r="E536" s="290" t="s">
        <v>1305</v>
      </c>
      <c r="F536" s="290" t="s">
        <v>1304</v>
      </c>
      <c r="G536" s="290" t="s">
        <v>1296</v>
      </c>
      <c r="H536" s="290" t="s">
        <v>1297</v>
      </c>
      <c r="I536" s="290" t="s">
        <v>1298</v>
      </c>
      <c r="J536" s="290" t="s">
        <v>5675</v>
      </c>
      <c r="K536" s="290" t="s">
        <v>5675</v>
      </c>
      <c r="L536" s="290" t="s">
        <v>5675</v>
      </c>
      <c r="M536" s="290" t="s">
        <v>1299</v>
      </c>
      <c r="N536" s="290" t="s">
        <v>106</v>
      </c>
      <c r="O536" s="290" t="s">
        <v>1169</v>
      </c>
      <c r="P536" s="290"/>
      <c r="Q536" s="290" t="s">
        <v>1303</v>
      </c>
      <c r="R536" s="290"/>
      <c r="S536" s="290"/>
      <c r="T536" s="290"/>
      <c r="U536" s="290" t="s">
        <v>5675</v>
      </c>
      <c r="V536" s="290" t="s">
        <v>5675</v>
      </c>
      <c r="W536" s="290" t="s">
        <v>5675</v>
      </c>
      <c r="X536" s="290" t="s">
        <v>5675</v>
      </c>
      <c r="Y536" s="291">
        <v>43353.272314814814</v>
      </c>
      <c r="Z536" s="291">
        <v>43354.018368055556</v>
      </c>
      <c r="AA536" s="290"/>
      <c r="AB536" s="290"/>
      <c r="AC536" s="290"/>
      <c r="AD536" s="290">
        <v>18071</v>
      </c>
      <c r="AE536" s="290" t="s">
        <v>6036</v>
      </c>
      <c r="AF536" s="290" t="s">
        <v>6037</v>
      </c>
      <c r="AG536" s="290" t="s">
        <v>15</v>
      </c>
    </row>
    <row r="537" spans="1:33" ht="39.6" x14ac:dyDescent="0.3">
      <c r="A537" s="290"/>
      <c r="B537" s="290" t="s">
        <v>6036</v>
      </c>
      <c r="C537" s="290" t="s">
        <v>19</v>
      </c>
      <c r="D537" s="290" t="s">
        <v>1168</v>
      </c>
      <c r="E537" s="290" t="s">
        <v>1308</v>
      </c>
      <c r="F537" s="290" t="s">
        <v>1307</v>
      </c>
      <c r="G537" s="290" t="s">
        <v>1296</v>
      </c>
      <c r="H537" s="290" t="s">
        <v>1297</v>
      </c>
      <c r="I537" s="290" t="s">
        <v>1298</v>
      </c>
      <c r="J537" s="290" t="s">
        <v>5675</v>
      </c>
      <c r="K537" s="290" t="s">
        <v>5675</v>
      </c>
      <c r="L537" s="290" t="s">
        <v>5675</v>
      </c>
      <c r="M537" s="290" t="s">
        <v>1299</v>
      </c>
      <c r="N537" s="290" t="s">
        <v>106</v>
      </c>
      <c r="O537" s="290" t="s">
        <v>1169</v>
      </c>
      <c r="P537" s="290" t="s">
        <v>1943</v>
      </c>
      <c r="Q537" s="290" t="s">
        <v>1306</v>
      </c>
      <c r="R537" s="290"/>
      <c r="S537" s="290" t="s">
        <v>6100</v>
      </c>
      <c r="T537" s="290"/>
      <c r="U537" s="290" t="s">
        <v>5675</v>
      </c>
      <c r="V537" s="290" t="s">
        <v>5675</v>
      </c>
      <c r="W537" s="290" t="s">
        <v>5675</v>
      </c>
      <c r="X537" s="290" t="s">
        <v>5675</v>
      </c>
      <c r="Y537" s="291">
        <v>43353.272523148145</v>
      </c>
      <c r="Z537" s="291">
        <v>43354.018368055556</v>
      </c>
      <c r="AA537" s="290"/>
      <c r="AB537" s="290"/>
      <c r="AC537" s="290"/>
      <c r="AD537" s="290">
        <v>18081</v>
      </c>
      <c r="AE537" s="290" t="s">
        <v>6036</v>
      </c>
      <c r="AF537" s="290" t="s">
        <v>6037</v>
      </c>
      <c r="AG537" s="290" t="s">
        <v>15</v>
      </c>
    </row>
    <row r="538" spans="1:33" ht="39.6" x14ac:dyDescent="0.3">
      <c r="A538" s="290"/>
      <c r="B538" s="290" t="s">
        <v>6036</v>
      </c>
      <c r="C538" s="290" t="s">
        <v>68</v>
      </c>
      <c r="D538" s="290" t="s">
        <v>1168</v>
      </c>
      <c r="E538" s="290" t="s">
        <v>1315</v>
      </c>
      <c r="F538" s="290" t="s">
        <v>1314</v>
      </c>
      <c r="G538" s="290" t="s">
        <v>1296</v>
      </c>
      <c r="H538" s="290" t="s">
        <v>1297</v>
      </c>
      <c r="I538" s="290" t="s">
        <v>1298</v>
      </c>
      <c r="J538" s="290" t="s">
        <v>5675</v>
      </c>
      <c r="K538" s="290" t="s">
        <v>5675</v>
      </c>
      <c r="L538" s="290" t="s">
        <v>5675</v>
      </c>
      <c r="M538" s="290" t="s">
        <v>1299</v>
      </c>
      <c r="N538" s="290" t="s">
        <v>106</v>
      </c>
      <c r="O538" s="290" t="s">
        <v>1169</v>
      </c>
      <c r="P538" s="290"/>
      <c r="Q538" s="290" t="s">
        <v>1313</v>
      </c>
      <c r="R538" s="290"/>
      <c r="S538" s="290"/>
      <c r="T538" s="290"/>
      <c r="U538" s="290" t="s">
        <v>5675</v>
      </c>
      <c r="V538" s="290" t="s">
        <v>5675</v>
      </c>
      <c r="W538" s="290" t="s">
        <v>5675</v>
      </c>
      <c r="X538" s="290" t="s">
        <v>5675</v>
      </c>
      <c r="Y538" s="291">
        <v>43353.27270833333</v>
      </c>
      <c r="Z538" s="291">
        <v>43354.018368055556</v>
      </c>
      <c r="AA538" s="290"/>
      <c r="AB538" s="290"/>
      <c r="AC538" s="290"/>
      <c r="AD538" s="290">
        <v>18111</v>
      </c>
      <c r="AE538" s="290" t="s">
        <v>6036</v>
      </c>
      <c r="AF538" s="290" t="s">
        <v>6037</v>
      </c>
      <c r="AG538" s="290" t="s">
        <v>15</v>
      </c>
    </row>
    <row r="539" spans="1:33" ht="39.6" x14ac:dyDescent="0.3">
      <c r="A539" s="290"/>
      <c r="B539" s="290" t="s">
        <v>6036</v>
      </c>
      <c r="C539" s="290" t="s">
        <v>68</v>
      </c>
      <c r="D539" s="290" t="s">
        <v>1168</v>
      </c>
      <c r="E539" s="290" t="s">
        <v>1318</v>
      </c>
      <c r="F539" s="290" t="s">
        <v>1317</v>
      </c>
      <c r="G539" s="290" t="s">
        <v>1296</v>
      </c>
      <c r="H539" s="290" t="s">
        <v>1297</v>
      </c>
      <c r="I539" s="290" t="s">
        <v>1298</v>
      </c>
      <c r="J539" s="290" t="s">
        <v>5675</v>
      </c>
      <c r="K539" s="290" t="s">
        <v>5675</v>
      </c>
      <c r="L539" s="290" t="s">
        <v>5675</v>
      </c>
      <c r="M539" s="290" t="s">
        <v>1299</v>
      </c>
      <c r="N539" s="290" t="s">
        <v>106</v>
      </c>
      <c r="O539" s="290" t="s">
        <v>1169</v>
      </c>
      <c r="P539" s="290"/>
      <c r="Q539" s="290" t="s">
        <v>1316</v>
      </c>
      <c r="R539" s="290"/>
      <c r="S539" s="290"/>
      <c r="T539" s="290"/>
      <c r="U539" s="290" t="s">
        <v>5675</v>
      </c>
      <c r="V539" s="290" t="s">
        <v>5675</v>
      </c>
      <c r="W539" s="290" t="s">
        <v>5675</v>
      </c>
      <c r="X539" s="290" t="s">
        <v>5675</v>
      </c>
      <c r="Y539" s="291">
        <v>43353.272824074076</v>
      </c>
      <c r="Z539" s="291">
        <v>43354.018368055556</v>
      </c>
      <c r="AA539" s="290"/>
      <c r="AB539" s="290"/>
      <c r="AC539" s="290"/>
      <c r="AD539" s="290">
        <v>18121</v>
      </c>
      <c r="AE539" s="290" t="s">
        <v>6036</v>
      </c>
      <c r="AF539" s="290" t="s">
        <v>6037</v>
      </c>
      <c r="AG539" s="290" t="s">
        <v>15</v>
      </c>
    </row>
    <row r="540" spans="1:33" ht="39.6" x14ac:dyDescent="0.3">
      <c r="A540" s="290"/>
      <c r="B540" s="290" t="s">
        <v>6036</v>
      </c>
      <c r="C540" s="290" t="s">
        <v>68</v>
      </c>
      <c r="D540" s="290" t="s">
        <v>1168</v>
      </c>
      <c r="E540" s="290" t="s">
        <v>1321</v>
      </c>
      <c r="F540" s="290" t="s">
        <v>1320</v>
      </c>
      <c r="G540" s="290" t="s">
        <v>1296</v>
      </c>
      <c r="H540" s="290" t="s">
        <v>1297</v>
      </c>
      <c r="I540" s="290" t="s">
        <v>1298</v>
      </c>
      <c r="J540" s="290" t="s">
        <v>5675</v>
      </c>
      <c r="K540" s="290" t="s">
        <v>5675</v>
      </c>
      <c r="L540" s="290" t="s">
        <v>5675</v>
      </c>
      <c r="M540" s="290" t="s">
        <v>1299</v>
      </c>
      <c r="N540" s="290" t="s">
        <v>106</v>
      </c>
      <c r="O540" s="290" t="s">
        <v>1169</v>
      </c>
      <c r="P540" s="290"/>
      <c r="Q540" s="290" t="s">
        <v>1319</v>
      </c>
      <c r="R540" s="290"/>
      <c r="S540" s="290"/>
      <c r="T540" s="290"/>
      <c r="U540" s="290" t="s">
        <v>5675</v>
      </c>
      <c r="V540" s="290" t="s">
        <v>5675</v>
      </c>
      <c r="W540" s="290" t="s">
        <v>5675</v>
      </c>
      <c r="X540" s="290" t="s">
        <v>5675</v>
      </c>
      <c r="Y540" s="291">
        <v>43353.273009259261</v>
      </c>
      <c r="Z540" s="291">
        <v>43354.018368055556</v>
      </c>
      <c r="AA540" s="290"/>
      <c r="AB540" s="290"/>
      <c r="AC540" s="290"/>
      <c r="AD540" s="290">
        <v>18131</v>
      </c>
      <c r="AE540" s="290" t="s">
        <v>6036</v>
      </c>
      <c r="AF540" s="290" t="s">
        <v>6037</v>
      </c>
      <c r="AG540" s="290" t="s">
        <v>15</v>
      </c>
    </row>
    <row r="541" spans="1:33" ht="39.6" x14ac:dyDescent="0.3">
      <c r="A541" s="290"/>
      <c r="B541" s="290" t="s">
        <v>6036</v>
      </c>
      <c r="C541" s="290" t="s">
        <v>68</v>
      </c>
      <c r="D541" s="290" t="s">
        <v>1168</v>
      </c>
      <c r="E541" s="290" t="s">
        <v>1324</v>
      </c>
      <c r="F541" s="290" t="s">
        <v>1323</v>
      </c>
      <c r="G541" s="290" t="s">
        <v>1296</v>
      </c>
      <c r="H541" s="290" t="s">
        <v>1297</v>
      </c>
      <c r="I541" s="290" t="s">
        <v>1298</v>
      </c>
      <c r="J541" s="290" t="s">
        <v>5675</v>
      </c>
      <c r="K541" s="290" t="s">
        <v>5675</v>
      </c>
      <c r="L541" s="290" t="s">
        <v>5675</v>
      </c>
      <c r="M541" s="290" t="s">
        <v>1299</v>
      </c>
      <c r="N541" s="290" t="s">
        <v>106</v>
      </c>
      <c r="O541" s="290" t="s">
        <v>1169</v>
      </c>
      <c r="P541" s="290"/>
      <c r="Q541" s="290" t="s">
        <v>1322</v>
      </c>
      <c r="R541" s="290"/>
      <c r="S541" s="290"/>
      <c r="T541" s="290"/>
      <c r="U541" s="290" t="s">
        <v>5675</v>
      </c>
      <c r="V541" s="290" t="s">
        <v>5675</v>
      </c>
      <c r="W541" s="290" t="s">
        <v>5675</v>
      </c>
      <c r="X541" s="290" t="s">
        <v>5675</v>
      </c>
      <c r="Y541" s="291">
        <v>43353.273182870369</v>
      </c>
      <c r="Z541" s="291">
        <v>43354.018368055556</v>
      </c>
      <c r="AA541" s="290"/>
      <c r="AB541" s="290"/>
      <c r="AC541" s="290"/>
      <c r="AD541" s="290">
        <v>18141</v>
      </c>
      <c r="AE541" s="290" t="s">
        <v>6036</v>
      </c>
      <c r="AF541" s="290" t="s">
        <v>6037</v>
      </c>
      <c r="AG541" s="290" t="s">
        <v>15</v>
      </c>
    </row>
    <row r="542" spans="1:33" ht="66" x14ac:dyDescent="0.3">
      <c r="A542" s="290"/>
      <c r="B542" s="290" t="s">
        <v>6036</v>
      </c>
      <c r="C542" s="290" t="s">
        <v>32</v>
      </c>
      <c r="D542" s="290" t="s">
        <v>1168</v>
      </c>
      <c r="E542" s="290" t="s">
        <v>1329</v>
      </c>
      <c r="F542" s="290" t="s">
        <v>1328</v>
      </c>
      <c r="G542" s="290" t="s">
        <v>714</v>
      </c>
      <c r="H542" s="290" t="s">
        <v>35</v>
      </c>
      <c r="I542" s="290" t="s">
        <v>5675</v>
      </c>
      <c r="J542" s="290" t="s">
        <v>5675</v>
      </c>
      <c r="K542" s="290" t="s">
        <v>5675</v>
      </c>
      <c r="L542" s="290" t="s">
        <v>5675</v>
      </c>
      <c r="M542" s="290" t="s">
        <v>6022</v>
      </c>
      <c r="N542" s="290" t="s">
        <v>106</v>
      </c>
      <c r="O542" s="290" t="s">
        <v>1169</v>
      </c>
      <c r="P542" s="290"/>
      <c r="Q542" s="290" t="s">
        <v>1327</v>
      </c>
      <c r="R542" s="290"/>
      <c r="S542" s="290" t="s">
        <v>6242</v>
      </c>
      <c r="T542" s="290"/>
      <c r="U542" s="290" t="s">
        <v>5675</v>
      </c>
      <c r="V542" s="290" t="s">
        <v>5675</v>
      </c>
      <c r="W542" s="290" t="s">
        <v>5675</v>
      </c>
      <c r="X542" s="290" t="s">
        <v>5675</v>
      </c>
      <c r="Y542" s="291">
        <v>43353.273449074077</v>
      </c>
      <c r="Z542" s="291">
        <v>43354.018368055556</v>
      </c>
      <c r="AA542" s="290"/>
      <c r="AB542" s="290"/>
      <c r="AC542" s="290"/>
      <c r="AD542" s="290">
        <v>18021</v>
      </c>
      <c r="AE542" s="290" t="s">
        <v>6036</v>
      </c>
      <c r="AF542" s="290" t="s">
        <v>6037</v>
      </c>
      <c r="AG542" s="290" t="s">
        <v>613</v>
      </c>
    </row>
    <row r="543" spans="1:33" ht="39.6" x14ac:dyDescent="0.3">
      <c r="A543" s="290"/>
      <c r="B543" s="290" t="s">
        <v>6036</v>
      </c>
      <c r="C543" s="290" t="s">
        <v>32</v>
      </c>
      <c r="D543" s="290" t="s">
        <v>1168</v>
      </c>
      <c r="E543" s="290" t="s">
        <v>1335</v>
      </c>
      <c r="F543" s="290" t="s">
        <v>1334</v>
      </c>
      <c r="G543" s="290" t="s">
        <v>1296</v>
      </c>
      <c r="H543" s="290" t="s">
        <v>35</v>
      </c>
      <c r="I543" s="290" t="s">
        <v>5675</v>
      </c>
      <c r="J543" s="290" t="s">
        <v>5675</v>
      </c>
      <c r="K543" s="290" t="s">
        <v>5675</v>
      </c>
      <c r="L543" s="290" t="s">
        <v>5675</v>
      </c>
      <c r="M543" s="290" t="s">
        <v>6022</v>
      </c>
      <c r="N543" s="290" t="s">
        <v>106</v>
      </c>
      <c r="O543" s="290" t="s">
        <v>1169</v>
      </c>
      <c r="P543" s="290"/>
      <c r="Q543" s="290" t="s">
        <v>1333</v>
      </c>
      <c r="R543" s="290"/>
      <c r="S543" s="290" t="s">
        <v>6101</v>
      </c>
      <c r="T543" s="290"/>
      <c r="U543" s="290" t="s">
        <v>5675</v>
      </c>
      <c r="V543" s="290" t="s">
        <v>5675</v>
      </c>
      <c r="W543" s="290" t="s">
        <v>5675</v>
      </c>
      <c r="X543" s="290" t="s">
        <v>5675</v>
      </c>
      <c r="Y543" s="291">
        <v>43353.273576388892</v>
      </c>
      <c r="Z543" s="291">
        <v>43354.018368055556</v>
      </c>
      <c r="AA543" s="290"/>
      <c r="AB543" s="290"/>
      <c r="AC543" s="290"/>
      <c r="AD543" s="290">
        <v>18048</v>
      </c>
      <c r="AE543" s="290" t="s">
        <v>6036</v>
      </c>
      <c r="AF543" s="290" t="s">
        <v>6037</v>
      </c>
      <c r="AG543" s="290" t="s">
        <v>613</v>
      </c>
    </row>
    <row r="544" spans="1:33" ht="79.95" customHeight="1" x14ac:dyDescent="0.3">
      <c r="A544" s="290"/>
      <c r="B544" s="290" t="s">
        <v>6036</v>
      </c>
      <c r="C544" s="290" t="s">
        <v>19</v>
      </c>
      <c r="D544" s="290" t="s">
        <v>1168</v>
      </c>
      <c r="E544" s="290" t="s">
        <v>1866</v>
      </c>
      <c r="F544" s="290" t="s">
        <v>1865</v>
      </c>
      <c r="G544" s="290" t="s">
        <v>1296</v>
      </c>
      <c r="H544" s="290" t="s">
        <v>35</v>
      </c>
      <c r="I544" s="290" t="s">
        <v>5675</v>
      </c>
      <c r="J544" s="290" t="s">
        <v>5675</v>
      </c>
      <c r="K544" s="290" t="s">
        <v>5675</v>
      </c>
      <c r="L544" s="290" t="s">
        <v>5675</v>
      </c>
      <c r="M544" s="290" t="s">
        <v>6022</v>
      </c>
      <c r="N544" s="290" t="s">
        <v>106</v>
      </c>
      <c r="O544" s="290" t="s">
        <v>1169</v>
      </c>
      <c r="P544" s="290" t="s">
        <v>1944</v>
      </c>
      <c r="Q544" s="290" t="s">
        <v>1864</v>
      </c>
      <c r="R544" s="290"/>
      <c r="S544" s="290" t="s">
        <v>6243</v>
      </c>
      <c r="T544" s="290"/>
      <c r="U544" s="290" t="s">
        <v>5675</v>
      </c>
      <c r="V544" s="290" t="s">
        <v>5675</v>
      </c>
      <c r="W544" s="290" t="s">
        <v>5675</v>
      </c>
      <c r="X544" s="290" t="s">
        <v>5675</v>
      </c>
      <c r="Y544" s="291">
        <v>43353.273773148147</v>
      </c>
      <c r="Z544" s="291">
        <v>43354.018368055556</v>
      </c>
      <c r="AA544" s="290"/>
      <c r="AB544" s="290"/>
      <c r="AC544" s="290"/>
      <c r="AD544" s="290">
        <v>18891</v>
      </c>
      <c r="AE544" s="290" t="s">
        <v>6036</v>
      </c>
      <c r="AF544" s="290" t="s">
        <v>6037</v>
      </c>
      <c r="AG544" s="290" t="s">
        <v>15</v>
      </c>
    </row>
    <row r="545" spans="1:33" ht="65.400000000000006" customHeight="1" x14ac:dyDescent="0.3">
      <c r="A545" s="290"/>
      <c r="B545" s="290" t="s">
        <v>6036</v>
      </c>
      <c r="C545" s="290" t="s">
        <v>19</v>
      </c>
      <c r="D545" s="290" t="s">
        <v>1168</v>
      </c>
      <c r="E545" s="290" t="s">
        <v>1945</v>
      </c>
      <c r="F545" s="290" t="s">
        <v>1946</v>
      </c>
      <c r="G545" s="290" t="s">
        <v>1296</v>
      </c>
      <c r="H545" s="290" t="s">
        <v>35</v>
      </c>
      <c r="I545" s="290" t="s">
        <v>5675</v>
      </c>
      <c r="J545" s="290" t="s">
        <v>5675</v>
      </c>
      <c r="K545" s="290" t="s">
        <v>5675</v>
      </c>
      <c r="L545" s="290" t="s">
        <v>5675</v>
      </c>
      <c r="M545" s="290" t="s">
        <v>6022</v>
      </c>
      <c r="N545" s="290" t="s">
        <v>106</v>
      </c>
      <c r="O545" s="290" t="s">
        <v>1169</v>
      </c>
      <c r="P545" s="290" t="s">
        <v>1947</v>
      </c>
      <c r="Q545" s="290"/>
      <c r="R545" s="290"/>
      <c r="S545" s="290" t="s">
        <v>6244</v>
      </c>
      <c r="T545" s="290"/>
      <c r="U545" s="290" t="s">
        <v>5675</v>
      </c>
      <c r="V545" s="290" t="s">
        <v>5675</v>
      </c>
      <c r="W545" s="290"/>
      <c r="X545" s="290"/>
      <c r="Y545" s="291">
        <v>43353.274108796293</v>
      </c>
      <c r="Z545" s="291">
        <v>43355.004236111112</v>
      </c>
      <c r="AA545" s="290"/>
      <c r="AB545" s="290"/>
      <c r="AC545" s="290"/>
      <c r="AD545" s="290">
        <v>198300</v>
      </c>
      <c r="AE545" s="290" t="s">
        <v>6036</v>
      </c>
      <c r="AF545" s="290" t="s">
        <v>6037</v>
      </c>
      <c r="AG545" s="290" t="s">
        <v>15</v>
      </c>
    </row>
    <row r="546" spans="1:33" ht="75.599999999999994" customHeight="1" x14ac:dyDescent="0.3">
      <c r="A546" s="290"/>
      <c r="B546" s="290" t="s">
        <v>6036</v>
      </c>
      <c r="C546" s="290" t="s">
        <v>686</v>
      </c>
      <c r="D546" s="290" t="s">
        <v>204</v>
      </c>
      <c r="E546" s="290" t="s">
        <v>1948</v>
      </c>
      <c r="F546" s="290" t="s">
        <v>1949</v>
      </c>
      <c r="G546" s="290" t="s">
        <v>1153</v>
      </c>
      <c r="H546" s="290" t="s">
        <v>35</v>
      </c>
      <c r="I546" s="290" t="s">
        <v>5675</v>
      </c>
      <c r="J546" s="290" t="s">
        <v>5675</v>
      </c>
      <c r="K546" s="290" t="s">
        <v>5675</v>
      </c>
      <c r="L546" s="290" t="s">
        <v>5675</v>
      </c>
      <c r="M546" s="290" t="s">
        <v>6022</v>
      </c>
      <c r="N546" s="290" t="s">
        <v>5675</v>
      </c>
      <c r="O546" s="290" t="s">
        <v>5675</v>
      </c>
      <c r="P546" s="290"/>
      <c r="Q546" s="290"/>
      <c r="R546" s="290"/>
      <c r="S546" s="290" t="s">
        <v>6245</v>
      </c>
      <c r="T546" s="290"/>
      <c r="U546" s="290" t="s">
        <v>5675</v>
      </c>
      <c r="V546" s="290" t="s">
        <v>5675</v>
      </c>
      <c r="W546" s="290"/>
      <c r="X546" s="290"/>
      <c r="Y546" s="291">
        <v>43353.274108796293</v>
      </c>
      <c r="Z546" s="291">
        <v>43356.182905092595</v>
      </c>
      <c r="AA546" s="290"/>
      <c r="AB546" s="290"/>
      <c r="AC546" s="290"/>
      <c r="AD546" s="290">
        <v>8050</v>
      </c>
      <c r="AE546" s="290" t="s">
        <v>6036</v>
      </c>
      <c r="AF546" s="290" t="s">
        <v>6037</v>
      </c>
      <c r="AG546" s="290" t="s">
        <v>35</v>
      </c>
    </row>
    <row r="547" spans="1:33" ht="51" customHeight="1" x14ac:dyDescent="0.3">
      <c r="A547" s="290"/>
      <c r="B547" s="290" t="s">
        <v>6037</v>
      </c>
      <c r="C547" s="290" t="s">
        <v>490</v>
      </c>
      <c r="D547" s="290" t="s">
        <v>204</v>
      </c>
      <c r="E547" s="290" t="s">
        <v>1950</v>
      </c>
      <c r="F547" s="290" t="s">
        <v>1951</v>
      </c>
      <c r="G547" s="290" t="s">
        <v>1153</v>
      </c>
      <c r="H547" s="290" t="s">
        <v>35</v>
      </c>
      <c r="I547" s="290" t="s">
        <v>5675</v>
      </c>
      <c r="J547" s="290" t="s">
        <v>5675</v>
      </c>
      <c r="K547" s="290" t="s">
        <v>5675</v>
      </c>
      <c r="L547" s="290" t="s">
        <v>5675</v>
      </c>
      <c r="M547" s="290" t="s">
        <v>6022</v>
      </c>
      <c r="N547" s="290" t="s">
        <v>5675</v>
      </c>
      <c r="O547" s="290" t="s">
        <v>5675</v>
      </c>
      <c r="P547" s="290"/>
      <c r="Q547" s="290"/>
      <c r="R547" s="290"/>
      <c r="S547" s="290" t="s">
        <v>6246</v>
      </c>
      <c r="T547" s="290"/>
      <c r="U547" s="290" t="s">
        <v>5675</v>
      </c>
      <c r="V547" s="290" t="s">
        <v>5675</v>
      </c>
      <c r="W547" s="290"/>
      <c r="X547" s="290"/>
      <c r="Y547" s="291">
        <v>43353.274270833332</v>
      </c>
      <c r="Z547" s="290"/>
      <c r="AA547" s="290"/>
      <c r="AB547" s="290"/>
      <c r="AC547" s="290"/>
      <c r="AD547" s="290">
        <v>8060</v>
      </c>
      <c r="AE547" s="290" t="s">
        <v>6036</v>
      </c>
      <c r="AF547" s="290" t="s">
        <v>6036</v>
      </c>
      <c r="AG547" s="290" t="s">
        <v>35</v>
      </c>
    </row>
    <row r="548" spans="1:33" ht="26.4" x14ac:dyDescent="0.3">
      <c r="A548" s="290" t="s">
        <v>266</v>
      </c>
      <c r="B548" s="290" t="s">
        <v>6036</v>
      </c>
      <c r="C548" s="290" t="s">
        <v>686</v>
      </c>
      <c r="D548" s="290" t="s">
        <v>267</v>
      </c>
      <c r="E548" s="290" t="s">
        <v>1952</v>
      </c>
      <c r="F548" s="290" t="s">
        <v>1953</v>
      </c>
      <c r="G548" s="290" t="s">
        <v>1940</v>
      </c>
      <c r="H548" s="290" t="s">
        <v>35</v>
      </c>
      <c r="I548" s="290" t="s">
        <v>5675</v>
      </c>
      <c r="J548" s="290" t="s">
        <v>5675</v>
      </c>
      <c r="K548" s="290" t="s">
        <v>5675</v>
      </c>
      <c r="L548" s="290" t="s">
        <v>5675</v>
      </c>
      <c r="M548" s="290" t="s">
        <v>6022</v>
      </c>
      <c r="N548" s="290" t="s">
        <v>205</v>
      </c>
      <c r="O548" s="290" t="s">
        <v>268</v>
      </c>
      <c r="P548" s="290"/>
      <c r="Q548" s="290"/>
      <c r="R548" s="290"/>
      <c r="S548" s="290"/>
      <c r="T548" s="290"/>
      <c r="U548" s="290" t="s">
        <v>5675</v>
      </c>
      <c r="V548" s="290" t="s">
        <v>5675</v>
      </c>
      <c r="W548" s="290"/>
      <c r="X548" s="290"/>
      <c r="Y548" s="291">
        <v>43353.300208333334</v>
      </c>
      <c r="Z548" s="291">
        <v>43356.182905092595</v>
      </c>
      <c r="AA548" s="290"/>
      <c r="AB548" s="290"/>
      <c r="AC548" s="290"/>
      <c r="AD548" s="290">
        <v>1005</v>
      </c>
      <c r="AE548" s="290" t="s">
        <v>6036</v>
      </c>
      <c r="AF548" s="290" t="s">
        <v>6037</v>
      </c>
      <c r="AG548" s="290" t="s">
        <v>35</v>
      </c>
    </row>
    <row r="549" spans="1:33" ht="26.4" x14ac:dyDescent="0.3">
      <c r="A549" s="290" t="s">
        <v>279</v>
      </c>
      <c r="B549" s="290" t="s">
        <v>6036</v>
      </c>
      <c r="C549" s="290" t="s">
        <v>19</v>
      </c>
      <c r="D549" s="290" t="s">
        <v>267</v>
      </c>
      <c r="E549" s="290" t="s">
        <v>1954</v>
      </c>
      <c r="F549" s="290" t="s">
        <v>1955</v>
      </c>
      <c r="G549" s="290" t="s">
        <v>1921</v>
      </c>
      <c r="H549" s="290" t="s">
        <v>35</v>
      </c>
      <c r="I549" s="290" t="s">
        <v>5675</v>
      </c>
      <c r="J549" s="290" t="s">
        <v>5675</v>
      </c>
      <c r="K549" s="290" t="s">
        <v>5675</v>
      </c>
      <c r="L549" s="290" t="s">
        <v>5675</v>
      </c>
      <c r="M549" s="290" t="s">
        <v>6022</v>
      </c>
      <c r="N549" s="290" t="s">
        <v>205</v>
      </c>
      <c r="O549" s="290" t="s">
        <v>268</v>
      </c>
      <c r="P549" s="290" t="s">
        <v>1956</v>
      </c>
      <c r="Q549" s="290"/>
      <c r="R549" s="290"/>
      <c r="S549" s="290" t="s">
        <v>6247</v>
      </c>
      <c r="T549" s="290"/>
      <c r="U549" s="290" t="s">
        <v>5675</v>
      </c>
      <c r="V549" s="290" t="s">
        <v>5675</v>
      </c>
      <c r="W549" s="290"/>
      <c r="X549" s="290"/>
      <c r="Y549" s="291">
        <v>43353.307581018518</v>
      </c>
      <c r="Z549" s="291">
        <v>43355.235798611109</v>
      </c>
      <c r="AA549" s="290"/>
      <c r="AB549" s="290"/>
      <c r="AC549" s="290"/>
      <c r="AD549" s="290">
        <v>1015</v>
      </c>
      <c r="AE549" s="290" t="s">
        <v>6036</v>
      </c>
      <c r="AF549" s="290" t="s">
        <v>6037</v>
      </c>
      <c r="AG549" s="290" t="s">
        <v>35</v>
      </c>
    </row>
    <row r="550" spans="1:33" ht="52.8" x14ac:dyDescent="0.3">
      <c r="A550" s="290" t="s">
        <v>1790</v>
      </c>
      <c r="B550" s="290" t="s">
        <v>6036</v>
      </c>
      <c r="C550" s="290" t="s">
        <v>32</v>
      </c>
      <c r="D550" s="290" t="s">
        <v>267</v>
      </c>
      <c r="E550" s="290" t="s">
        <v>1957</v>
      </c>
      <c r="F550" s="290" t="s">
        <v>1958</v>
      </c>
      <c r="G550" s="290" t="s">
        <v>559</v>
      </c>
      <c r="H550" s="290" t="s">
        <v>35</v>
      </c>
      <c r="I550" s="290" t="s">
        <v>5675</v>
      </c>
      <c r="J550" s="290" t="s">
        <v>5675</v>
      </c>
      <c r="K550" s="290" t="s">
        <v>5675</v>
      </c>
      <c r="L550" s="290" t="s">
        <v>5675</v>
      </c>
      <c r="M550" s="290" t="s">
        <v>6022</v>
      </c>
      <c r="N550" s="290" t="s">
        <v>205</v>
      </c>
      <c r="O550" s="290" t="s">
        <v>268</v>
      </c>
      <c r="P550" s="290"/>
      <c r="Q550" s="290"/>
      <c r="R550" s="290"/>
      <c r="S550" s="290" t="s">
        <v>6102</v>
      </c>
      <c r="T550" s="290"/>
      <c r="U550" s="290" t="s">
        <v>5675</v>
      </c>
      <c r="V550" s="290" t="s">
        <v>5675</v>
      </c>
      <c r="W550" s="290"/>
      <c r="X550" s="290"/>
      <c r="Y550" s="291">
        <v>43353.307581018518</v>
      </c>
      <c r="Z550" s="291">
        <v>43355.235798611109</v>
      </c>
      <c r="AA550" s="290"/>
      <c r="AB550" s="290"/>
      <c r="AC550" s="290"/>
      <c r="AD550" s="290">
        <v>1025</v>
      </c>
      <c r="AE550" s="290" t="s">
        <v>6036</v>
      </c>
      <c r="AF550" s="290" t="s">
        <v>6037</v>
      </c>
      <c r="AG550" s="290" t="s">
        <v>35</v>
      </c>
    </row>
    <row r="551" spans="1:33" ht="26.4" x14ac:dyDescent="0.3">
      <c r="A551" s="290"/>
      <c r="B551" s="290" t="s">
        <v>6036</v>
      </c>
      <c r="C551" s="290" t="s">
        <v>19</v>
      </c>
      <c r="D551" s="290" t="s">
        <v>105</v>
      </c>
      <c r="E551" s="290" t="s">
        <v>1930</v>
      </c>
      <c r="F551" s="290" t="s">
        <v>1152</v>
      </c>
      <c r="G551" s="290" t="s">
        <v>1153</v>
      </c>
      <c r="H551" s="290" t="s">
        <v>353</v>
      </c>
      <c r="I551" s="290" t="s">
        <v>5675</v>
      </c>
      <c r="J551" s="290" t="s">
        <v>5675</v>
      </c>
      <c r="K551" s="290" t="s">
        <v>5675</v>
      </c>
      <c r="L551" s="290" t="s">
        <v>5675</v>
      </c>
      <c r="M551" s="290" t="s">
        <v>6022</v>
      </c>
      <c r="N551" s="290" t="s">
        <v>106</v>
      </c>
      <c r="O551" s="290" t="s">
        <v>295</v>
      </c>
      <c r="P551" s="290" t="s">
        <v>1959</v>
      </c>
      <c r="Q551" s="290" t="s">
        <v>1155</v>
      </c>
      <c r="R551" s="290" t="s">
        <v>1154</v>
      </c>
      <c r="S551" s="290"/>
      <c r="T551" s="290"/>
      <c r="U551" s="290" t="s">
        <v>5675</v>
      </c>
      <c r="V551" s="290" t="s">
        <v>5675</v>
      </c>
      <c r="W551" s="290" t="s">
        <v>5675</v>
      </c>
      <c r="X551" s="290" t="s">
        <v>5675</v>
      </c>
      <c r="Y551" s="291">
        <v>43353.3125</v>
      </c>
      <c r="Z551" s="291">
        <v>43354.073738425926</v>
      </c>
      <c r="AA551" s="290"/>
      <c r="AB551" s="290"/>
      <c r="AC551" s="290"/>
      <c r="AD551" s="290">
        <v>198202</v>
      </c>
      <c r="AE551" s="290" t="s">
        <v>6036</v>
      </c>
      <c r="AF551" s="290" t="s">
        <v>6037</v>
      </c>
      <c r="AG551" s="290" t="s">
        <v>15</v>
      </c>
    </row>
    <row r="552" spans="1:33" ht="26.4" x14ac:dyDescent="0.3">
      <c r="A552" s="290"/>
      <c r="B552" s="290" t="s">
        <v>6036</v>
      </c>
      <c r="C552" s="290" t="s">
        <v>686</v>
      </c>
      <c r="D552" s="290" t="s">
        <v>48</v>
      </c>
      <c r="E552" s="290" t="s">
        <v>1960</v>
      </c>
      <c r="F552" s="290" t="s">
        <v>1961</v>
      </c>
      <c r="G552" s="290" t="s">
        <v>46</v>
      </c>
      <c r="H552" s="290" t="s">
        <v>35</v>
      </c>
      <c r="I552" s="290" t="s">
        <v>5675</v>
      </c>
      <c r="J552" s="290" t="s">
        <v>5675</v>
      </c>
      <c r="K552" s="290" t="s">
        <v>5675</v>
      </c>
      <c r="L552" s="290" t="s">
        <v>5675</v>
      </c>
      <c r="M552" s="290" t="s">
        <v>6022</v>
      </c>
      <c r="N552" s="290" t="s">
        <v>5675</v>
      </c>
      <c r="O552" s="290" t="s">
        <v>5675</v>
      </c>
      <c r="P552" s="290"/>
      <c r="Q552" s="290"/>
      <c r="R552" s="290"/>
      <c r="S552" s="290" t="s">
        <v>6103</v>
      </c>
      <c r="T552" s="290"/>
      <c r="U552" s="290" t="s">
        <v>5675</v>
      </c>
      <c r="V552" s="290" t="s">
        <v>5675</v>
      </c>
      <c r="W552" s="290"/>
      <c r="X552" s="290"/>
      <c r="Y552" s="291">
        <v>43353.384652777779</v>
      </c>
      <c r="Z552" s="291">
        <v>43356.182905092595</v>
      </c>
      <c r="AA552" s="290"/>
      <c r="AB552" s="290"/>
      <c r="AC552" s="290"/>
      <c r="AD552" s="290">
        <v>14965</v>
      </c>
      <c r="AE552" s="290" t="s">
        <v>6036</v>
      </c>
      <c r="AF552" s="290" t="s">
        <v>6037</v>
      </c>
      <c r="AG552" s="290" t="s">
        <v>35</v>
      </c>
    </row>
    <row r="553" spans="1:33" ht="52.8" x14ac:dyDescent="0.3">
      <c r="A553" s="290"/>
      <c r="B553" s="290" t="s">
        <v>6036</v>
      </c>
      <c r="C553" s="290" t="s">
        <v>32</v>
      </c>
      <c r="D553" s="290" t="s">
        <v>452</v>
      </c>
      <c r="E553" s="290" t="s">
        <v>1837</v>
      </c>
      <c r="F553" s="290" t="s">
        <v>1836</v>
      </c>
      <c r="G553" s="290" t="s">
        <v>300</v>
      </c>
      <c r="H553" s="290" t="s">
        <v>302</v>
      </c>
      <c r="I553" s="290" t="s">
        <v>5675</v>
      </c>
      <c r="J553" s="290" t="s">
        <v>5675</v>
      </c>
      <c r="K553" s="290" t="s">
        <v>5675</v>
      </c>
      <c r="L553" s="290" t="s">
        <v>5675</v>
      </c>
      <c r="M553" s="290" t="s">
        <v>6022</v>
      </c>
      <c r="N553" s="290" t="s">
        <v>205</v>
      </c>
      <c r="O553" s="290" t="s">
        <v>6090</v>
      </c>
      <c r="P553" s="290"/>
      <c r="Q553" s="290" t="s">
        <v>1835</v>
      </c>
      <c r="R553" s="290"/>
      <c r="S553" s="290"/>
      <c r="T553" s="290"/>
      <c r="U553" s="290" t="s">
        <v>5675</v>
      </c>
      <c r="V553" s="290" t="s">
        <v>5675</v>
      </c>
      <c r="W553" s="290" t="s">
        <v>5675</v>
      </c>
      <c r="X553" s="290" t="s">
        <v>5675</v>
      </c>
      <c r="Y553" s="291">
        <v>43353.391435185185</v>
      </c>
      <c r="Z553" s="291">
        <v>43354.018368055556</v>
      </c>
      <c r="AA553" s="290"/>
      <c r="AB553" s="290"/>
      <c r="AC553" s="290"/>
      <c r="AD553" s="290">
        <v>15751</v>
      </c>
      <c r="AE553" s="290" t="s">
        <v>6036</v>
      </c>
      <c r="AF553" s="290" t="s">
        <v>6037</v>
      </c>
      <c r="AG553" s="290" t="s">
        <v>5675</v>
      </c>
    </row>
    <row r="554" spans="1:33" ht="26.4" x14ac:dyDescent="0.3">
      <c r="A554" s="290"/>
      <c r="B554" s="290" t="s">
        <v>6036</v>
      </c>
      <c r="C554" s="290" t="s">
        <v>686</v>
      </c>
      <c r="D554" s="290" t="s">
        <v>41</v>
      </c>
      <c r="E554" s="290" t="s">
        <v>1962</v>
      </c>
      <c r="F554" s="290" t="s">
        <v>1963</v>
      </c>
      <c r="G554" s="290" t="s">
        <v>39</v>
      </c>
      <c r="H554" s="290" t="s">
        <v>35</v>
      </c>
      <c r="I554" s="290" t="s">
        <v>5675</v>
      </c>
      <c r="J554" s="290" t="s">
        <v>5675</v>
      </c>
      <c r="K554" s="290" t="s">
        <v>5675</v>
      </c>
      <c r="L554" s="290" t="s">
        <v>5675</v>
      </c>
      <c r="M554" s="290" t="s">
        <v>6022</v>
      </c>
      <c r="N554" s="290" t="s">
        <v>5675</v>
      </c>
      <c r="O554" s="290" t="s">
        <v>5675</v>
      </c>
      <c r="P554" s="290"/>
      <c r="Q554" s="290"/>
      <c r="R554" s="290"/>
      <c r="S554" s="290"/>
      <c r="T554" s="290"/>
      <c r="U554" s="290" t="s">
        <v>5675</v>
      </c>
      <c r="V554" s="290" t="s">
        <v>5675</v>
      </c>
      <c r="W554" s="290"/>
      <c r="X554" s="290"/>
      <c r="Y554" s="291">
        <v>43353.392743055556</v>
      </c>
      <c r="Z554" s="291">
        <v>43356.182905092595</v>
      </c>
      <c r="AA554" s="290"/>
      <c r="AB554" s="290"/>
      <c r="AC554" s="290"/>
      <c r="AD554" s="290">
        <v>14950</v>
      </c>
      <c r="AE554" s="290" t="s">
        <v>6036</v>
      </c>
      <c r="AF554" s="290" t="s">
        <v>6037</v>
      </c>
      <c r="AG554" s="290" t="s">
        <v>35</v>
      </c>
    </row>
    <row r="555" spans="1:33" ht="57" customHeight="1" x14ac:dyDescent="0.3">
      <c r="A555" s="290"/>
      <c r="B555" s="290" t="s">
        <v>6036</v>
      </c>
      <c r="C555" s="290" t="s">
        <v>19</v>
      </c>
      <c r="D555" s="290" t="s">
        <v>55</v>
      </c>
      <c r="E555" s="290" t="s">
        <v>1964</v>
      </c>
      <c r="F555" s="290" t="s">
        <v>1965</v>
      </c>
      <c r="G555" s="290" t="s">
        <v>53</v>
      </c>
      <c r="H555" s="290" t="s">
        <v>35</v>
      </c>
      <c r="I555" s="290" t="s">
        <v>5675</v>
      </c>
      <c r="J555" s="290" t="s">
        <v>5675</v>
      </c>
      <c r="K555" s="290" t="s">
        <v>5675</v>
      </c>
      <c r="L555" s="290" t="s">
        <v>5675</v>
      </c>
      <c r="M555" s="290" t="s">
        <v>6022</v>
      </c>
      <c r="N555" s="290" t="s">
        <v>5675</v>
      </c>
      <c r="O555" s="290" t="s">
        <v>5675</v>
      </c>
      <c r="P555" s="290" t="s">
        <v>1966</v>
      </c>
      <c r="Q555" s="290"/>
      <c r="R555" s="290"/>
      <c r="S555" s="290" t="s">
        <v>6248</v>
      </c>
      <c r="T555" s="290"/>
      <c r="U555" s="290" t="s">
        <v>5675</v>
      </c>
      <c r="V555" s="290" t="s">
        <v>5675</v>
      </c>
      <c r="W555" s="290"/>
      <c r="X555" s="290"/>
      <c r="Y555" s="291">
        <v>43353.417268518519</v>
      </c>
      <c r="Z555" s="291">
        <v>43356.182905092595</v>
      </c>
      <c r="AA555" s="290"/>
      <c r="AB555" s="290"/>
      <c r="AC555" s="290"/>
      <c r="AD555" s="290">
        <v>14990</v>
      </c>
      <c r="AE555" s="290" t="s">
        <v>6036</v>
      </c>
      <c r="AF555" s="290" t="s">
        <v>6037</v>
      </c>
      <c r="AG555" s="290" t="s">
        <v>35</v>
      </c>
    </row>
    <row r="556" spans="1:33" x14ac:dyDescent="0.3">
      <c r="A556" s="290"/>
      <c r="B556" s="290" t="s">
        <v>6036</v>
      </c>
      <c r="C556" s="290" t="s">
        <v>32</v>
      </c>
      <c r="D556" s="290" t="s">
        <v>82</v>
      </c>
      <c r="E556" s="290" t="s">
        <v>1967</v>
      </c>
      <c r="F556" s="290" t="s">
        <v>1968</v>
      </c>
      <c r="G556" s="290" t="s">
        <v>23</v>
      </c>
      <c r="H556" s="290" t="s">
        <v>1969</v>
      </c>
      <c r="I556" s="290" t="s">
        <v>1970</v>
      </c>
      <c r="J556" s="290" t="s">
        <v>5675</v>
      </c>
      <c r="K556" s="290" t="s">
        <v>5675</v>
      </c>
      <c r="L556" s="290" t="s">
        <v>5675</v>
      </c>
      <c r="M556" s="290" t="s">
        <v>6022</v>
      </c>
      <c r="N556" s="290" t="s">
        <v>205</v>
      </c>
      <c r="O556" s="290" t="s">
        <v>5675</v>
      </c>
      <c r="P556" s="290"/>
      <c r="Q556" s="290"/>
      <c r="R556" s="290"/>
      <c r="S556" s="290"/>
      <c r="T556" s="290"/>
      <c r="U556" s="290" t="s">
        <v>5675</v>
      </c>
      <c r="V556" s="290" t="s">
        <v>5675</v>
      </c>
      <c r="W556" s="290"/>
      <c r="X556" s="290"/>
      <c r="Y556" s="291">
        <v>43353.417268518519</v>
      </c>
      <c r="Z556" s="291">
        <v>43354.262523148151</v>
      </c>
      <c r="AA556" s="290"/>
      <c r="AB556" s="290"/>
      <c r="AC556" s="290"/>
      <c r="AD556" s="290">
        <v>204400</v>
      </c>
      <c r="AE556" s="290" t="s">
        <v>6036</v>
      </c>
      <c r="AF556" s="290" t="s">
        <v>6037</v>
      </c>
      <c r="AG556" s="290" t="s">
        <v>35</v>
      </c>
    </row>
    <row r="557" spans="1:33" ht="26.4" x14ac:dyDescent="0.3">
      <c r="A557" s="290"/>
      <c r="B557" s="290" t="s">
        <v>6036</v>
      </c>
      <c r="C557" s="290" t="s">
        <v>686</v>
      </c>
      <c r="D557" s="290" t="s">
        <v>55</v>
      </c>
      <c r="E557" s="290" t="s">
        <v>1971</v>
      </c>
      <c r="F557" s="290" t="s">
        <v>1972</v>
      </c>
      <c r="G557" s="290" t="s">
        <v>53</v>
      </c>
      <c r="H557" s="290" t="s">
        <v>35</v>
      </c>
      <c r="I557" s="290" t="s">
        <v>5675</v>
      </c>
      <c r="J557" s="290" t="s">
        <v>5675</v>
      </c>
      <c r="K557" s="290" t="s">
        <v>5675</v>
      </c>
      <c r="L557" s="290" t="s">
        <v>5675</v>
      </c>
      <c r="M557" s="290" t="s">
        <v>6022</v>
      </c>
      <c r="N557" s="290" t="s">
        <v>5675</v>
      </c>
      <c r="O557" s="290" t="s">
        <v>5675</v>
      </c>
      <c r="P557" s="290"/>
      <c r="Q557" s="290"/>
      <c r="R557" s="290"/>
      <c r="S557" s="290"/>
      <c r="T557" s="290"/>
      <c r="U557" s="290" t="s">
        <v>5675</v>
      </c>
      <c r="V557" s="290" t="s">
        <v>5675</v>
      </c>
      <c r="W557" s="290"/>
      <c r="X557" s="290"/>
      <c r="Y557" s="291">
        <v>43353.419629629629</v>
      </c>
      <c r="Z557" s="291">
        <v>43356.182905092595</v>
      </c>
      <c r="AA557" s="290"/>
      <c r="AB557" s="290"/>
      <c r="AC557" s="290"/>
      <c r="AD557" s="290">
        <v>204300</v>
      </c>
      <c r="AE557" s="290" t="s">
        <v>6036</v>
      </c>
      <c r="AF557" s="290" t="s">
        <v>6037</v>
      </c>
      <c r="AG557" s="290" t="s">
        <v>35</v>
      </c>
    </row>
    <row r="558" spans="1:33" ht="26.4" x14ac:dyDescent="0.3">
      <c r="A558" s="290"/>
      <c r="B558" s="290" t="s">
        <v>6036</v>
      </c>
      <c r="C558" s="290" t="s">
        <v>294</v>
      </c>
      <c r="D558" s="290" t="s">
        <v>204</v>
      </c>
      <c r="E558" s="290" t="s">
        <v>1973</v>
      </c>
      <c r="F558" s="290" t="s">
        <v>1974</v>
      </c>
      <c r="G558" s="290" t="s">
        <v>1924</v>
      </c>
      <c r="H558" s="290" t="s">
        <v>35</v>
      </c>
      <c r="I558" s="290" t="s">
        <v>5675</v>
      </c>
      <c r="J558" s="290" t="s">
        <v>5675</v>
      </c>
      <c r="K558" s="290" t="s">
        <v>5675</v>
      </c>
      <c r="L558" s="290" t="s">
        <v>5675</v>
      </c>
      <c r="M558" s="290" t="s">
        <v>6022</v>
      </c>
      <c r="N558" s="290" t="s">
        <v>205</v>
      </c>
      <c r="O558" s="290" t="s">
        <v>268</v>
      </c>
      <c r="P558" s="290"/>
      <c r="Q558" s="290"/>
      <c r="R558" s="290" t="s">
        <v>1975</v>
      </c>
      <c r="S558" s="290"/>
      <c r="T558" s="290"/>
      <c r="U558" s="290" t="s">
        <v>5675</v>
      </c>
      <c r="V558" s="290" t="s">
        <v>5675</v>
      </c>
      <c r="W558" s="290"/>
      <c r="X558" s="290"/>
      <c r="Y558" s="291">
        <v>43353.436678240738</v>
      </c>
      <c r="Z558" s="291">
        <v>43354.262523148151</v>
      </c>
      <c r="AA558" s="290"/>
      <c r="AB558" s="290"/>
      <c r="AC558" s="290"/>
      <c r="AD558" s="290">
        <v>8030</v>
      </c>
      <c r="AE558" s="290" t="s">
        <v>6036</v>
      </c>
      <c r="AF558" s="290" t="s">
        <v>6037</v>
      </c>
      <c r="AG558" s="290" t="s">
        <v>613</v>
      </c>
    </row>
    <row r="559" spans="1:33" ht="39.6" x14ac:dyDescent="0.3">
      <c r="A559" s="290" t="s">
        <v>326</v>
      </c>
      <c r="B559" s="290" t="s">
        <v>6036</v>
      </c>
      <c r="C559" s="290" t="s">
        <v>19</v>
      </c>
      <c r="D559" s="290" t="s">
        <v>1438</v>
      </c>
      <c r="E559" s="290" t="s">
        <v>1976</v>
      </c>
      <c r="F559" s="290" t="s">
        <v>1977</v>
      </c>
      <c r="G559" s="290" t="s">
        <v>342</v>
      </c>
      <c r="H559" s="290" t="s">
        <v>7</v>
      </c>
      <c r="I559" s="290" t="s">
        <v>941</v>
      </c>
      <c r="J559" s="290">
        <v>3408</v>
      </c>
      <c r="K559" s="290">
        <v>5</v>
      </c>
      <c r="L559" s="290" t="s">
        <v>944</v>
      </c>
      <c r="M559" s="290" t="s">
        <v>942</v>
      </c>
      <c r="N559" s="290" t="s">
        <v>205</v>
      </c>
      <c r="O559" s="290" t="s">
        <v>1629</v>
      </c>
      <c r="P559" s="290" t="s">
        <v>1979</v>
      </c>
      <c r="Q559" s="290"/>
      <c r="R559" s="290" t="s">
        <v>1978</v>
      </c>
      <c r="S559" s="290"/>
      <c r="T559" s="290"/>
      <c r="U559" s="290" t="s">
        <v>5675</v>
      </c>
      <c r="V559" s="290" t="s">
        <v>5675</v>
      </c>
      <c r="W559" s="290"/>
      <c r="X559" s="290"/>
      <c r="Y559" s="291">
        <v>43353.450995370367</v>
      </c>
      <c r="Z559" s="291">
        <v>43354.46670138889</v>
      </c>
      <c r="AA559" s="290"/>
      <c r="AB559" s="290"/>
      <c r="AC559" s="290"/>
      <c r="AD559" s="290">
        <v>19060</v>
      </c>
      <c r="AE559" s="290" t="s">
        <v>6036</v>
      </c>
      <c r="AF559" s="290" t="s">
        <v>6037</v>
      </c>
      <c r="AG559" s="290" t="s">
        <v>15</v>
      </c>
    </row>
    <row r="560" spans="1:33" ht="39.6" x14ac:dyDescent="0.3">
      <c r="A560" s="290"/>
      <c r="B560" s="290" t="s">
        <v>6036</v>
      </c>
      <c r="C560" s="290" t="s">
        <v>294</v>
      </c>
      <c r="D560" s="290" t="s">
        <v>857</v>
      </c>
      <c r="E560" s="290" t="s">
        <v>1941</v>
      </c>
      <c r="F560" s="290" t="s">
        <v>1939</v>
      </c>
      <c r="G560" s="290" t="s">
        <v>1940</v>
      </c>
      <c r="H560" s="290" t="s">
        <v>35</v>
      </c>
      <c r="I560" s="290" t="s">
        <v>5675</v>
      </c>
      <c r="J560" s="290" t="s">
        <v>5675</v>
      </c>
      <c r="K560" s="290" t="s">
        <v>5675</v>
      </c>
      <c r="L560" s="290" t="s">
        <v>5675</v>
      </c>
      <c r="M560" s="290" t="s">
        <v>6022</v>
      </c>
      <c r="N560" s="290" t="s">
        <v>106</v>
      </c>
      <c r="O560" s="290" t="s">
        <v>858</v>
      </c>
      <c r="P560" s="290"/>
      <c r="Q560" s="290" t="s">
        <v>1938</v>
      </c>
      <c r="R560" s="290"/>
      <c r="S560" s="290" t="s">
        <v>6104</v>
      </c>
      <c r="T560" s="290"/>
      <c r="U560" s="290" t="s">
        <v>5675</v>
      </c>
      <c r="V560" s="290" t="s">
        <v>5675</v>
      </c>
      <c r="W560" s="290" t="s">
        <v>5675</v>
      </c>
      <c r="X560" s="290" t="s">
        <v>5675</v>
      </c>
      <c r="Y560" s="291">
        <v>43353.463414351849</v>
      </c>
      <c r="Z560" s="291">
        <v>43354.262523148151</v>
      </c>
      <c r="AA560" s="290"/>
      <c r="AB560" s="290"/>
      <c r="AC560" s="290"/>
      <c r="AD560" s="290">
        <v>18771</v>
      </c>
      <c r="AE560" s="290" t="s">
        <v>6036</v>
      </c>
      <c r="AF560" s="290" t="s">
        <v>6037</v>
      </c>
      <c r="AG560" s="290" t="s">
        <v>35</v>
      </c>
    </row>
    <row r="561" spans="1:33" ht="52.8" x14ac:dyDescent="0.3">
      <c r="A561" s="290"/>
      <c r="B561" s="290" t="s">
        <v>6036</v>
      </c>
      <c r="C561" s="290" t="s">
        <v>19</v>
      </c>
      <c r="D561" s="290" t="s">
        <v>1168</v>
      </c>
      <c r="E561" s="290" t="s">
        <v>1332</v>
      </c>
      <c r="F561" s="290" t="s">
        <v>1331</v>
      </c>
      <c r="G561" s="290" t="s">
        <v>1296</v>
      </c>
      <c r="H561" s="290" t="s">
        <v>35</v>
      </c>
      <c r="I561" s="290" t="s">
        <v>5675</v>
      </c>
      <c r="J561" s="290" t="s">
        <v>5675</v>
      </c>
      <c r="K561" s="290" t="s">
        <v>5675</v>
      </c>
      <c r="L561" s="290" t="s">
        <v>5675</v>
      </c>
      <c r="M561" s="290" t="s">
        <v>6022</v>
      </c>
      <c r="N561" s="290" t="s">
        <v>106</v>
      </c>
      <c r="O561" s="290" t="s">
        <v>1169</v>
      </c>
      <c r="P561" s="290" t="s">
        <v>1981</v>
      </c>
      <c r="Q561" s="290" t="s">
        <v>1330</v>
      </c>
      <c r="R561" s="290"/>
      <c r="S561" s="290" t="s">
        <v>6105</v>
      </c>
      <c r="T561" s="290"/>
      <c r="U561" s="290" t="s">
        <v>5675</v>
      </c>
      <c r="V561" s="290" t="s">
        <v>5675</v>
      </c>
      <c r="W561" s="290" t="s">
        <v>5675</v>
      </c>
      <c r="X561" s="290" t="s">
        <v>5675</v>
      </c>
      <c r="Y561" s="291">
        <v>43354.001342592594</v>
      </c>
      <c r="Z561" s="291">
        <v>43354.018368055556</v>
      </c>
      <c r="AA561" s="290"/>
      <c r="AB561" s="290"/>
      <c r="AC561" s="290"/>
      <c r="AD561" s="290">
        <v>18161</v>
      </c>
      <c r="AE561" s="290" t="s">
        <v>6036</v>
      </c>
      <c r="AF561" s="290" t="s">
        <v>6037</v>
      </c>
      <c r="AG561" s="290" t="s">
        <v>15</v>
      </c>
    </row>
    <row r="562" spans="1:33" ht="62.4" customHeight="1" x14ac:dyDescent="0.3">
      <c r="A562" s="290"/>
      <c r="B562" s="290" t="s">
        <v>6036</v>
      </c>
      <c r="C562" s="290" t="s">
        <v>19</v>
      </c>
      <c r="D562" s="290" t="s">
        <v>1168</v>
      </c>
      <c r="E562" s="290" t="s">
        <v>1982</v>
      </c>
      <c r="F562" s="290" t="s">
        <v>1983</v>
      </c>
      <c r="G562" s="290" t="s">
        <v>1296</v>
      </c>
      <c r="H562" s="290" t="s">
        <v>1297</v>
      </c>
      <c r="I562" s="290" t="s">
        <v>1298</v>
      </c>
      <c r="J562" s="290" t="s">
        <v>5675</v>
      </c>
      <c r="K562" s="290" t="s">
        <v>5675</v>
      </c>
      <c r="L562" s="290" t="s">
        <v>5675</v>
      </c>
      <c r="M562" s="290" t="s">
        <v>1299</v>
      </c>
      <c r="N562" s="290" t="s">
        <v>106</v>
      </c>
      <c r="O562" s="290" t="s">
        <v>1169</v>
      </c>
      <c r="P562" s="290" t="s">
        <v>1984</v>
      </c>
      <c r="Q562" s="290"/>
      <c r="R562" s="290"/>
      <c r="S562" s="290" t="s">
        <v>6249</v>
      </c>
      <c r="T562" s="290"/>
      <c r="U562" s="290" t="s">
        <v>5675</v>
      </c>
      <c r="V562" s="290" t="s">
        <v>5675</v>
      </c>
      <c r="W562" s="290"/>
      <c r="X562" s="290"/>
      <c r="Y562" s="291">
        <v>43354.00172453704</v>
      </c>
      <c r="Z562" s="291">
        <v>43354.018368055556</v>
      </c>
      <c r="AA562" s="290"/>
      <c r="AB562" s="290"/>
      <c r="AC562" s="290"/>
      <c r="AD562" s="290">
        <v>203300</v>
      </c>
      <c r="AE562" s="290" t="s">
        <v>6036</v>
      </c>
      <c r="AF562" s="290" t="s">
        <v>6037</v>
      </c>
      <c r="AG562" s="290" t="s">
        <v>15</v>
      </c>
    </row>
    <row r="563" spans="1:33" ht="69" customHeight="1" x14ac:dyDescent="0.3">
      <c r="A563" s="290" t="s">
        <v>1896</v>
      </c>
      <c r="B563" s="290" t="s">
        <v>6036</v>
      </c>
      <c r="C563" s="290" t="s">
        <v>19</v>
      </c>
      <c r="D563" s="290" t="s">
        <v>168</v>
      </c>
      <c r="E563" s="290" t="s">
        <v>1897</v>
      </c>
      <c r="F563" s="290" t="s">
        <v>1894</v>
      </c>
      <c r="G563" s="290" t="s">
        <v>1296</v>
      </c>
      <c r="H563" s="290" t="s">
        <v>1818</v>
      </c>
      <c r="I563" s="290" t="s">
        <v>5675</v>
      </c>
      <c r="J563" s="290" t="s">
        <v>5675</v>
      </c>
      <c r="K563" s="290" t="s">
        <v>5675</v>
      </c>
      <c r="L563" s="290" t="s">
        <v>5675</v>
      </c>
      <c r="M563" s="290" t="s">
        <v>6022</v>
      </c>
      <c r="N563" s="290" t="s">
        <v>205</v>
      </c>
      <c r="O563" s="290" t="s">
        <v>5675</v>
      </c>
      <c r="P563" s="290" t="s">
        <v>1985</v>
      </c>
      <c r="Q563" s="290" t="s">
        <v>1893</v>
      </c>
      <c r="R563" s="290"/>
      <c r="S563" s="290" t="s">
        <v>6250</v>
      </c>
      <c r="T563" s="290"/>
      <c r="U563" s="290" t="s">
        <v>103</v>
      </c>
      <c r="V563" s="290" t="s">
        <v>5675</v>
      </c>
      <c r="W563" s="290" t="s">
        <v>1898</v>
      </c>
      <c r="X563" s="290" t="s">
        <v>5675</v>
      </c>
      <c r="Y563" s="291">
        <v>43354.016030092593</v>
      </c>
      <c r="Z563" s="291">
        <v>43354.46670138889</v>
      </c>
      <c r="AA563" s="290"/>
      <c r="AB563" s="290"/>
      <c r="AC563" s="290"/>
      <c r="AD563" s="290">
        <v>199801</v>
      </c>
      <c r="AE563" s="290" t="s">
        <v>6036</v>
      </c>
      <c r="AF563" s="290" t="s">
        <v>6037</v>
      </c>
      <c r="AG563" s="290" t="s">
        <v>532</v>
      </c>
    </row>
    <row r="564" spans="1:33" ht="39.6" x14ac:dyDescent="0.3">
      <c r="A564" s="290"/>
      <c r="B564" s="290" t="s">
        <v>6036</v>
      </c>
      <c r="C564" s="290" t="s">
        <v>68</v>
      </c>
      <c r="D564" s="290" t="s">
        <v>1168</v>
      </c>
      <c r="E564" s="290" t="s">
        <v>1944</v>
      </c>
      <c r="F564" s="290" t="s">
        <v>1865</v>
      </c>
      <c r="G564" s="290" t="s">
        <v>1296</v>
      </c>
      <c r="H564" s="290" t="s">
        <v>35</v>
      </c>
      <c r="I564" s="290" t="s">
        <v>5675</v>
      </c>
      <c r="J564" s="290" t="s">
        <v>5675</v>
      </c>
      <c r="K564" s="290" t="s">
        <v>5675</v>
      </c>
      <c r="L564" s="290" t="s">
        <v>5675</v>
      </c>
      <c r="M564" s="290" t="s">
        <v>6022</v>
      </c>
      <c r="N564" s="290" t="s">
        <v>106</v>
      </c>
      <c r="O564" s="290" t="s">
        <v>1169</v>
      </c>
      <c r="P564" s="290"/>
      <c r="Q564" s="290" t="s">
        <v>1866</v>
      </c>
      <c r="R564" s="290"/>
      <c r="S564" s="290" t="s">
        <v>6106</v>
      </c>
      <c r="T564" s="290"/>
      <c r="U564" s="290" t="s">
        <v>5675</v>
      </c>
      <c r="V564" s="290" t="s">
        <v>5675</v>
      </c>
      <c r="W564" s="290" t="s">
        <v>5675</v>
      </c>
      <c r="X564" s="290" t="s">
        <v>5675</v>
      </c>
      <c r="Y564" s="291">
        <v>43354.024780092594</v>
      </c>
      <c r="Z564" s="291">
        <v>43355.004236111112</v>
      </c>
      <c r="AA564" s="290"/>
      <c r="AB564" s="290"/>
      <c r="AC564" s="290"/>
      <c r="AD564" s="290">
        <v>18892</v>
      </c>
      <c r="AE564" s="290" t="s">
        <v>6036</v>
      </c>
      <c r="AF564" s="290" t="s">
        <v>6037</v>
      </c>
      <c r="AG564" s="290" t="s">
        <v>15</v>
      </c>
    </row>
    <row r="565" spans="1:33" ht="39.6" x14ac:dyDescent="0.3">
      <c r="A565" s="290"/>
      <c r="B565" s="290" t="s">
        <v>6036</v>
      </c>
      <c r="C565" s="290" t="s">
        <v>68</v>
      </c>
      <c r="D565" s="290" t="s">
        <v>1168</v>
      </c>
      <c r="E565" s="290" t="s">
        <v>1981</v>
      </c>
      <c r="F565" s="290" t="s">
        <v>1331</v>
      </c>
      <c r="G565" s="290" t="s">
        <v>1296</v>
      </c>
      <c r="H565" s="290" t="s">
        <v>35</v>
      </c>
      <c r="I565" s="290" t="s">
        <v>5675</v>
      </c>
      <c r="J565" s="290" t="s">
        <v>5675</v>
      </c>
      <c r="K565" s="290" t="s">
        <v>5675</v>
      </c>
      <c r="L565" s="290" t="s">
        <v>5675</v>
      </c>
      <c r="M565" s="290" t="s">
        <v>6022</v>
      </c>
      <c r="N565" s="290" t="s">
        <v>106</v>
      </c>
      <c r="O565" s="290" t="s">
        <v>1169</v>
      </c>
      <c r="P565" s="290"/>
      <c r="Q565" s="290" t="s">
        <v>1332</v>
      </c>
      <c r="R565" s="290"/>
      <c r="S565" s="290" t="s">
        <v>6107</v>
      </c>
      <c r="T565" s="290"/>
      <c r="U565" s="290" t="s">
        <v>5675</v>
      </c>
      <c r="V565" s="290" t="s">
        <v>5675</v>
      </c>
      <c r="W565" s="290" t="s">
        <v>5675</v>
      </c>
      <c r="X565" s="290" t="s">
        <v>5675</v>
      </c>
      <c r="Y565" s="291">
        <v>43354.032280092593</v>
      </c>
      <c r="Z565" s="291">
        <v>43355.004236111112</v>
      </c>
      <c r="AA565" s="290"/>
      <c r="AB565" s="290"/>
      <c r="AC565" s="290"/>
      <c r="AD565" s="290">
        <v>18162</v>
      </c>
      <c r="AE565" s="290" t="s">
        <v>6036</v>
      </c>
      <c r="AF565" s="290" t="s">
        <v>6037</v>
      </c>
      <c r="AG565" s="290" t="s">
        <v>15</v>
      </c>
    </row>
    <row r="566" spans="1:33" ht="39.6" x14ac:dyDescent="0.3">
      <c r="A566" s="290"/>
      <c r="B566" s="290" t="s">
        <v>6036</v>
      </c>
      <c r="C566" s="290" t="s">
        <v>68</v>
      </c>
      <c r="D566" s="290" t="s">
        <v>1168</v>
      </c>
      <c r="E566" s="290" t="s">
        <v>1942</v>
      </c>
      <c r="F566" s="290" t="s">
        <v>1301</v>
      </c>
      <c r="G566" s="290" t="s">
        <v>1296</v>
      </c>
      <c r="H566" s="290" t="s">
        <v>1297</v>
      </c>
      <c r="I566" s="290" t="s">
        <v>1298</v>
      </c>
      <c r="J566" s="290" t="s">
        <v>5675</v>
      </c>
      <c r="K566" s="290" t="s">
        <v>5675</v>
      </c>
      <c r="L566" s="290" t="s">
        <v>5675</v>
      </c>
      <c r="M566" s="290" t="s">
        <v>1299</v>
      </c>
      <c r="N566" s="290" t="s">
        <v>106</v>
      </c>
      <c r="O566" s="290" t="s">
        <v>1169</v>
      </c>
      <c r="P566" s="290"/>
      <c r="Q566" s="290" t="s">
        <v>1302</v>
      </c>
      <c r="R566" s="290"/>
      <c r="S566" s="290" t="s">
        <v>6039</v>
      </c>
      <c r="T566" s="290"/>
      <c r="U566" s="290" t="s">
        <v>5675</v>
      </c>
      <c r="V566" s="290" t="s">
        <v>5675</v>
      </c>
      <c r="W566" s="290" t="s">
        <v>5675</v>
      </c>
      <c r="X566" s="290" t="s">
        <v>5675</v>
      </c>
      <c r="Y566" s="291">
        <v>43354.045914351853</v>
      </c>
      <c r="Z566" s="291">
        <v>43355.004236111112</v>
      </c>
      <c r="AA566" s="290"/>
      <c r="AB566" s="290"/>
      <c r="AC566" s="290"/>
      <c r="AD566" s="290">
        <v>18052</v>
      </c>
      <c r="AE566" s="290" t="s">
        <v>6036</v>
      </c>
      <c r="AF566" s="290" t="s">
        <v>6037</v>
      </c>
      <c r="AG566" s="290" t="s">
        <v>15</v>
      </c>
    </row>
    <row r="567" spans="1:33" ht="39.6" x14ac:dyDescent="0.3">
      <c r="A567" s="290"/>
      <c r="B567" s="290" t="s">
        <v>6036</v>
      </c>
      <c r="C567" s="290" t="s">
        <v>68</v>
      </c>
      <c r="D567" s="290" t="s">
        <v>1168</v>
      </c>
      <c r="E567" s="290" t="s">
        <v>1984</v>
      </c>
      <c r="F567" s="290" t="s">
        <v>1983</v>
      </c>
      <c r="G567" s="290" t="s">
        <v>1296</v>
      </c>
      <c r="H567" s="290" t="s">
        <v>1297</v>
      </c>
      <c r="I567" s="290" t="s">
        <v>1298</v>
      </c>
      <c r="J567" s="290" t="s">
        <v>5675</v>
      </c>
      <c r="K567" s="290" t="s">
        <v>5675</v>
      </c>
      <c r="L567" s="290" t="s">
        <v>5675</v>
      </c>
      <c r="M567" s="290" t="s">
        <v>1299</v>
      </c>
      <c r="N567" s="290" t="s">
        <v>106</v>
      </c>
      <c r="O567" s="290" t="s">
        <v>1169</v>
      </c>
      <c r="P567" s="290"/>
      <c r="Q567" s="290" t="s">
        <v>1982</v>
      </c>
      <c r="R567" s="290"/>
      <c r="S567" s="290" t="s">
        <v>6039</v>
      </c>
      <c r="T567" s="290"/>
      <c r="U567" s="290" t="s">
        <v>5675</v>
      </c>
      <c r="V567" s="290" t="s">
        <v>5675</v>
      </c>
      <c r="W567" s="290" t="s">
        <v>5675</v>
      </c>
      <c r="X567" s="290" t="s">
        <v>5675</v>
      </c>
      <c r="Y567" s="291">
        <v>43354.054756944446</v>
      </c>
      <c r="Z567" s="291">
        <v>43355.004236111112</v>
      </c>
      <c r="AA567" s="290"/>
      <c r="AB567" s="290"/>
      <c r="AC567" s="290"/>
      <c r="AD567" s="290">
        <v>205000</v>
      </c>
      <c r="AE567" s="290" t="s">
        <v>6036</v>
      </c>
      <c r="AF567" s="290" t="s">
        <v>6037</v>
      </c>
      <c r="AG567" s="290" t="s">
        <v>15</v>
      </c>
    </row>
    <row r="568" spans="1:33" ht="39.6" x14ac:dyDescent="0.3">
      <c r="A568" s="290"/>
      <c r="B568" s="290" t="s">
        <v>6036</v>
      </c>
      <c r="C568" s="290" t="s">
        <v>68</v>
      </c>
      <c r="D568" s="290" t="s">
        <v>1168</v>
      </c>
      <c r="E568" s="290" t="s">
        <v>1943</v>
      </c>
      <c r="F568" s="290" t="s">
        <v>1307</v>
      </c>
      <c r="G568" s="290" t="s">
        <v>1296</v>
      </c>
      <c r="H568" s="290" t="s">
        <v>1297</v>
      </c>
      <c r="I568" s="290" t="s">
        <v>1298</v>
      </c>
      <c r="J568" s="290" t="s">
        <v>5675</v>
      </c>
      <c r="K568" s="290" t="s">
        <v>5675</v>
      </c>
      <c r="L568" s="290" t="s">
        <v>5675</v>
      </c>
      <c r="M568" s="290" t="s">
        <v>1299</v>
      </c>
      <c r="N568" s="290" t="s">
        <v>106</v>
      </c>
      <c r="O568" s="290" t="s">
        <v>1169</v>
      </c>
      <c r="P568" s="290"/>
      <c r="Q568" s="290" t="s">
        <v>1308</v>
      </c>
      <c r="R568" s="290"/>
      <c r="S568" s="290"/>
      <c r="T568" s="290"/>
      <c r="U568" s="290" t="s">
        <v>5675</v>
      </c>
      <c r="V568" s="290" t="s">
        <v>5675</v>
      </c>
      <c r="W568" s="290" t="s">
        <v>5675</v>
      </c>
      <c r="X568" s="290" t="s">
        <v>5675</v>
      </c>
      <c r="Y568" s="291">
        <v>43354.06045138889</v>
      </c>
      <c r="Z568" s="291">
        <v>43355.004236111112</v>
      </c>
      <c r="AA568" s="290"/>
      <c r="AB568" s="290"/>
      <c r="AC568" s="290"/>
      <c r="AD568" s="290">
        <v>18082</v>
      </c>
      <c r="AE568" s="290" t="s">
        <v>6036</v>
      </c>
      <c r="AF568" s="290" t="s">
        <v>6037</v>
      </c>
      <c r="AG568" s="290" t="s">
        <v>15</v>
      </c>
    </row>
    <row r="569" spans="1:33" ht="72" customHeight="1" x14ac:dyDescent="0.3">
      <c r="A569" s="290" t="s">
        <v>355</v>
      </c>
      <c r="B569" s="290" t="s">
        <v>6036</v>
      </c>
      <c r="C569" s="290" t="s">
        <v>19</v>
      </c>
      <c r="D569" s="290" t="s">
        <v>1168</v>
      </c>
      <c r="E569" s="290" t="s">
        <v>1986</v>
      </c>
      <c r="F569" s="290" t="s">
        <v>6132</v>
      </c>
      <c r="G569" s="290" t="s">
        <v>714</v>
      </c>
      <c r="H569" s="290" t="s">
        <v>546</v>
      </c>
      <c r="I569" s="290" t="s">
        <v>1298</v>
      </c>
      <c r="J569" s="290" t="s">
        <v>5675</v>
      </c>
      <c r="K569" s="290" t="s">
        <v>5675</v>
      </c>
      <c r="L569" s="290" t="s">
        <v>5675</v>
      </c>
      <c r="M569" s="290" t="s">
        <v>1989</v>
      </c>
      <c r="N569" s="290" t="s">
        <v>106</v>
      </c>
      <c r="O569" s="290" t="s">
        <v>1169</v>
      </c>
      <c r="P569" s="290" t="s">
        <v>1988</v>
      </c>
      <c r="Q569" s="290"/>
      <c r="R569" s="290" t="s">
        <v>1987</v>
      </c>
      <c r="S569" s="290" t="s">
        <v>6251</v>
      </c>
      <c r="T569" s="290"/>
      <c r="U569" s="290" t="s">
        <v>5675</v>
      </c>
      <c r="V569" s="290" t="s">
        <v>5675</v>
      </c>
      <c r="W569" s="290"/>
      <c r="X569" s="290"/>
      <c r="Y569" s="291">
        <v>43354.061909722222</v>
      </c>
      <c r="Z569" s="291">
        <v>43355.235798611109</v>
      </c>
      <c r="AA569" s="290"/>
      <c r="AB569" s="290"/>
      <c r="AC569" s="290"/>
      <c r="AD569" s="290">
        <v>205700</v>
      </c>
      <c r="AE569" s="290" t="s">
        <v>6036</v>
      </c>
      <c r="AF569" s="290" t="s">
        <v>6037</v>
      </c>
      <c r="AG569" s="290" t="s">
        <v>532</v>
      </c>
    </row>
    <row r="570" spans="1:33" ht="49.2" customHeight="1" x14ac:dyDescent="0.3">
      <c r="A570" s="290" t="s">
        <v>96</v>
      </c>
      <c r="B570" s="290" t="s">
        <v>6036</v>
      </c>
      <c r="C570" s="290" t="s">
        <v>19</v>
      </c>
      <c r="D570" s="290">
        <v>7</v>
      </c>
      <c r="E570" s="290" t="s">
        <v>100</v>
      </c>
      <c r="F570" s="290" t="s">
        <v>1990</v>
      </c>
      <c r="G570" s="290" t="s">
        <v>342</v>
      </c>
      <c r="H570" s="290" t="s">
        <v>1818</v>
      </c>
      <c r="I570" s="290" t="s">
        <v>5675</v>
      </c>
      <c r="J570" s="290" t="s">
        <v>5675</v>
      </c>
      <c r="K570" s="290" t="s">
        <v>5675</v>
      </c>
      <c r="L570" s="290" t="s">
        <v>5675</v>
      </c>
      <c r="M570" s="290" t="s">
        <v>6022</v>
      </c>
      <c r="N570" s="290" t="s">
        <v>5675</v>
      </c>
      <c r="O570" s="290" t="s">
        <v>5675</v>
      </c>
      <c r="P570" s="290" t="s">
        <v>1991</v>
      </c>
      <c r="Q570" s="290"/>
      <c r="R570" s="290"/>
      <c r="S570" s="290"/>
      <c r="T570" s="290"/>
      <c r="U570" s="290" t="s">
        <v>94</v>
      </c>
      <c r="V570" s="290" t="s">
        <v>5675</v>
      </c>
      <c r="W570" s="290" t="s">
        <v>92</v>
      </c>
      <c r="X570" s="290"/>
      <c r="Y570" s="291">
        <v>43354.105624999997</v>
      </c>
      <c r="Z570" s="291">
        <v>43354.46670138889</v>
      </c>
      <c r="AA570" s="290"/>
      <c r="AB570" s="290"/>
      <c r="AC570" s="290"/>
      <c r="AD570" s="290">
        <v>15091</v>
      </c>
      <c r="AE570" s="290" t="s">
        <v>6036</v>
      </c>
      <c r="AF570" s="290" t="s">
        <v>6037</v>
      </c>
      <c r="AG570" s="290" t="s">
        <v>6023</v>
      </c>
    </row>
    <row r="571" spans="1:33" ht="96" customHeight="1" x14ac:dyDescent="0.3">
      <c r="A571" s="290"/>
      <c r="B571" s="290" t="s">
        <v>6036</v>
      </c>
      <c r="C571" s="290" t="s">
        <v>19</v>
      </c>
      <c r="D571" s="290">
        <v>7</v>
      </c>
      <c r="E571" s="290" t="s">
        <v>1992</v>
      </c>
      <c r="F571" s="290" t="s">
        <v>1993</v>
      </c>
      <c r="G571" s="290" t="s">
        <v>342</v>
      </c>
      <c r="H571" s="290" t="s">
        <v>913</v>
      </c>
      <c r="I571" s="290" t="s">
        <v>5675</v>
      </c>
      <c r="J571" s="290" t="s">
        <v>5675</v>
      </c>
      <c r="K571" s="290" t="s">
        <v>5675</v>
      </c>
      <c r="L571" s="290" t="s">
        <v>5675</v>
      </c>
      <c r="M571" s="290" t="s">
        <v>6022</v>
      </c>
      <c r="N571" s="290" t="s">
        <v>106</v>
      </c>
      <c r="O571" s="290" t="s">
        <v>5675</v>
      </c>
      <c r="P571" s="290" t="s">
        <v>1994</v>
      </c>
      <c r="Q571" s="290"/>
      <c r="R571" s="290"/>
      <c r="S571" s="290" t="s">
        <v>6252</v>
      </c>
      <c r="T571" s="290"/>
      <c r="U571" s="290" t="s">
        <v>5675</v>
      </c>
      <c r="V571" s="290" t="s">
        <v>5675</v>
      </c>
      <c r="W571" s="290"/>
      <c r="X571" s="290"/>
      <c r="Y571" s="291">
        <v>43354.117581018516</v>
      </c>
      <c r="Z571" s="291">
        <v>43355.384375000001</v>
      </c>
      <c r="AA571" s="290"/>
      <c r="AB571" s="290"/>
      <c r="AC571" s="290"/>
      <c r="AD571" s="290">
        <v>15250</v>
      </c>
      <c r="AE571" s="290" t="s">
        <v>6036</v>
      </c>
      <c r="AF571" s="290" t="s">
        <v>6037</v>
      </c>
      <c r="AG571" s="290" t="s">
        <v>15</v>
      </c>
    </row>
    <row r="572" spans="1:33" ht="52.8" x14ac:dyDescent="0.3">
      <c r="A572" s="290" t="s">
        <v>190</v>
      </c>
      <c r="B572" s="290" t="s">
        <v>6036</v>
      </c>
      <c r="C572" s="290" t="s">
        <v>19</v>
      </c>
      <c r="D572" s="290">
        <v>7</v>
      </c>
      <c r="E572" s="290" t="s">
        <v>192</v>
      </c>
      <c r="F572" s="290" t="s">
        <v>1995</v>
      </c>
      <c r="G572" s="290" t="s">
        <v>342</v>
      </c>
      <c r="H572" s="290" t="s">
        <v>1818</v>
      </c>
      <c r="I572" s="290" t="s">
        <v>5675</v>
      </c>
      <c r="J572" s="290" t="s">
        <v>5675</v>
      </c>
      <c r="K572" s="290" t="s">
        <v>5675</v>
      </c>
      <c r="L572" s="290" t="s">
        <v>5675</v>
      </c>
      <c r="M572" s="290" t="s">
        <v>6022</v>
      </c>
      <c r="N572" s="290" t="s">
        <v>5675</v>
      </c>
      <c r="O572" s="290" t="s">
        <v>5675</v>
      </c>
      <c r="P572" s="290" t="s">
        <v>1996</v>
      </c>
      <c r="Q572" s="290"/>
      <c r="R572" s="290"/>
      <c r="S572" s="290" t="s">
        <v>6253</v>
      </c>
      <c r="T572" s="290"/>
      <c r="U572" s="290" t="s">
        <v>109</v>
      </c>
      <c r="V572" s="290" t="s">
        <v>5675</v>
      </c>
      <c r="W572" s="290" t="s">
        <v>188</v>
      </c>
      <c r="X572" s="290"/>
      <c r="Y572" s="291">
        <v>43354.118819444448</v>
      </c>
      <c r="Z572" s="291">
        <v>43356.182905092595</v>
      </c>
      <c r="AA572" s="290"/>
      <c r="AB572" s="290"/>
      <c r="AC572" s="290"/>
      <c r="AD572" s="290">
        <v>15241</v>
      </c>
      <c r="AE572" s="290" t="s">
        <v>6036</v>
      </c>
      <c r="AF572" s="290" t="s">
        <v>6037</v>
      </c>
      <c r="AG572" s="290" t="s">
        <v>6023</v>
      </c>
    </row>
    <row r="573" spans="1:33" x14ac:dyDescent="0.3">
      <c r="A573" s="290"/>
      <c r="B573" s="290" t="s">
        <v>6037</v>
      </c>
      <c r="C573" s="290" t="s">
        <v>490</v>
      </c>
      <c r="D573" s="290" t="s">
        <v>910</v>
      </c>
      <c r="E573" s="290" t="s">
        <v>1172</v>
      </c>
      <c r="F573" s="290" t="s">
        <v>1171</v>
      </c>
      <c r="G573" s="290" t="s">
        <v>1160</v>
      </c>
      <c r="H573" s="290" t="s">
        <v>35</v>
      </c>
      <c r="I573" s="290" t="s">
        <v>5675</v>
      </c>
      <c r="J573" s="290" t="s">
        <v>5675</v>
      </c>
      <c r="K573" s="290" t="s">
        <v>5675</v>
      </c>
      <c r="L573" s="290" t="s">
        <v>5675</v>
      </c>
      <c r="M573" s="290" t="s">
        <v>6022</v>
      </c>
      <c r="N573" s="290" t="s">
        <v>106</v>
      </c>
      <c r="O573" s="290" t="s">
        <v>5675</v>
      </c>
      <c r="P573" s="290"/>
      <c r="Q573" s="290" t="s">
        <v>1170</v>
      </c>
      <c r="R573" s="290"/>
      <c r="S573" s="290"/>
      <c r="T573" s="290"/>
      <c r="U573" s="290" t="s">
        <v>5675</v>
      </c>
      <c r="V573" s="290" t="s">
        <v>5675</v>
      </c>
      <c r="W573" s="290" t="s">
        <v>5675</v>
      </c>
      <c r="X573" s="290" t="s">
        <v>5675</v>
      </c>
      <c r="Y573" s="291">
        <v>43354.122581018521</v>
      </c>
      <c r="Z573" s="290"/>
      <c r="AA573" s="290"/>
      <c r="AB573" s="290"/>
      <c r="AC573" s="290"/>
      <c r="AD573" s="290">
        <v>17651</v>
      </c>
      <c r="AE573" s="290" t="s">
        <v>6036</v>
      </c>
      <c r="AF573" s="290" t="s">
        <v>6036</v>
      </c>
      <c r="AG573" s="290" t="s">
        <v>613</v>
      </c>
    </row>
    <row r="574" spans="1:33" ht="52.8" x14ac:dyDescent="0.3">
      <c r="A574" s="290"/>
      <c r="B574" s="290" t="s">
        <v>6037</v>
      </c>
      <c r="C574" s="290" t="s">
        <v>490</v>
      </c>
      <c r="D574" s="290" t="s">
        <v>910</v>
      </c>
      <c r="E574" s="290" t="s">
        <v>1216</v>
      </c>
      <c r="F574" s="290" t="s">
        <v>1215</v>
      </c>
      <c r="G574" s="290" t="s">
        <v>1209</v>
      </c>
      <c r="H574" s="290" t="s">
        <v>35</v>
      </c>
      <c r="I574" s="290" t="s">
        <v>5675</v>
      </c>
      <c r="J574" s="290" t="s">
        <v>5675</v>
      </c>
      <c r="K574" s="290" t="s">
        <v>5675</v>
      </c>
      <c r="L574" s="290" t="s">
        <v>5675</v>
      </c>
      <c r="M574" s="290" t="s">
        <v>6022</v>
      </c>
      <c r="N574" s="290" t="s">
        <v>106</v>
      </c>
      <c r="O574" s="290" t="s">
        <v>5675</v>
      </c>
      <c r="P574" s="290"/>
      <c r="Q574" s="290" t="s">
        <v>1214</v>
      </c>
      <c r="R574" s="290"/>
      <c r="S574" s="290"/>
      <c r="T574" s="290"/>
      <c r="U574" s="290" t="s">
        <v>5675</v>
      </c>
      <c r="V574" s="290" t="s">
        <v>5675</v>
      </c>
      <c r="W574" s="290" t="s">
        <v>5675</v>
      </c>
      <c r="X574" s="290" t="s">
        <v>5675</v>
      </c>
      <c r="Y574" s="291">
        <v>43354.122800925928</v>
      </c>
      <c r="Z574" s="290"/>
      <c r="AA574" s="290"/>
      <c r="AB574" s="290"/>
      <c r="AC574" s="290"/>
      <c r="AD574" s="290">
        <v>17751</v>
      </c>
      <c r="AE574" s="290" t="s">
        <v>6036</v>
      </c>
      <c r="AF574" s="290" t="s">
        <v>6036</v>
      </c>
      <c r="AG574" s="290" t="s">
        <v>36</v>
      </c>
    </row>
    <row r="575" spans="1:33" ht="52.8" x14ac:dyDescent="0.3">
      <c r="A575" s="290"/>
      <c r="B575" s="290" t="s">
        <v>6037</v>
      </c>
      <c r="C575" s="290" t="s">
        <v>490</v>
      </c>
      <c r="D575" s="290" t="s">
        <v>910</v>
      </c>
      <c r="E575" s="290" t="s">
        <v>1211</v>
      </c>
      <c r="F575" s="290" t="s">
        <v>1208</v>
      </c>
      <c r="G575" s="290" t="s">
        <v>1209</v>
      </c>
      <c r="H575" s="290" t="s">
        <v>913</v>
      </c>
      <c r="I575" s="290" t="s">
        <v>5675</v>
      </c>
      <c r="J575" s="290" t="s">
        <v>5675</v>
      </c>
      <c r="K575" s="290" t="s">
        <v>5675</v>
      </c>
      <c r="L575" s="290" t="s">
        <v>5675</v>
      </c>
      <c r="M575" s="290" t="s">
        <v>6022</v>
      </c>
      <c r="N575" s="290" t="s">
        <v>106</v>
      </c>
      <c r="O575" s="290" t="s">
        <v>5675</v>
      </c>
      <c r="P575" s="290"/>
      <c r="Q575" s="290" t="s">
        <v>1207</v>
      </c>
      <c r="R575" s="290"/>
      <c r="S575" s="290"/>
      <c r="T575" s="290"/>
      <c r="U575" s="290" t="s">
        <v>5675</v>
      </c>
      <c r="V575" s="290" t="s">
        <v>5675</v>
      </c>
      <c r="W575" s="290" t="s">
        <v>5675</v>
      </c>
      <c r="X575" s="290" t="s">
        <v>5675</v>
      </c>
      <c r="Y575" s="291">
        <v>43354.122997685183</v>
      </c>
      <c r="Z575" s="290"/>
      <c r="AA575" s="290"/>
      <c r="AB575" s="290"/>
      <c r="AC575" s="290"/>
      <c r="AD575" s="290">
        <v>17771</v>
      </c>
      <c r="AE575" s="290" t="s">
        <v>6036</v>
      </c>
      <c r="AF575" s="290" t="s">
        <v>6036</v>
      </c>
      <c r="AG575" s="290" t="s">
        <v>15</v>
      </c>
    </row>
    <row r="576" spans="1:33" ht="26.4" x14ac:dyDescent="0.3">
      <c r="A576" s="290" t="s">
        <v>600</v>
      </c>
      <c r="B576" s="290" t="s">
        <v>6036</v>
      </c>
      <c r="C576" s="290" t="s">
        <v>19</v>
      </c>
      <c r="D576" s="290" t="s">
        <v>904</v>
      </c>
      <c r="E576" s="290" t="s">
        <v>972</v>
      </c>
      <c r="F576" s="290" t="s">
        <v>1997</v>
      </c>
      <c r="G576" s="290" t="s">
        <v>969</v>
      </c>
      <c r="H576" s="290" t="s">
        <v>546</v>
      </c>
      <c r="I576" s="290" t="s">
        <v>973</v>
      </c>
      <c r="J576" s="290" t="s">
        <v>5675</v>
      </c>
      <c r="K576" s="290" t="s">
        <v>5675</v>
      </c>
      <c r="L576" s="290" t="s">
        <v>5675</v>
      </c>
      <c r="M576" s="290" t="s">
        <v>1999</v>
      </c>
      <c r="N576" s="290" t="s">
        <v>106</v>
      </c>
      <c r="O576" s="290" t="s">
        <v>906</v>
      </c>
      <c r="P576" s="290" t="s">
        <v>1998</v>
      </c>
      <c r="Q576" s="290" t="s">
        <v>967</v>
      </c>
      <c r="R576" s="290"/>
      <c r="S576" s="290" t="s">
        <v>6108</v>
      </c>
      <c r="T576" s="290"/>
      <c r="U576" s="290" t="s">
        <v>5675</v>
      </c>
      <c r="V576" s="290" t="s">
        <v>5675</v>
      </c>
      <c r="W576" s="290" t="s">
        <v>5675</v>
      </c>
      <c r="X576" s="290" t="s">
        <v>5675</v>
      </c>
      <c r="Y576" s="291">
        <v>43354.124675925923</v>
      </c>
      <c r="Z576" s="291">
        <v>43354.262523148151</v>
      </c>
      <c r="AA576" s="290"/>
      <c r="AB576" s="290"/>
      <c r="AC576" s="290"/>
      <c r="AD576" s="290">
        <v>17101</v>
      </c>
      <c r="AE576" s="290" t="s">
        <v>6036</v>
      </c>
      <c r="AF576" s="290" t="s">
        <v>6037</v>
      </c>
      <c r="AG576" s="290" t="s">
        <v>15</v>
      </c>
    </row>
    <row r="577" spans="1:33" ht="39.6" x14ac:dyDescent="0.3">
      <c r="A577" s="290" t="s">
        <v>355</v>
      </c>
      <c r="B577" s="290" t="s">
        <v>6036</v>
      </c>
      <c r="C577" s="290" t="s">
        <v>19</v>
      </c>
      <c r="D577" s="290" t="s">
        <v>824</v>
      </c>
      <c r="E577" s="290" t="s">
        <v>1146</v>
      </c>
      <c r="F577" s="290" t="s">
        <v>2000</v>
      </c>
      <c r="G577" s="290" t="s">
        <v>895</v>
      </c>
      <c r="H577" s="290" t="s">
        <v>546</v>
      </c>
      <c r="I577" s="290" t="s">
        <v>1147</v>
      </c>
      <c r="J577" s="290" t="s">
        <v>5675</v>
      </c>
      <c r="K577" s="290" t="s">
        <v>5675</v>
      </c>
      <c r="L577" s="290" t="s">
        <v>5675</v>
      </c>
      <c r="M577" s="290" t="s">
        <v>2002</v>
      </c>
      <c r="N577" s="290" t="s">
        <v>106</v>
      </c>
      <c r="O577" s="290" t="s">
        <v>1015</v>
      </c>
      <c r="P577" s="290" t="s">
        <v>2001</v>
      </c>
      <c r="Q577" s="290" t="s">
        <v>1142</v>
      </c>
      <c r="R577" s="290"/>
      <c r="S577" s="290" t="s">
        <v>6109</v>
      </c>
      <c r="T577" s="290"/>
      <c r="U577" s="290" t="s">
        <v>5675</v>
      </c>
      <c r="V577" s="290" t="s">
        <v>5675</v>
      </c>
      <c r="W577" s="290" t="s">
        <v>5675</v>
      </c>
      <c r="X577" s="290" t="s">
        <v>5675</v>
      </c>
      <c r="Y577" s="291">
        <v>43354.125578703701</v>
      </c>
      <c r="Z577" s="291">
        <v>43354.46670138889</v>
      </c>
      <c r="AA577" s="290"/>
      <c r="AB577" s="290"/>
      <c r="AC577" s="290"/>
      <c r="AD577" s="290">
        <v>18900</v>
      </c>
      <c r="AE577" s="290" t="s">
        <v>6036</v>
      </c>
      <c r="AF577" s="290" t="s">
        <v>6037</v>
      </c>
      <c r="AG577" s="290" t="s">
        <v>532</v>
      </c>
    </row>
    <row r="578" spans="1:33" ht="39.6" x14ac:dyDescent="0.3">
      <c r="A578" s="290" t="s">
        <v>355</v>
      </c>
      <c r="B578" s="290" t="s">
        <v>6036</v>
      </c>
      <c r="C578" s="290" t="s">
        <v>68</v>
      </c>
      <c r="D578" s="290" t="s">
        <v>824</v>
      </c>
      <c r="E578" s="290" t="s">
        <v>1192</v>
      </c>
      <c r="F578" s="290" t="s">
        <v>1190</v>
      </c>
      <c r="G578" s="290" t="s">
        <v>895</v>
      </c>
      <c r="H578" s="290" t="s">
        <v>353</v>
      </c>
      <c r="I578" s="290" t="s">
        <v>5675</v>
      </c>
      <c r="J578" s="290" t="s">
        <v>5675</v>
      </c>
      <c r="K578" s="290" t="s">
        <v>5675</v>
      </c>
      <c r="L578" s="290" t="s">
        <v>5675</v>
      </c>
      <c r="M578" s="290" t="s">
        <v>6022</v>
      </c>
      <c r="N578" s="290" t="s">
        <v>106</v>
      </c>
      <c r="O578" s="290" t="s">
        <v>1015</v>
      </c>
      <c r="P578" s="290"/>
      <c r="Q578" s="290" t="s">
        <v>1189</v>
      </c>
      <c r="R578" s="290" t="s">
        <v>1191</v>
      </c>
      <c r="S578" s="290"/>
      <c r="T578" s="290"/>
      <c r="U578" s="290" t="s">
        <v>5675</v>
      </c>
      <c r="V578" s="290" t="s">
        <v>5675</v>
      </c>
      <c r="W578" s="290" t="s">
        <v>5675</v>
      </c>
      <c r="X578" s="290" t="s">
        <v>5675</v>
      </c>
      <c r="Y578" s="291">
        <v>43354.12604166667</v>
      </c>
      <c r="Z578" s="291">
        <v>43354.46670138889</v>
      </c>
      <c r="AA578" s="290"/>
      <c r="AB578" s="290"/>
      <c r="AC578" s="290"/>
      <c r="AD578" s="290">
        <v>18920</v>
      </c>
      <c r="AE578" s="290" t="s">
        <v>6036</v>
      </c>
      <c r="AF578" s="290" t="s">
        <v>6037</v>
      </c>
      <c r="AG578" s="290" t="s">
        <v>15</v>
      </c>
    </row>
    <row r="579" spans="1:33" ht="41.4" customHeight="1" x14ac:dyDescent="0.3">
      <c r="A579" s="290" t="s">
        <v>548</v>
      </c>
      <c r="B579" s="290" t="s">
        <v>6036</v>
      </c>
      <c r="C579" s="290" t="s">
        <v>68</v>
      </c>
      <c r="D579" s="290" t="s">
        <v>609</v>
      </c>
      <c r="E579" s="290" t="s">
        <v>2003</v>
      </c>
      <c r="F579" s="290" t="s">
        <v>2004</v>
      </c>
      <c r="G579" s="290" t="s">
        <v>559</v>
      </c>
      <c r="H579" s="290" t="s">
        <v>324</v>
      </c>
      <c r="I579" s="290" t="s">
        <v>5675</v>
      </c>
      <c r="J579" s="290" t="s">
        <v>5675</v>
      </c>
      <c r="K579" s="290" t="s">
        <v>5675</v>
      </c>
      <c r="L579" s="290" t="s">
        <v>5675</v>
      </c>
      <c r="M579" s="290" t="s">
        <v>6022</v>
      </c>
      <c r="N579" s="290" t="s">
        <v>106</v>
      </c>
      <c r="O579" s="290" t="s">
        <v>610</v>
      </c>
      <c r="P579" s="290"/>
      <c r="Q579" s="290"/>
      <c r="R579" s="290" t="s">
        <v>2005</v>
      </c>
      <c r="S579" s="290" t="s">
        <v>6110</v>
      </c>
      <c r="T579" s="290"/>
      <c r="U579" s="290" t="s">
        <v>5675</v>
      </c>
      <c r="V579" s="290" t="s">
        <v>5675</v>
      </c>
      <c r="W579" s="290"/>
      <c r="X579" s="290"/>
      <c r="Y579" s="291">
        <v>43354.144328703704</v>
      </c>
      <c r="Z579" s="291">
        <v>43354.262523148151</v>
      </c>
      <c r="AA579" s="290"/>
      <c r="AB579" s="290"/>
      <c r="AC579" s="290"/>
      <c r="AD579" s="290">
        <v>206700</v>
      </c>
      <c r="AE579" s="290" t="s">
        <v>6036</v>
      </c>
      <c r="AF579" s="290" t="s">
        <v>6037</v>
      </c>
      <c r="AG579" s="290" t="s">
        <v>15</v>
      </c>
    </row>
    <row r="580" spans="1:33" ht="26.4" x14ac:dyDescent="0.3">
      <c r="A580" s="290"/>
      <c r="B580" s="290" t="s">
        <v>6036</v>
      </c>
      <c r="C580" s="290" t="s">
        <v>19</v>
      </c>
      <c r="D580" s="290" t="s">
        <v>105</v>
      </c>
      <c r="E580" s="290" t="s">
        <v>1959</v>
      </c>
      <c r="F580" s="290" t="s">
        <v>1152</v>
      </c>
      <c r="G580" s="290" t="s">
        <v>1153</v>
      </c>
      <c r="H580" s="290" t="s">
        <v>353</v>
      </c>
      <c r="I580" s="290" t="s">
        <v>5675</v>
      </c>
      <c r="J580" s="290" t="s">
        <v>5675</v>
      </c>
      <c r="K580" s="290" t="s">
        <v>5675</v>
      </c>
      <c r="L580" s="290" t="s">
        <v>5675</v>
      </c>
      <c r="M580" s="290" t="s">
        <v>6022</v>
      </c>
      <c r="N580" s="290" t="s">
        <v>106</v>
      </c>
      <c r="O580" s="290" t="s">
        <v>295</v>
      </c>
      <c r="P580" s="290" t="s">
        <v>2006</v>
      </c>
      <c r="Q580" s="290" t="s">
        <v>1930</v>
      </c>
      <c r="R580" s="290" t="s">
        <v>1154</v>
      </c>
      <c r="S580" s="290"/>
      <c r="T580" s="290"/>
      <c r="U580" s="290" t="s">
        <v>5675</v>
      </c>
      <c r="V580" s="290" t="s">
        <v>5675</v>
      </c>
      <c r="W580" s="290" t="s">
        <v>5675</v>
      </c>
      <c r="X580" s="290" t="s">
        <v>5675</v>
      </c>
      <c r="Y580" s="291">
        <v>43354.146956018521</v>
      </c>
      <c r="Z580" s="291">
        <v>43354.46670138889</v>
      </c>
      <c r="AA580" s="290"/>
      <c r="AB580" s="290"/>
      <c r="AC580" s="290"/>
      <c r="AD580" s="290">
        <v>198203</v>
      </c>
      <c r="AE580" s="290" t="s">
        <v>6036</v>
      </c>
      <c r="AF580" s="290" t="s">
        <v>6037</v>
      </c>
      <c r="AG580" s="290" t="s">
        <v>15</v>
      </c>
    </row>
    <row r="581" spans="1:33" ht="68.400000000000006" customHeight="1" x14ac:dyDescent="0.3">
      <c r="A581" s="290"/>
      <c r="B581" s="290" t="s">
        <v>6036</v>
      </c>
      <c r="C581" s="290" t="s">
        <v>19</v>
      </c>
      <c r="D581" s="290" t="s">
        <v>2010</v>
      </c>
      <c r="E581" s="290" t="s">
        <v>2007</v>
      </c>
      <c r="F581" s="290" t="s">
        <v>2008</v>
      </c>
      <c r="G581" s="290" t="s">
        <v>1153</v>
      </c>
      <c r="H581" s="290" t="s">
        <v>353</v>
      </c>
      <c r="I581" s="290" t="s">
        <v>5675</v>
      </c>
      <c r="J581" s="290" t="s">
        <v>5675</v>
      </c>
      <c r="K581" s="290" t="s">
        <v>5675</v>
      </c>
      <c r="L581" s="290" t="s">
        <v>5675</v>
      </c>
      <c r="M581" s="290" t="s">
        <v>6022</v>
      </c>
      <c r="N581" s="290" t="s">
        <v>106</v>
      </c>
      <c r="O581" s="290" t="s">
        <v>1164</v>
      </c>
      <c r="P581" s="290" t="s">
        <v>2011</v>
      </c>
      <c r="Q581" s="290"/>
      <c r="R581" s="290" t="s">
        <v>2009</v>
      </c>
      <c r="S581" s="290" t="s">
        <v>6254</v>
      </c>
      <c r="T581" s="290"/>
      <c r="U581" s="290" t="s">
        <v>5675</v>
      </c>
      <c r="V581" s="290" t="s">
        <v>5675</v>
      </c>
      <c r="W581" s="290"/>
      <c r="X581" s="290"/>
      <c r="Y581" s="291">
        <v>43354.148645833331</v>
      </c>
      <c r="Z581" s="291">
        <v>43354.46670138889</v>
      </c>
      <c r="AA581" s="290"/>
      <c r="AB581" s="290"/>
      <c r="AC581" s="290"/>
      <c r="AD581" s="290">
        <v>206900</v>
      </c>
      <c r="AE581" s="290" t="s">
        <v>6036</v>
      </c>
      <c r="AF581" s="290" t="s">
        <v>6037</v>
      </c>
      <c r="AG581" s="290" t="s">
        <v>15</v>
      </c>
    </row>
    <row r="582" spans="1:33" ht="26.4" x14ac:dyDescent="0.3">
      <c r="A582" s="290"/>
      <c r="B582" s="290" t="s">
        <v>6036</v>
      </c>
      <c r="C582" s="290" t="s">
        <v>32</v>
      </c>
      <c r="D582" s="290" t="s">
        <v>235</v>
      </c>
      <c r="E582" s="290" t="s">
        <v>1867</v>
      </c>
      <c r="F582" s="290" t="s">
        <v>842</v>
      </c>
      <c r="G582" s="290" t="s">
        <v>264</v>
      </c>
      <c r="H582" s="290" t="s">
        <v>302</v>
      </c>
      <c r="I582" s="290" t="s">
        <v>5675</v>
      </c>
      <c r="J582" s="290" t="s">
        <v>5675</v>
      </c>
      <c r="K582" s="290" t="s">
        <v>5675</v>
      </c>
      <c r="L582" s="290" t="s">
        <v>5675</v>
      </c>
      <c r="M582" s="290" t="s">
        <v>6022</v>
      </c>
      <c r="N582" s="290" t="s">
        <v>106</v>
      </c>
      <c r="O582" s="290" t="s">
        <v>236</v>
      </c>
      <c r="P582" s="290"/>
      <c r="Q582" s="290" t="s">
        <v>843</v>
      </c>
      <c r="R582" s="290"/>
      <c r="S582" s="290"/>
      <c r="T582" s="290"/>
      <c r="U582" s="290" t="s">
        <v>5675</v>
      </c>
      <c r="V582" s="290" t="s">
        <v>5675</v>
      </c>
      <c r="W582" s="290" t="s">
        <v>5675</v>
      </c>
      <c r="X582" s="290" t="s">
        <v>5675</v>
      </c>
      <c r="Y582" s="291">
        <v>43354.155960648146</v>
      </c>
      <c r="Z582" s="291">
        <v>43356.182905092595</v>
      </c>
      <c r="AA582" s="290"/>
      <c r="AB582" s="290"/>
      <c r="AC582" s="290"/>
      <c r="AD582" s="290">
        <v>16740</v>
      </c>
      <c r="AE582" s="290" t="s">
        <v>6036</v>
      </c>
      <c r="AF582" s="290" t="s">
        <v>6037</v>
      </c>
      <c r="AG582" s="290" t="s">
        <v>5675</v>
      </c>
    </row>
    <row r="583" spans="1:33" ht="91.95" customHeight="1" x14ac:dyDescent="0.3">
      <c r="A583" s="290"/>
      <c r="B583" s="290" t="s">
        <v>6036</v>
      </c>
      <c r="C583" s="290" t="s">
        <v>68</v>
      </c>
      <c r="D583" s="290" t="s">
        <v>204</v>
      </c>
      <c r="E583" s="290" t="s">
        <v>2012</v>
      </c>
      <c r="F583" s="290" t="s">
        <v>2013</v>
      </c>
      <c r="G583" s="290" t="s">
        <v>1092</v>
      </c>
      <c r="H583" s="290" t="s">
        <v>7</v>
      </c>
      <c r="I583" s="290" t="s">
        <v>718</v>
      </c>
      <c r="J583" s="290">
        <v>6</v>
      </c>
      <c r="K583" s="290" t="s">
        <v>5675</v>
      </c>
      <c r="L583" s="290" t="s">
        <v>2016</v>
      </c>
      <c r="M583" s="290" t="s">
        <v>719</v>
      </c>
      <c r="N583" s="290" t="s">
        <v>205</v>
      </c>
      <c r="O583" s="290" t="s">
        <v>268</v>
      </c>
      <c r="P583" s="290"/>
      <c r="Q583" s="290"/>
      <c r="R583" s="290" t="s">
        <v>2014</v>
      </c>
      <c r="S583" s="290" t="s">
        <v>6255</v>
      </c>
      <c r="T583" s="290"/>
      <c r="U583" s="290" t="s">
        <v>5675</v>
      </c>
      <c r="V583" s="290" t="s">
        <v>5675</v>
      </c>
      <c r="W583" s="290"/>
      <c r="X583" s="290"/>
      <c r="Y583" s="291">
        <v>43354.173483796294</v>
      </c>
      <c r="Z583" s="291">
        <v>43355.235798611109</v>
      </c>
      <c r="AA583" s="290"/>
      <c r="AB583" s="290"/>
      <c r="AC583" s="290"/>
      <c r="AD583" s="290">
        <v>1105</v>
      </c>
      <c r="AE583" s="290" t="s">
        <v>6036</v>
      </c>
      <c r="AF583" s="290" t="s">
        <v>6037</v>
      </c>
      <c r="AG583" s="290" t="s">
        <v>15</v>
      </c>
    </row>
    <row r="584" spans="1:33" ht="26.4" x14ac:dyDescent="0.3">
      <c r="A584" s="290"/>
      <c r="B584" s="290" t="s">
        <v>6036</v>
      </c>
      <c r="C584" s="290" t="s">
        <v>32</v>
      </c>
      <c r="D584" s="290" t="s">
        <v>1259</v>
      </c>
      <c r="E584" s="290" t="s">
        <v>1514</v>
      </c>
      <c r="F584" s="290" t="s">
        <v>1512</v>
      </c>
      <c r="G584" s="290" t="s">
        <v>264</v>
      </c>
      <c r="H584" s="290" t="s">
        <v>302</v>
      </c>
      <c r="I584" s="290" t="s">
        <v>5675</v>
      </c>
      <c r="J584" s="290" t="s">
        <v>5675</v>
      </c>
      <c r="K584" s="290" t="s">
        <v>5675</v>
      </c>
      <c r="L584" s="290" t="s">
        <v>5675</v>
      </c>
      <c r="M584" s="290" t="s">
        <v>6022</v>
      </c>
      <c r="N584" s="290" t="s">
        <v>205</v>
      </c>
      <c r="O584" s="290" t="s">
        <v>1515</v>
      </c>
      <c r="P584" s="290"/>
      <c r="Q584" s="290" t="s">
        <v>1511</v>
      </c>
      <c r="R584" s="290"/>
      <c r="S584" s="290"/>
      <c r="T584" s="290"/>
      <c r="U584" s="290" t="s">
        <v>5675</v>
      </c>
      <c r="V584" s="290" t="s">
        <v>5675</v>
      </c>
      <c r="W584" s="290" t="s">
        <v>5675</v>
      </c>
      <c r="X584" s="290" t="s">
        <v>5675</v>
      </c>
      <c r="Y584" s="291">
        <v>43354.177499999998</v>
      </c>
      <c r="Z584" s="291">
        <v>43354.46670138889</v>
      </c>
      <c r="AA584" s="290"/>
      <c r="AB584" s="290"/>
      <c r="AC584" s="290"/>
      <c r="AD584" s="290">
        <v>17911</v>
      </c>
      <c r="AE584" s="290" t="s">
        <v>6036</v>
      </c>
      <c r="AF584" s="290" t="s">
        <v>6037</v>
      </c>
      <c r="AG584" s="290" t="s">
        <v>5675</v>
      </c>
    </row>
    <row r="585" spans="1:33" ht="26.4" x14ac:dyDescent="0.3">
      <c r="A585" s="290"/>
      <c r="B585" s="290" t="s">
        <v>6036</v>
      </c>
      <c r="C585" s="290" t="s">
        <v>68</v>
      </c>
      <c r="D585" s="290" t="s">
        <v>1259</v>
      </c>
      <c r="E585" s="290" t="s">
        <v>2017</v>
      </c>
      <c r="F585" s="290" t="s">
        <v>2018</v>
      </c>
      <c r="G585" s="290" t="s">
        <v>342</v>
      </c>
      <c r="H585" s="290" t="s">
        <v>1028</v>
      </c>
      <c r="I585" s="290" t="s">
        <v>5675</v>
      </c>
      <c r="J585" s="290" t="s">
        <v>5675</v>
      </c>
      <c r="K585" s="290" t="s">
        <v>5675</v>
      </c>
      <c r="L585" s="290" t="s">
        <v>5675</v>
      </c>
      <c r="M585" s="290" t="s">
        <v>6022</v>
      </c>
      <c r="N585" s="290" t="s">
        <v>205</v>
      </c>
      <c r="O585" s="290" t="s">
        <v>1260</v>
      </c>
      <c r="P585" s="290"/>
      <c r="Q585" s="290"/>
      <c r="R585" s="290"/>
      <c r="S585" s="290"/>
      <c r="T585" s="290"/>
      <c r="U585" s="290" t="s">
        <v>5675</v>
      </c>
      <c r="V585" s="290" t="s">
        <v>5675</v>
      </c>
      <c r="W585" s="290"/>
      <c r="X585" s="290"/>
      <c r="Y585" s="291">
        <v>43354.17796296296</v>
      </c>
      <c r="Z585" s="291">
        <v>43354.46670138889</v>
      </c>
      <c r="AA585" s="290"/>
      <c r="AB585" s="290"/>
      <c r="AC585" s="290"/>
      <c r="AD585" s="290">
        <v>207300</v>
      </c>
      <c r="AE585" s="290" t="s">
        <v>6036</v>
      </c>
      <c r="AF585" s="290" t="s">
        <v>6037</v>
      </c>
      <c r="AG585" s="290" t="s">
        <v>15</v>
      </c>
    </row>
    <row r="586" spans="1:33" ht="39.6" x14ac:dyDescent="0.3">
      <c r="A586" s="290"/>
      <c r="B586" s="290" t="s">
        <v>6036</v>
      </c>
      <c r="C586" s="290" t="s">
        <v>686</v>
      </c>
      <c r="D586" s="290" t="s">
        <v>204</v>
      </c>
      <c r="E586" s="290" t="s">
        <v>2019</v>
      </c>
      <c r="F586" s="290" t="s">
        <v>2020</v>
      </c>
      <c r="G586" s="290" t="s">
        <v>2021</v>
      </c>
      <c r="H586" s="290" t="s">
        <v>35</v>
      </c>
      <c r="I586" s="290" t="s">
        <v>5675</v>
      </c>
      <c r="J586" s="290" t="s">
        <v>5675</v>
      </c>
      <c r="K586" s="290" t="s">
        <v>5675</v>
      </c>
      <c r="L586" s="290" t="s">
        <v>5675</v>
      </c>
      <c r="M586" s="290" t="s">
        <v>6022</v>
      </c>
      <c r="N586" s="290" t="s">
        <v>205</v>
      </c>
      <c r="O586" s="290" t="s">
        <v>268</v>
      </c>
      <c r="P586" s="290"/>
      <c r="Q586" s="290"/>
      <c r="R586" s="290"/>
      <c r="S586" s="290" t="s">
        <v>6256</v>
      </c>
      <c r="T586" s="290"/>
      <c r="U586" s="290" t="s">
        <v>5675</v>
      </c>
      <c r="V586" s="290" t="s">
        <v>5675</v>
      </c>
      <c r="W586" s="290"/>
      <c r="X586" s="290"/>
      <c r="Y586" s="291">
        <v>43354.18482638889</v>
      </c>
      <c r="Z586" s="291">
        <v>43355.235798611109</v>
      </c>
      <c r="AA586" s="290"/>
      <c r="AB586" s="290"/>
      <c r="AC586" s="290"/>
      <c r="AD586" s="290">
        <v>1120</v>
      </c>
      <c r="AE586" s="290" t="s">
        <v>6036</v>
      </c>
      <c r="AF586" s="290" t="s">
        <v>6037</v>
      </c>
      <c r="AG586" s="290" t="s">
        <v>35</v>
      </c>
    </row>
    <row r="587" spans="1:33" ht="59.4" customHeight="1" x14ac:dyDescent="0.3">
      <c r="A587" s="290"/>
      <c r="B587" s="290" t="s">
        <v>6036</v>
      </c>
      <c r="C587" s="290" t="s">
        <v>686</v>
      </c>
      <c r="D587" s="290" t="s">
        <v>857</v>
      </c>
      <c r="E587" s="290" t="s">
        <v>2022</v>
      </c>
      <c r="F587" s="290" t="s">
        <v>2023</v>
      </c>
      <c r="G587" s="290" t="s">
        <v>29</v>
      </c>
      <c r="H587" s="290" t="s">
        <v>24</v>
      </c>
      <c r="I587" s="290" t="s">
        <v>5675</v>
      </c>
      <c r="J587" s="290" t="s">
        <v>5675</v>
      </c>
      <c r="K587" s="290" t="s">
        <v>5675</v>
      </c>
      <c r="L587" s="290" t="s">
        <v>5675</v>
      </c>
      <c r="M587" s="290" t="s">
        <v>6022</v>
      </c>
      <c r="N587" s="290" t="s">
        <v>5675</v>
      </c>
      <c r="O587" s="290" t="s">
        <v>5675</v>
      </c>
      <c r="P587" s="290"/>
      <c r="Q587" s="290"/>
      <c r="R587" s="290"/>
      <c r="S587" s="290" t="s">
        <v>6257</v>
      </c>
      <c r="T587" s="290"/>
      <c r="U587" s="290" t="s">
        <v>5675</v>
      </c>
      <c r="V587" s="290" t="s">
        <v>5675</v>
      </c>
      <c r="W587" s="290"/>
      <c r="X587" s="290"/>
      <c r="Y587" s="291">
        <v>43354.195115740738</v>
      </c>
      <c r="Z587" s="291">
        <v>43354.262523148151</v>
      </c>
      <c r="AA587" s="290"/>
      <c r="AB587" s="290"/>
      <c r="AC587" s="290"/>
      <c r="AD587" s="290">
        <v>202200</v>
      </c>
      <c r="AE587" s="290" t="s">
        <v>6036</v>
      </c>
      <c r="AF587" s="290" t="s">
        <v>6037</v>
      </c>
      <c r="AG587" s="290" t="s">
        <v>35</v>
      </c>
    </row>
    <row r="588" spans="1:33" ht="39.6" x14ac:dyDescent="0.3">
      <c r="A588" s="290"/>
      <c r="B588" s="290" t="s">
        <v>6036</v>
      </c>
      <c r="C588" s="290" t="s">
        <v>68</v>
      </c>
      <c r="D588" s="290" t="s">
        <v>800</v>
      </c>
      <c r="E588" s="290" t="s">
        <v>1540</v>
      </c>
      <c r="F588" s="290" t="s">
        <v>1537</v>
      </c>
      <c r="G588" s="290" t="s">
        <v>342</v>
      </c>
      <c r="H588" s="290" t="s">
        <v>324</v>
      </c>
      <c r="I588" s="290" t="s">
        <v>5675</v>
      </c>
      <c r="J588" s="290" t="s">
        <v>5675</v>
      </c>
      <c r="K588" s="290" t="s">
        <v>5675</v>
      </c>
      <c r="L588" s="290" t="s">
        <v>5675</v>
      </c>
      <c r="M588" s="290" t="s">
        <v>6022</v>
      </c>
      <c r="N588" s="290" t="s">
        <v>106</v>
      </c>
      <c r="O588" s="290" t="s">
        <v>1541</v>
      </c>
      <c r="P588" s="290"/>
      <c r="Q588" s="290" t="s">
        <v>1536</v>
      </c>
      <c r="R588" s="290" t="s">
        <v>1539</v>
      </c>
      <c r="S588" s="290"/>
      <c r="T588" s="290"/>
      <c r="U588" s="290" t="s">
        <v>5675</v>
      </c>
      <c r="V588" s="290" t="s">
        <v>5675</v>
      </c>
      <c r="W588" s="290" t="s">
        <v>5675</v>
      </c>
      <c r="X588" s="290" t="s">
        <v>5675</v>
      </c>
      <c r="Y588" s="291">
        <v>43354.203541666669</v>
      </c>
      <c r="Z588" s="291">
        <v>43355.687037037038</v>
      </c>
      <c r="AA588" s="290"/>
      <c r="AB588" s="290"/>
      <c r="AC588" s="290"/>
      <c r="AD588" s="290">
        <v>18811</v>
      </c>
      <c r="AE588" s="290" t="s">
        <v>6036</v>
      </c>
      <c r="AF588" s="290" t="s">
        <v>6037</v>
      </c>
      <c r="AG588" s="290" t="s">
        <v>15</v>
      </c>
    </row>
    <row r="589" spans="1:33" ht="46.2" customHeight="1" x14ac:dyDescent="0.3">
      <c r="A589" s="290"/>
      <c r="B589" s="290" t="s">
        <v>6036</v>
      </c>
      <c r="C589" s="290" t="s">
        <v>32</v>
      </c>
      <c r="D589" s="290" t="s">
        <v>82</v>
      </c>
      <c r="E589" s="290" t="s">
        <v>91</v>
      </c>
      <c r="F589" s="290" t="s">
        <v>89</v>
      </c>
      <c r="G589" s="290" t="s">
        <v>23</v>
      </c>
      <c r="H589" s="290" t="s">
        <v>90</v>
      </c>
      <c r="I589" s="290" t="s">
        <v>5675</v>
      </c>
      <c r="J589" s="290" t="s">
        <v>5675</v>
      </c>
      <c r="K589" s="290" t="s">
        <v>5675</v>
      </c>
      <c r="L589" s="290" t="s">
        <v>5675</v>
      </c>
      <c r="M589" s="290" t="s">
        <v>6022</v>
      </c>
      <c r="N589" s="290" t="s">
        <v>5675</v>
      </c>
      <c r="O589" s="290" t="s">
        <v>5675</v>
      </c>
      <c r="P589" s="290"/>
      <c r="Q589" s="290" t="s">
        <v>88</v>
      </c>
      <c r="R589" s="290"/>
      <c r="S589" s="290" t="s">
        <v>6258</v>
      </c>
      <c r="T589" s="290"/>
      <c r="U589" s="290" t="s">
        <v>5675</v>
      </c>
      <c r="V589" s="290" t="s">
        <v>5675</v>
      </c>
      <c r="W589" s="290" t="s">
        <v>5675</v>
      </c>
      <c r="X589" s="290" t="s">
        <v>5675</v>
      </c>
      <c r="Y589" s="291">
        <v>43354.20653935185</v>
      </c>
      <c r="Z589" s="291">
        <v>43354.46670138889</v>
      </c>
      <c r="AA589" s="290"/>
      <c r="AB589" s="290"/>
      <c r="AC589" s="290"/>
      <c r="AD589" s="290">
        <v>15081</v>
      </c>
      <c r="AE589" s="290" t="s">
        <v>6036</v>
      </c>
      <c r="AF589" s="290" t="s">
        <v>6037</v>
      </c>
      <c r="AG589" s="290" t="s">
        <v>36</v>
      </c>
    </row>
    <row r="590" spans="1:33" ht="39.6" x14ac:dyDescent="0.3">
      <c r="A590" s="290" t="s">
        <v>565</v>
      </c>
      <c r="B590" s="290" t="s">
        <v>6036</v>
      </c>
      <c r="C590" s="290" t="s">
        <v>68</v>
      </c>
      <c r="D590" s="290" t="s">
        <v>375</v>
      </c>
      <c r="E590" s="290" t="s">
        <v>923</v>
      </c>
      <c r="F590" s="290" t="s">
        <v>920</v>
      </c>
      <c r="G590" s="290" t="s">
        <v>921</v>
      </c>
      <c r="H590" s="290" t="s">
        <v>324</v>
      </c>
      <c r="I590" s="290" t="s">
        <v>5675</v>
      </c>
      <c r="J590" s="290" t="s">
        <v>5675</v>
      </c>
      <c r="K590" s="290" t="s">
        <v>5675</v>
      </c>
      <c r="L590" s="290" t="s">
        <v>5675</v>
      </c>
      <c r="M590" s="290" t="s">
        <v>6022</v>
      </c>
      <c r="N590" s="290" t="s">
        <v>139</v>
      </c>
      <c r="O590" s="290" t="s">
        <v>376</v>
      </c>
      <c r="P590" s="290"/>
      <c r="Q590" s="290" t="s">
        <v>919</v>
      </c>
      <c r="R590" s="290" t="s">
        <v>922</v>
      </c>
      <c r="S590" s="290"/>
      <c r="T590" s="290"/>
      <c r="U590" s="290" t="s">
        <v>5675</v>
      </c>
      <c r="V590" s="290" t="s">
        <v>5675</v>
      </c>
      <c r="W590" s="290" t="s">
        <v>5675</v>
      </c>
      <c r="X590" s="290" t="s">
        <v>5675</v>
      </c>
      <c r="Y590" s="291">
        <v>43354.217361111114</v>
      </c>
      <c r="Z590" s="291">
        <v>43355.235798611109</v>
      </c>
      <c r="AA590" s="290"/>
      <c r="AB590" s="290"/>
      <c r="AC590" s="290"/>
      <c r="AD590" s="290">
        <v>15210</v>
      </c>
      <c r="AE590" s="290" t="s">
        <v>6036</v>
      </c>
      <c r="AF590" s="290" t="s">
        <v>6037</v>
      </c>
      <c r="AG590" s="290" t="s">
        <v>15</v>
      </c>
    </row>
    <row r="591" spans="1:33" ht="39.6" x14ac:dyDescent="0.3">
      <c r="A591" s="290"/>
      <c r="B591" s="290" t="s">
        <v>6036</v>
      </c>
      <c r="C591" s="290" t="s">
        <v>32</v>
      </c>
      <c r="D591" s="290" t="s">
        <v>375</v>
      </c>
      <c r="E591" s="290" t="s">
        <v>1926</v>
      </c>
      <c r="F591" s="290" t="s">
        <v>916</v>
      </c>
      <c r="G591" s="290" t="s">
        <v>300</v>
      </c>
      <c r="H591" s="290" t="s">
        <v>302</v>
      </c>
      <c r="I591" s="290" t="s">
        <v>5675</v>
      </c>
      <c r="J591" s="290" t="s">
        <v>5675</v>
      </c>
      <c r="K591" s="290" t="s">
        <v>5675</v>
      </c>
      <c r="L591" s="290" t="s">
        <v>5675</v>
      </c>
      <c r="M591" s="290" t="s">
        <v>6022</v>
      </c>
      <c r="N591" s="290" t="s">
        <v>139</v>
      </c>
      <c r="O591" s="290" t="s">
        <v>376</v>
      </c>
      <c r="P591" s="290"/>
      <c r="Q591" s="290" t="s">
        <v>918</v>
      </c>
      <c r="R591" s="290"/>
      <c r="S591" s="290"/>
      <c r="T591" s="290"/>
      <c r="U591" s="290" t="s">
        <v>5675</v>
      </c>
      <c r="V591" s="290" t="s">
        <v>5675</v>
      </c>
      <c r="W591" s="290" t="s">
        <v>5675</v>
      </c>
      <c r="X591" s="290" t="s">
        <v>5675</v>
      </c>
      <c r="Y591" s="291">
        <v>43354.217673611114</v>
      </c>
      <c r="Z591" s="291">
        <v>43355.235798611109</v>
      </c>
      <c r="AA591" s="290"/>
      <c r="AB591" s="290"/>
      <c r="AC591" s="290"/>
      <c r="AD591" s="290">
        <v>15020</v>
      </c>
      <c r="AE591" s="290" t="s">
        <v>6036</v>
      </c>
      <c r="AF591" s="290" t="s">
        <v>6037</v>
      </c>
      <c r="AG591" s="290" t="s">
        <v>5675</v>
      </c>
    </row>
    <row r="592" spans="1:33" ht="39.6" x14ac:dyDescent="0.3">
      <c r="A592" s="290"/>
      <c r="B592" s="290" t="s">
        <v>6036</v>
      </c>
      <c r="C592" s="290" t="s">
        <v>19</v>
      </c>
      <c r="D592" s="290" t="s">
        <v>114</v>
      </c>
      <c r="E592" s="290" t="s">
        <v>694</v>
      </c>
      <c r="F592" s="290" t="s">
        <v>691</v>
      </c>
      <c r="G592" s="290" t="s">
        <v>692</v>
      </c>
      <c r="H592" s="290" t="s">
        <v>353</v>
      </c>
      <c r="I592" s="290" t="s">
        <v>5675</v>
      </c>
      <c r="J592" s="290" t="s">
        <v>5675</v>
      </c>
      <c r="K592" s="290" t="s">
        <v>5675</v>
      </c>
      <c r="L592" s="290" t="s">
        <v>5675</v>
      </c>
      <c r="M592" s="290" t="s">
        <v>6022</v>
      </c>
      <c r="N592" s="290" t="s">
        <v>106</v>
      </c>
      <c r="O592" s="290" t="s">
        <v>249</v>
      </c>
      <c r="P592" s="290" t="s">
        <v>2025</v>
      </c>
      <c r="Q592" s="290" t="s">
        <v>690</v>
      </c>
      <c r="R592" s="290" t="s">
        <v>2024</v>
      </c>
      <c r="S592" s="290" t="s">
        <v>6111</v>
      </c>
      <c r="T592" s="290"/>
      <c r="U592" s="290" t="s">
        <v>5675</v>
      </c>
      <c r="V592" s="290" t="s">
        <v>5675</v>
      </c>
      <c r="W592" s="290" t="s">
        <v>5675</v>
      </c>
      <c r="X592" s="290" t="s">
        <v>5675</v>
      </c>
      <c r="Y592" s="291">
        <v>43354.242418981485</v>
      </c>
      <c r="Z592" s="291">
        <v>43354.46670138889</v>
      </c>
      <c r="AA592" s="290"/>
      <c r="AB592" s="290"/>
      <c r="AC592" s="290"/>
      <c r="AD592" s="290">
        <v>19651</v>
      </c>
      <c r="AE592" s="290" t="s">
        <v>6036</v>
      </c>
      <c r="AF592" s="290" t="s">
        <v>6037</v>
      </c>
      <c r="AG592" s="290" t="s">
        <v>15</v>
      </c>
    </row>
    <row r="593" spans="1:33" ht="79.2" x14ac:dyDescent="0.3">
      <c r="A593" s="290" t="s">
        <v>326</v>
      </c>
      <c r="B593" s="290" t="s">
        <v>6036</v>
      </c>
      <c r="C593" s="290" t="s">
        <v>68</v>
      </c>
      <c r="D593" s="290" t="s">
        <v>1259</v>
      </c>
      <c r="E593" s="290" t="s">
        <v>2026</v>
      </c>
      <c r="F593" s="290" t="s">
        <v>2027</v>
      </c>
      <c r="G593" s="290" t="s">
        <v>1924</v>
      </c>
      <c r="H593" s="290" t="s">
        <v>7</v>
      </c>
      <c r="I593" s="290" t="s">
        <v>941</v>
      </c>
      <c r="J593" s="290">
        <v>3390</v>
      </c>
      <c r="K593" s="290">
        <v>5</v>
      </c>
      <c r="L593" s="290" t="s">
        <v>944</v>
      </c>
      <c r="M593" s="290" t="s">
        <v>942</v>
      </c>
      <c r="N593" s="290" t="s">
        <v>205</v>
      </c>
      <c r="O593" s="290" t="s">
        <v>1260</v>
      </c>
      <c r="P593" s="290"/>
      <c r="Q593" s="290"/>
      <c r="R593" s="290" t="s">
        <v>2028</v>
      </c>
      <c r="S593" s="290" t="s">
        <v>6112</v>
      </c>
      <c r="T593" s="290"/>
      <c r="U593" s="290" t="s">
        <v>5675</v>
      </c>
      <c r="V593" s="290" t="s">
        <v>5675</v>
      </c>
      <c r="W593" s="290"/>
      <c r="X593" s="290"/>
      <c r="Y593" s="291">
        <v>43354.247037037036</v>
      </c>
      <c r="Z593" s="291">
        <v>43355.235798611109</v>
      </c>
      <c r="AA593" s="290"/>
      <c r="AB593" s="290"/>
      <c r="AC593" s="290"/>
      <c r="AD593" s="290">
        <v>18800</v>
      </c>
      <c r="AE593" s="290" t="s">
        <v>6036</v>
      </c>
      <c r="AF593" s="290" t="s">
        <v>6037</v>
      </c>
      <c r="AG593" s="290" t="s">
        <v>15</v>
      </c>
    </row>
    <row r="594" spans="1:33" ht="86.4" customHeight="1" x14ac:dyDescent="0.3">
      <c r="A594" s="290"/>
      <c r="B594" s="290" t="s">
        <v>6036</v>
      </c>
      <c r="C594" s="290" t="s">
        <v>19</v>
      </c>
      <c r="D594" s="290" t="s">
        <v>204</v>
      </c>
      <c r="E594" s="290" t="s">
        <v>2030</v>
      </c>
      <c r="F594" s="290" t="s">
        <v>2031</v>
      </c>
      <c r="G594" s="290" t="s">
        <v>714</v>
      </c>
      <c r="H594" s="290" t="s">
        <v>35</v>
      </c>
      <c r="I594" s="290" t="s">
        <v>5675</v>
      </c>
      <c r="J594" s="290" t="s">
        <v>5675</v>
      </c>
      <c r="K594" s="290" t="s">
        <v>5675</v>
      </c>
      <c r="L594" s="290" t="s">
        <v>5675</v>
      </c>
      <c r="M594" s="290" t="s">
        <v>6022</v>
      </c>
      <c r="N594" s="290" t="s">
        <v>205</v>
      </c>
      <c r="O594" s="290" t="s">
        <v>206</v>
      </c>
      <c r="P594" s="290" t="s">
        <v>2032</v>
      </c>
      <c r="Q594" s="290"/>
      <c r="R594" s="290"/>
      <c r="S594" s="290" t="s">
        <v>6259</v>
      </c>
      <c r="T594" s="290"/>
      <c r="U594" s="290" t="s">
        <v>5675</v>
      </c>
      <c r="V594" s="290" t="s">
        <v>5675</v>
      </c>
      <c r="W594" s="290"/>
      <c r="X594" s="290"/>
      <c r="Y594" s="291">
        <v>43354.306435185186</v>
      </c>
      <c r="Z594" s="291">
        <v>43356.239618055559</v>
      </c>
      <c r="AA594" s="290"/>
      <c r="AB594" s="290"/>
      <c r="AC594" s="290"/>
      <c r="AD594" s="290">
        <v>1410</v>
      </c>
      <c r="AE594" s="290" t="s">
        <v>6036</v>
      </c>
      <c r="AF594" s="290" t="s">
        <v>6037</v>
      </c>
      <c r="AG594" s="290"/>
    </row>
    <row r="595" spans="1:33" ht="52.8" x14ac:dyDescent="0.3">
      <c r="A595" s="290"/>
      <c r="B595" s="290" t="s">
        <v>6036</v>
      </c>
      <c r="C595" s="290" t="s">
        <v>68</v>
      </c>
      <c r="D595" s="290" t="s">
        <v>204</v>
      </c>
      <c r="E595" s="290" t="s">
        <v>1029</v>
      </c>
      <c r="F595" s="290" t="s">
        <v>1027</v>
      </c>
      <c r="G595" s="290" t="s">
        <v>1024</v>
      </c>
      <c r="H595" s="290" t="s">
        <v>1028</v>
      </c>
      <c r="I595" s="290" t="s">
        <v>5675</v>
      </c>
      <c r="J595" s="290" t="s">
        <v>5675</v>
      </c>
      <c r="K595" s="290" t="s">
        <v>5675</v>
      </c>
      <c r="L595" s="290" t="s">
        <v>5675</v>
      </c>
      <c r="M595" s="290" t="s">
        <v>6022</v>
      </c>
      <c r="N595" s="290" t="s">
        <v>205</v>
      </c>
      <c r="O595" s="290" t="s">
        <v>268</v>
      </c>
      <c r="P595" s="290"/>
      <c r="Q595" s="290" t="s">
        <v>1026</v>
      </c>
      <c r="R595" s="290"/>
      <c r="S595" s="290" t="s">
        <v>6260</v>
      </c>
      <c r="T595" s="290"/>
      <c r="U595" s="290" t="s">
        <v>5675</v>
      </c>
      <c r="V595" s="290" t="s">
        <v>5675</v>
      </c>
      <c r="W595" s="290" t="s">
        <v>5675</v>
      </c>
      <c r="X595" s="290" t="s">
        <v>5675</v>
      </c>
      <c r="Y595" s="291">
        <v>43354.329675925925</v>
      </c>
      <c r="Z595" s="291">
        <v>43356.239618055559</v>
      </c>
      <c r="AA595" s="290"/>
      <c r="AB595" s="290"/>
      <c r="AC595" s="290"/>
      <c r="AD595" s="290">
        <v>17891</v>
      </c>
      <c r="AE595" s="290" t="s">
        <v>6036</v>
      </c>
      <c r="AF595" s="290" t="s">
        <v>6037</v>
      </c>
      <c r="AG595" s="290" t="s">
        <v>15</v>
      </c>
    </row>
    <row r="596" spans="1:33" ht="39.6" x14ac:dyDescent="0.3">
      <c r="A596" s="290" t="s">
        <v>326</v>
      </c>
      <c r="B596" s="290" t="s">
        <v>6036</v>
      </c>
      <c r="C596" s="290" t="s">
        <v>19</v>
      </c>
      <c r="D596" s="290" t="s">
        <v>1072</v>
      </c>
      <c r="E596" s="290" t="s">
        <v>2033</v>
      </c>
      <c r="F596" s="290" t="s">
        <v>2034</v>
      </c>
      <c r="G596" s="290" t="s">
        <v>342</v>
      </c>
      <c r="H596" s="290" t="s">
        <v>7</v>
      </c>
      <c r="I596" s="290" t="s">
        <v>941</v>
      </c>
      <c r="J596" s="290">
        <v>3202</v>
      </c>
      <c r="K596" s="290">
        <v>7</v>
      </c>
      <c r="L596" s="290" t="s">
        <v>944</v>
      </c>
      <c r="M596" s="290" t="s">
        <v>942</v>
      </c>
      <c r="N596" s="290" t="s">
        <v>205</v>
      </c>
      <c r="O596" s="290" t="s">
        <v>1248</v>
      </c>
      <c r="P596" s="290" t="s">
        <v>2036</v>
      </c>
      <c r="Q596" s="290"/>
      <c r="R596" s="290" t="s">
        <v>2035</v>
      </c>
      <c r="S596" s="290"/>
      <c r="T596" s="290"/>
      <c r="U596" s="290" t="s">
        <v>5675</v>
      </c>
      <c r="V596" s="290" t="s">
        <v>5675</v>
      </c>
      <c r="W596" s="290"/>
      <c r="X596" s="290"/>
      <c r="Y596" s="291">
        <v>43354.338182870371</v>
      </c>
      <c r="Z596" s="291">
        <v>43354.733425925922</v>
      </c>
      <c r="AA596" s="290"/>
      <c r="AB596" s="290"/>
      <c r="AC596" s="290"/>
      <c r="AD596" s="290">
        <v>18710</v>
      </c>
      <c r="AE596" s="290" t="s">
        <v>6036</v>
      </c>
      <c r="AF596" s="290" t="s">
        <v>6037</v>
      </c>
      <c r="AG596" s="290" t="s">
        <v>15</v>
      </c>
    </row>
    <row r="597" spans="1:33" ht="26.4" x14ac:dyDescent="0.3">
      <c r="A597" s="290"/>
      <c r="B597" s="290" t="s">
        <v>6036</v>
      </c>
      <c r="C597" s="290" t="s">
        <v>32</v>
      </c>
      <c r="D597" s="290" t="s">
        <v>1168</v>
      </c>
      <c r="E597" s="290" t="s">
        <v>1906</v>
      </c>
      <c r="F597" s="290" t="s">
        <v>1569</v>
      </c>
      <c r="G597" s="290" t="s">
        <v>1905</v>
      </c>
      <c r="H597" s="290" t="s">
        <v>35</v>
      </c>
      <c r="I597" s="290" t="s">
        <v>5675</v>
      </c>
      <c r="J597" s="290" t="s">
        <v>5675</v>
      </c>
      <c r="K597" s="290" t="s">
        <v>5675</v>
      </c>
      <c r="L597" s="290" t="s">
        <v>5675</v>
      </c>
      <c r="M597" s="290" t="s">
        <v>6022</v>
      </c>
      <c r="N597" s="290" t="s">
        <v>106</v>
      </c>
      <c r="O597" s="290" t="s">
        <v>1169</v>
      </c>
      <c r="P597" s="290"/>
      <c r="Q597" s="290" t="s">
        <v>1571</v>
      </c>
      <c r="R597" s="290"/>
      <c r="S597" s="290" t="s">
        <v>6113</v>
      </c>
      <c r="T597" s="290"/>
      <c r="U597" s="290" t="s">
        <v>5675</v>
      </c>
      <c r="V597" s="290" t="s">
        <v>5675</v>
      </c>
      <c r="W597" s="290" t="s">
        <v>5675</v>
      </c>
      <c r="X597" s="290" t="s">
        <v>5675</v>
      </c>
      <c r="Y597" s="291">
        <v>43354.362141203703</v>
      </c>
      <c r="Z597" s="291">
        <v>43354.46670138889</v>
      </c>
      <c r="AA597" s="290"/>
      <c r="AB597" s="290"/>
      <c r="AC597" s="290"/>
      <c r="AD597" s="290">
        <v>18041</v>
      </c>
      <c r="AE597" s="290" t="s">
        <v>6036</v>
      </c>
      <c r="AF597" s="290" t="s">
        <v>6037</v>
      </c>
      <c r="AG597" s="290" t="s">
        <v>287</v>
      </c>
    </row>
    <row r="598" spans="1:33" ht="66" x14ac:dyDescent="0.3">
      <c r="A598" s="290"/>
      <c r="B598" s="290" t="s">
        <v>6036</v>
      </c>
      <c r="C598" s="290" t="s">
        <v>32</v>
      </c>
      <c r="D598" s="290" t="s">
        <v>700</v>
      </c>
      <c r="E598" s="290" t="s">
        <v>1201</v>
      </c>
      <c r="F598" s="290" t="s">
        <v>1197</v>
      </c>
      <c r="G598" s="290" t="s">
        <v>1198</v>
      </c>
      <c r="H598" s="290" t="s">
        <v>35</v>
      </c>
      <c r="I598" s="290" t="s">
        <v>5675</v>
      </c>
      <c r="J598" s="290" t="s">
        <v>5675</v>
      </c>
      <c r="K598" s="290" t="s">
        <v>5675</v>
      </c>
      <c r="L598" s="290" t="s">
        <v>5675</v>
      </c>
      <c r="M598" s="290" t="s">
        <v>6022</v>
      </c>
      <c r="N598" s="290" t="s">
        <v>5675</v>
      </c>
      <c r="O598" s="290" t="s">
        <v>5675</v>
      </c>
      <c r="P598" s="290"/>
      <c r="Q598" s="290" t="s">
        <v>1196</v>
      </c>
      <c r="R598" s="290"/>
      <c r="S598" s="290" t="s">
        <v>6261</v>
      </c>
      <c r="T598" s="290"/>
      <c r="U598" s="290" t="s">
        <v>5675</v>
      </c>
      <c r="V598" s="290" t="s">
        <v>5675</v>
      </c>
      <c r="W598" s="290" t="s">
        <v>5675</v>
      </c>
      <c r="X598" s="290" t="s">
        <v>5675</v>
      </c>
      <c r="Y598" s="291">
        <v>43354.364560185182</v>
      </c>
      <c r="Z598" s="291">
        <v>43354.46670138889</v>
      </c>
      <c r="AA598" s="290"/>
      <c r="AB598" s="290"/>
      <c r="AC598" s="290"/>
      <c r="AD598" s="290">
        <v>17411</v>
      </c>
      <c r="AE598" s="290" t="s">
        <v>6036</v>
      </c>
      <c r="AF598" s="290" t="s">
        <v>6037</v>
      </c>
      <c r="AG598" s="290" t="s">
        <v>613</v>
      </c>
    </row>
    <row r="599" spans="1:33" ht="63.6" customHeight="1" x14ac:dyDescent="0.3">
      <c r="A599" s="290"/>
      <c r="B599" s="290" t="s">
        <v>6036</v>
      </c>
      <c r="C599" s="290" t="s">
        <v>19</v>
      </c>
      <c r="D599" s="290" t="s">
        <v>150</v>
      </c>
      <c r="E599" s="290" t="s">
        <v>2038</v>
      </c>
      <c r="F599" s="290" t="s">
        <v>2039</v>
      </c>
      <c r="G599" s="290" t="s">
        <v>1924</v>
      </c>
      <c r="H599" s="290" t="s">
        <v>35</v>
      </c>
      <c r="I599" s="290" t="s">
        <v>5675</v>
      </c>
      <c r="J599" s="290" t="s">
        <v>5675</v>
      </c>
      <c r="K599" s="290" t="s">
        <v>5675</v>
      </c>
      <c r="L599" s="290" t="s">
        <v>5675</v>
      </c>
      <c r="M599" s="290" t="s">
        <v>6022</v>
      </c>
      <c r="N599" s="290" t="s">
        <v>5675</v>
      </c>
      <c r="O599" s="290" t="s">
        <v>5675</v>
      </c>
      <c r="P599" s="290" t="s">
        <v>2040</v>
      </c>
      <c r="Q599" s="290"/>
      <c r="R599" s="290"/>
      <c r="S599" s="290" t="s">
        <v>6262</v>
      </c>
      <c r="T599" s="290"/>
      <c r="U599" s="290" t="s">
        <v>5675</v>
      </c>
      <c r="V599" s="290" t="s">
        <v>5675</v>
      </c>
      <c r="W599" s="290"/>
      <c r="X599" s="290"/>
      <c r="Y599" s="291">
        <v>43354.40111111111</v>
      </c>
      <c r="Z599" s="291">
        <v>43355.384375000001</v>
      </c>
      <c r="AA599" s="290"/>
      <c r="AB599" s="290"/>
      <c r="AC599" s="290"/>
      <c r="AD599" s="290">
        <v>17050</v>
      </c>
      <c r="AE599" s="290" t="s">
        <v>6036</v>
      </c>
      <c r="AF599" s="290" t="s">
        <v>6037</v>
      </c>
      <c r="AG599" s="290" t="s">
        <v>35</v>
      </c>
    </row>
    <row r="600" spans="1:33" ht="61.2" customHeight="1" x14ac:dyDescent="0.3">
      <c r="A600" s="290" t="s">
        <v>149</v>
      </c>
      <c r="B600" s="290" t="s">
        <v>6036</v>
      </c>
      <c r="C600" s="290" t="s">
        <v>19</v>
      </c>
      <c r="D600" s="290" t="s">
        <v>150</v>
      </c>
      <c r="E600" s="290" t="s">
        <v>154</v>
      </c>
      <c r="F600" s="290" t="s">
        <v>2041</v>
      </c>
      <c r="G600" s="290" t="s">
        <v>1924</v>
      </c>
      <c r="H600" s="290" t="s">
        <v>1818</v>
      </c>
      <c r="I600" s="290" t="s">
        <v>5675</v>
      </c>
      <c r="J600" s="290" t="s">
        <v>5675</v>
      </c>
      <c r="K600" s="290" t="s">
        <v>5675</v>
      </c>
      <c r="L600" s="290" t="s">
        <v>5675</v>
      </c>
      <c r="M600" s="290" t="s">
        <v>6022</v>
      </c>
      <c r="N600" s="290" t="s">
        <v>106</v>
      </c>
      <c r="O600" s="290" t="s">
        <v>151</v>
      </c>
      <c r="P600" s="290" t="s">
        <v>2042</v>
      </c>
      <c r="Q600" s="290"/>
      <c r="R600" s="290"/>
      <c r="S600" s="290" t="s">
        <v>6263</v>
      </c>
      <c r="T600" s="290"/>
      <c r="U600" s="290" t="s">
        <v>143</v>
      </c>
      <c r="V600" s="290" t="s">
        <v>2043</v>
      </c>
      <c r="W600" s="290" t="s">
        <v>145</v>
      </c>
      <c r="X600" s="290"/>
      <c r="Y600" s="291">
        <v>43354.412291666667</v>
      </c>
      <c r="Z600" s="291">
        <v>43356.239618055559</v>
      </c>
      <c r="AA600" s="290"/>
      <c r="AB600" s="290"/>
      <c r="AC600" s="290"/>
      <c r="AD600" s="290">
        <v>15151</v>
      </c>
      <c r="AE600" s="290" t="s">
        <v>6036</v>
      </c>
      <c r="AF600" s="290" t="s">
        <v>6037</v>
      </c>
      <c r="AG600" s="290" t="s">
        <v>6023</v>
      </c>
    </row>
    <row r="601" spans="1:33" ht="52.8" x14ac:dyDescent="0.3">
      <c r="A601" s="290" t="s">
        <v>548</v>
      </c>
      <c r="B601" s="290" t="s">
        <v>6036</v>
      </c>
      <c r="C601" s="290" t="s">
        <v>68</v>
      </c>
      <c r="D601" s="290" t="s">
        <v>857</v>
      </c>
      <c r="E601" s="290" t="s">
        <v>862</v>
      </c>
      <c r="F601" s="290" t="s">
        <v>860</v>
      </c>
      <c r="G601" s="290" t="s">
        <v>807</v>
      </c>
      <c r="H601" s="290" t="s">
        <v>353</v>
      </c>
      <c r="I601" s="290" t="s">
        <v>5675</v>
      </c>
      <c r="J601" s="290" t="s">
        <v>5675</v>
      </c>
      <c r="K601" s="290" t="s">
        <v>5675</v>
      </c>
      <c r="L601" s="290" t="s">
        <v>5675</v>
      </c>
      <c r="M601" s="290" t="s">
        <v>6022</v>
      </c>
      <c r="N601" s="290" t="s">
        <v>106</v>
      </c>
      <c r="O601" s="290" t="s">
        <v>858</v>
      </c>
      <c r="P601" s="290"/>
      <c r="Q601" s="290" t="s">
        <v>859</v>
      </c>
      <c r="R601" s="290" t="s">
        <v>2044</v>
      </c>
      <c r="S601" s="290" t="s">
        <v>6264</v>
      </c>
      <c r="T601" s="290"/>
      <c r="U601" s="290" t="s">
        <v>5675</v>
      </c>
      <c r="V601" s="290" t="s">
        <v>5675</v>
      </c>
      <c r="W601" s="290" t="s">
        <v>5675</v>
      </c>
      <c r="X601" s="290" t="s">
        <v>5675</v>
      </c>
      <c r="Y601" s="291">
        <v>43354.454085648147</v>
      </c>
      <c r="Z601" s="291">
        <v>43355.384375000001</v>
      </c>
      <c r="AA601" s="290"/>
      <c r="AB601" s="290"/>
      <c r="AC601" s="290"/>
      <c r="AD601" s="290">
        <v>207501</v>
      </c>
      <c r="AE601" s="290" t="s">
        <v>6036</v>
      </c>
      <c r="AF601" s="290" t="s">
        <v>6037</v>
      </c>
      <c r="AG601" s="290" t="s">
        <v>15</v>
      </c>
    </row>
    <row r="602" spans="1:33" ht="26.4" x14ac:dyDescent="0.3">
      <c r="A602" s="290" t="s">
        <v>326</v>
      </c>
      <c r="B602" s="290" t="s">
        <v>6036</v>
      </c>
      <c r="C602" s="290" t="s">
        <v>68</v>
      </c>
      <c r="D602" s="290" t="s">
        <v>105</v>
      </c>
      <c r="E602" s="290" t="s">
        <v>2006</v>
      </c>
      <c r="F602" s="290" t="s">
        <v>1152</v>
      </c>
      <c r="G602" s="290" t="s">
        <v>1153</v>
      </c>
      <c r="H602" s="290" t="s">
        <v>353</v>
      </c>
      <c r="I602" s="290" t="s">
        <v>5675</v>
      </c>
      <c r="J602" s="290" t="s">
        <v>5675</v>
      </c>
      <c r="K602" s="290" t="s">
        <v>5675</v>
      </c>
      <c r="L602" s="290" t="s">
        <v>5675</v>
      </c>
      <c r="M602" s="290" t="s">
        <v>6022</v>
      </c>
      <c r="N602" s="290" t="s">
        <v>106</v>
      </c>
      <c r="O602" s="290" t="s">
        <v>295</v>
      </c>
      <c r="P602" s="290"/>
      <c r="Q602" s="290" t="s">
        <v>1959</v>
      </c>
      <c r="R602" s="290" t="s">
        <v>1154</v>
      </c>
      <c r="S602" s="290"/>
      <c r="T602" s="290"/>
      <c r="U602" s="290" t="s">
        <v>5675</v>
      </c>
      <c r="V602" s="290" t="s">
        <v>5675</v>
      </c>
      <c r="W602" s="290" t="s">
        <v>5675</v>
      </c>
      <c r="X602" s="290" t="s">
        <v>5675</v>
      </c>
      <c r="Y602" s="291">
        <v>43354.454780092594</v>
      </c>
      <c r="Z602" s="291">
        <v>43355.235798611109</v>
      </c>
      <c r="AA602" s="290"/>
      <c r="AB602" s="290"/>
      <c r="AC602" s="290"/>
      <c r="AD602" s="290">
        <v>198204</v>
      </c>
      <c r="AE602" s="290" t="s">
        <v>6036</v>
      </c>
      <c r="AF602" s="290" t="s">
        <v>6037</v>
      </c>
      <c r="AG602" s="290" t="s">
        <v>15</v>
      </c>
    </row>
    <row r="603" spans="1:33" ht="92.4" x14ac:dyDescent="0.3">
      <c r="A603" s="290" t="s">
        <v>2048</v>
      </c>
      <c r="B603" s="290" t="s">
        <v>6036</v>
      </c>
      <c r="C603" s="290" t="s">
        <v>97</v>
      </c>
      <c r="D603" s="290" t="s">
        <v>160</v>
      </c>
      <c r="E603" s="290" t="s">
        <v>2045</v>
      </c>
      <c r="F603" s="290" t="s">
        <v>2046</v>
      </c>
      <c r="G603" s="290" t="s">
        <v>2047</v>
      </c>
      <c r="H603" s="290" t="s">
        <v>95</v>
      </c>
      <c r="I603" s="290" t="s">
        <v>5675</v>
      </c>
      <c r="J603" s="290" t="s">
        <v>5675</v>
      </c>
      <c r="K603" s="290" t="s">
        <v>5675</v>
      </c>
      <c r="L603" s="290" t="s">
        <v>5675</v>
      </c>
      <c r="M603" s="290" t="s">
        <v>6022</v>
      </c>
      <c r="N603" s="290" t="s">
        <v>5675</v>
      </c>
      <c r="O603" s="290" t="s">
        <v>5675</v>
      </c>
      <c r="P603" s="290"/>
      <c r="Q603" s="290"/>
      <c r="R603" s="290" t="s">
        <v>104</v>
      </c>
      <c r="S603" s="290"/>
      <c r="T603" s="290" t="s">
        <v>2051</v>
      </c>
      <c r="U603" s="290" t="s">
        <v>2049</v>
      </c>
      <c r="V603" s="290" t="s">
        <v>2050</v>
      </c>
      <c r="W603" s="290"/>
      <c r="X603" s="290" t="s">
        <v>2052</v>
      </c>
      <c r="Y603" s="291">
        <v>43354.618784722225</v>
      </c>
      <c r="Z603" s="291">
        <v>43354.65834490741</v>
      </c>
      <c r="AA603" s="290"/>
      <c r="AB603" s="290"/>
      <c r="AC603" s="290"/>
      <c r="AD603" s="290">
        <v>209100</v>
      </c>
      <c r="AE603" s="290" t="s">
        <v>6036</v>
      </c>
      <c r="AF603" s="290" t="s">
        <v>6037</v>
      </c>
      <c r="AG603" s="290" t="s">
        <v>35</v>
      </c>
    </row>
    <row r="604" spans="1:33" ht="39.6" x14ac:dyDescent="0.3">
      <c r="A604" s="290"/>
      <c r="B604" s="290" t="s">
        <v>6036</v>
      </c>
      <c r="C604" s="290" t="s">
        <v>32</v>
      </c>
      <c r="D604" s="290" t="s">
        <v>434</v>
      </c>
      <c r="E604" s="290" t="s">
        <v>2053</v>
      </c>
      <c r="F604" s="290" t="s">
        <v>2054</v>
      </c>
      <c r="G604" s="290" t="s">
        <v>2055</v>
      </c>
      <c r="H604" s="290" t="s">
        <v>95</v>
      </c>
      <c r="I604" s="290" t="s">
        <v>5675</v>
      </c>
      <c r="J604" s="290" t="s">
        <v>5675</v>
      </c>
      <c r="K604" s="290" t="s">
        <v>5675</v>
      </c>
      <c r="L604" s="290" t="s">
        <v>5675</v>
      </c>
      <c r="M604" s="290" t="s">
        <v>6022</v>
      </c>
      <c r="N604" s="290" t="s">
        <v>205</v>
      </c>
      <c r="O604" s="290" t="s">
        <v>435</v>
      </c>
      <c r="P604" s="290"/>
      <c r="Q604" s="290"/>
      <c r="R604" s="290" t="s">
        <v>167</v>
      </c>
      <c r="S604" s="290" t="s">
        <v>6265</v>
      </c>
      <c r="T604" s="290" t="s">
        <v>2056</v>
      </c>
      <c r="U604" s="290" t="s">
        <v>133</v>
      </c>
      <c r="V604" s="290" t="s">
        <v>5675</v>
      </c>
      <c r="W604" s="290"/>
      <c r="X604" s="290"/>
      <c r="Y604" s="291">
        <v>43354.618784722225</v>
      </c>
      <c r="Z604" s="291">
        <v>43354.65834490741</v>
      </c>
      <c r="AA604" s="290"/>
      <c r="AB604" s="290"/>
      <c r="AC604" s="290"/>
      <c r="AD604" s="290">
        <v>15700</v>
      </c>
      <c r="AE604" s="290" t="s">
        <v>6036</v>
      </c>
      <c r="AF604" s="290" t="s">
        <v>6037</v>
      </c>
      <c r="AG604" s="290" t="s">
        <v>35</v>
      </c>
    </row>
    <row r="605" spans="1:33" ht="26.4" x14ac:dyDescent="0.3">
      <c r="A605" s="290" t="s">
        <v>2048</v>
      </c>
      <c r="B605" s="290" t="s">
        <v>6036</v>
      </c>
      <c r="C605" s="290" t="s">
        <v>68</v>
      </c>
      <c r="D605" s="290" t="s">
        <v>160</v>
      </c>
      <c r="E605" s="290" t="s">
        <v>2052</v>
      </c>
      <c r="F605" s="290" t="s">
        <v>2057</v>
      </c>
      <c r="G605" s="290" t="s">
        <v>117</v>
      </c>
      <c r="H605" s="290" t="s">
        <v>1818</v>
      </c>
      <c r="I605" s="290" t="s">
        <v>5675</v>
      </c>
      <c r="J605" s="290" t="s">
        <v>5675</v>
      </c>
      <c r="K605" s="290" t="s">
        <v>5675</v>
      </c>
      <c r="L605" s="290" t="s">
        <v>5675</v>
      </c>
      <c r="M605" s="290" t="s">
        <v>6022</v>
      </c>
      <c r="N605" s="290" t="s">
        <v>5675</v>
      </c>
      <c r="O605" s="290" t="s">
        <v>5675</v>
      </c>
      <c r="P605" s="290"/>
      <c r="Q605" s="290"/>
      <c r="R605" s="290"/>
      <c r="S605" s="290"/>
      <c r="T605" s="290"/>
      <c r="U605" s="290" t="s">
        <v>2047</v>
      </c>
      <c r="V605" s="290" t="s">
        <v>543</v>
      </c>
      <c r="W605" s="290" t="s">
        <v>2045</v>
      </c>
      <c r="X605" s="290"/>
      <c r="Y605" s="291">
        <v>43354.659826388888</v>
      </c>
      <c r="Z605" s="291">
        <v>43355.235798611109</v>
      </c>
      <c r="AA605" s="290"/>
      <c r="AB605" s="290"/>
      <c r="AC605" s="290"/>
      <c r="AD605" s="290">
        <v>209101</v>
      </c>
      <c r="AE605" s="290" t="s">
        <v>6036</v>
      </c>
      <c r="AF605" s="290" t="s">
        <v>6037</v>
      </c>
      <c r="AG605" s="290" t="s">
        <v>6023</v>
      </c>
    </row>
    <row r="606" spans="1:33" ht="51" customHeight="1" x14ac:dyDescent="0.3">
      <c r="A606" s="290" t="s">
        <v>159</v>
      </c>
      <c r="B606" s="290" t="s">
        <v>6036</v>
      </c>
      <c r="C606" s="290" t="s">
        <v>19</v>
      </c>
      <c r="D606" s="290" t="s">
        <v>160</v>
      </c>
      <c r="E606" s="290" t="s">
        <v>163</v>
      </c>
      <c r="F606" s="290" t="s">
        <v>2058</v>
      </c>
      <c r="G606" s="290" t="s">
        <v>807</v>
      </c>
      <c r="H606" s="290" t="s">
        <v>1818</v>
      </c>
      <c r="I606" s="290" t="s">
        <v>5675</v>
      </c>
      <c r="J606" s="290" t="s">
        <v>5675</v>
      </c>
      <c r="K606" s="290" t="s">
        <v>5675</v>
      </c>
      <c r="L606" s="290" t="s">
        <v>5675</v>
      </c>
      <c r="M606" s="290" t="s">
        <v>6022</v>
      </c>
      <c r="N606" s="290" t="s">
        <v>5675</v>
      </c>
      <c r="O606" s="290" t="s">
        <v>5675</v>
      </c>
      <c r="P606" s="290" t="s">
        <v>2059</v>
      </c>
      <c r="Q606" s="290"/>
      <c r="R606" s="290"/>
      <c r="S606" s="290" t="s">
        <v>6114</v>
      </c>
      <c r="T606" s="290"/>
      <c r="U606" s="290" t="s">
        <v>103</v>
      </c>
      <c r="V606" s="290" t="s">
        <v>5675</v>
      </c>
      <c r="W606" s="290" t="s">
        <v>155</v>
      </c>
      <c r="X606" s="290"/>
      <c r="Y606" s="291">
        <v>43354.70108796296</v>
      </c>
      <c r="Z606" s="291">
        <v>43355.004236111112</v>
      </c>
      <c r="AA606" s="290"/>
      <c r="AB606" s="290"/>
      <c r="AC606" s="290"/>
      <c r="AD606" s="290">
        <v>15161</v>
      </c>
      <c r="AE606" s="290" t="s">
        <v>6036</v>
      </c>
      <c r="AF606" s="290" t="s">
        <v>6037</v>
      </c>
      <c r="AG606" s="290" t="s">
        <v>6023</v>
      </c>
    </row>
    <row r="607" spans="1:33" ht="26.4" x14ac:dyDescent="0.3">
      <c r="A607" s="290"/>
      <c r="B607" s="290" t="s">
        <v>6036</v>
      </c>
      <c r="C607" s="290" t="s">
        <v>19</v>
      </c>
      <c r="D607" s="290" t="s">
        <v>2010</v>
      </c>
      <c r="E607" s="290" t="s">
        <v>2011</v>
      </c>
      <c r="F607" s="290" t="s">
        <v>2008</v>
      </c>
      <c r="G607" s="290" t="s">
        <v>2060</v>
      </c>
      <c r="H607" s="290" t="s">
        <v>353</v>
      </c>
      <c r="I607" s="290" t="s">
        <v>5675</v>
      </c>
      <c r="J607" s="290" t="s">
        <v>5675</v>
      </c>
      <c r="K607" s="290" t="s">
        <v>5675</v>
      </c>
      <c r="L607" s="290" t="s">
        <v>5675</v>
      </c>
      <c r="M607" s="290" t="s">
        <v>6022</v>
      </c>
      <c r="N607" s="290" t="s">
        <v>106</v>
      </c>
      <c r="O607" s="290" t="s">
        <v>1164</v>
      </c>
      <c r="P607" s="290" t="s">
        <v>2061</v>
      </c>
      <c r="Q607" s="290" t="s">
        <v>2007</v>
      </c>
      <c r="R607" s="290" t="s">
        <v>2009</v>
      </c>
      <c r="S607" s="290" t="s">
        <v>6115</v>
      </c>
      <c r="T607" s="290"/>
      <c r="U607" s="290" t="s">
        <v>5675</v>
      </c>
      <c r="V607" s="290" t="s">
        <v>5675</v>
      </c>
      <c r="W607" s="290" t="s">
        <v>5675</v>
      </c>
      <c r="X607" s="290" t="s">
        <v>5675</v>
      </c>
      <c r="Y607" s="291">
        <v>43354.728645833333</v>
      </c>
      <c r="Z607" s="291">
        <v>43355.235798611109</v>
      </c>
      <c r="AA607" s="290"/>
      <c r="AB607" s="290"/>
      <c r="AC607" s="290"/>
      <c r="AD607" s="290">
        <v>206901</v>
      </c>
      <c r="AE607" s="290" t="s">
        <v>6036</v>
      </c>
      <c r="AF607" s="290" t="s">
        <v>6037</v>
      </c>
      <c r="AG607" s="290" t="s">
        <v>15</v>
      </c>
    </row>
    <row r="608" spans="1:33" ht="26.4" x14ac:dyDescent="0.3">
      <c r="A608" s="290"/>
      <c r="B608" s="290" t="s">
        <v>6036</v>
      </c>
      <c r="C608" s="290" t="s">
        <v>68</v>
      </c>
      <c r="D608" s="290" t="s">
        <v>1168</v>
      </c>
      <c r="E608" s="290" t="s">
        <v>2062</v>
      </c>
      <c r="F608" s="290" t="s">
        <v>2063</v>
      </c>
      <c r="G608" s="290" t="s">
        <v>714</v>
      </c>
      <c r="H608" s="290" t="s">
        <v>1297</v>
      </c>
      <c r="I608" s="290" t="s">
        <v>1298</v>
      </c>
      <c r="J608" s="290" t="s">
        <v>5675</v>
      </c>
      <c r="K608" s="290" t="s">
        <v>5675</v>
      </c>
      <c r="L608" s="290" t="s">
        <v>5675</v>
      </c>
      <c r="M608" s="290" t="s">
        <v>1299</v>
      </c>
      <c r="N608" s="290" t="s">
        <v>106</v>
      </c>
      <c r="O608" s="290" t="s">
        <v>1169</v>
      </c>
      <c r="P608" s="290"/>
      <c r="Q608" s="290"/>
      <c r="R608" s="290"/>
      <c r="S608" s="290" t="s">
        <v>6116</v>
      </c>
      <c r="T608" s="290"/>
      <c r="U608" s="290" t="s">
        <v>5675</v>
      </c>
      <c r="V608" s="290" t="s">
        <v>5675</v>
      </c>
      <c r="W608" s="290"/>
      <c r="X608" s="290"/>
      <c r="Y608" s="291">
        <v>43354.99931712963</v>
      </c>
      <c r="Z608" s="291">
        <v>43355.004236111112</v>
      </c>
      <c r="AA608" s="290"/>
      <c r="AB608" s="290"/>
      <c r="AC608" s="290"/>
      <c r="AD608" s="290">
        <v>205001</v>
      </c>
      <c r="AE608" s="290" t="s">
        <v>6036</v>
      </c>
      <c r="AF608" s="290" t="s">
        <v>6037</v>
      </c>
      <c r="AG608" s="290" t="s">
        <v>15</v>
      </c>
    </row>
    <row r="609" spans="1:33" ht="79.2" x14ac:dyDescent="0.3">
      <c r="A609" s="290" t="s">
        <v>1896</v>
      </c>
      <c r="B609" s="290" t="s">
        <v>6036</v>
      </c>
      <c r="C609" s="290" t="s">
        <v>2064</v>
      </c>
      <c r="D609" s="290" t="s">
        <v>168</v>
      </c>
      <c r="E609" s="290" t="s">
        <v>1985</v>
      </c>
      <c r="F609" s="290" t="s">
        <v>1894</v>
      </c>
      <c r="G609" s="290" t="s">
        <v>117</v>
      </c>
      <c r="H609" s="290" t="s">
        <v>1818</v>
      </c>
      <c r="I609" s="290" t="s">
        <v>5675</v>
      </c>
      <c r="J609" s="290" t="s">
        <v>5675</v>
      </c>
      <c r="K609" s="290" t="s">
        <v>5675</v>
      </c>
      <c r="L609" s="290" t="s">
        <v>5675</v>
      </c>
      <c r="M609" s="290" t="s">
        <v>6022</v>
      </c>
      <c r="N609" s="290" t="s">
        <v>205</v>
      </c>
      <c r="O609" s="290" t="s">
        <v>5675</v>
      </c>
      <c r="P609" s="290"/>
      <c r="Q609" s="290" t="s">
        <v>1897</v>
      </c>
      <c r="R609" s="290"/>
      <c r="S609" s="290" t="s">
        <v>6117</v>
      </c>
      <c r="T609" s="290"/>
      <c r="U609" s="290" t="s">
        <v>103</v>
      </c>
      <c r="V609" s="290" t="s">
        <v>5675</v>
      </c>
      <c r="W609" s="290" t="s">
        <v>1898</v>
      </c>
      <c r="X609" s="290" t="s">
        <v>5675</v>
      </c>
      <c r="Y609" s="291">
        <v>43355.015914351854</v>
      </c>
      <c r="Z609" s="291">
        <v>43356.182905092595</v>
      </c>
      <c r="AA609" s="290"/>
      <c r="AB609" s="290"/>
      <c r="AC609" s="290"/>
      <c r="AD609" s="290">
        <v>199802</v>
      </c>
      <c r="AE609" s="290" t="s">
        <v>6036</v>
      </c>
      <c r="AF609" s="290" t="s">
        <v>6037</v>
      </c>
      <c r="AG609" s="290" t="s">
        <v>532</v>
      </c>
    </row>
    <row r="610" spans="1:33" ht="72" customHeight="1" x14ac:dyDescent="0.3">
      <c r="A610" s="290" t="s">
        <v>184</v>
      </c>
      <c r="B610" s="290" t="s">
        <v>6036</v>
      </c>
      <c r="C610" s="290" t="s">
        <v>68</v>
      </c>
      <c r="D610" s="290" t="s">
        <v>178</v>
      </c>
      <c r="E610" s="290" t="s">
        <v>187</v>
      </c>
      <c r="F610" s="290" t="s">
        <v>2065</v>
      </c>
      <c r="G610" s="290" t="s">
        <v>117</v>
      </c>
      <c r="H610" s="290" t="s">
        <v>1818</v>
      </c>
      <c r="I610" s="290" t="s">
        <v>5675</v>
      </c>
      <c r="J610" s="290" t="s">
        <v>5675</v>
      </c>
      <c r="K610" s="290" t="s">
        <v>5675</v>
      </c>
      <c r="L610" s="290" t="s">
        <v>5675</v>
      </c>
      <c r="M610" s="290" t="s">
        <v>6022</v>
      </c>
      <c r="N610" s="290" t="s">
        <v>5675</v>
      </c>
      <c r="O610" s="290" t="s">
        <v>5675</v>
      </c>
      <c r="P610" s="290"/>
      <c r="Q610" s="290"/>
      <c r="R610" s="290"/>
      <c r="S610" s="290" t="s">
        <v>6266</v>
      </c>
      <c r="T610" s="290"/>
      <c r="U610" s="290" t="s">
        <v>166</v>
      </c>
      <c r="V610" s="290" t="s">
        <v>5675</v>
      </c>
      <c r="W610" s="290" t="s">
        <v>1800</v>
      </c>
      <c r="X610" s="290"/>
      <c r="Y610" s="291">
        <v>43355.020567129628</v>
      </c>
      <c r="Z610" s="291">
        <v>43356.182905092595</v>
      </c>
      <c r="AA610" s="290"/>
      <c r="AB610" s="290"/>
      <c r="AC610" s="290"/>
      <c r="AD610" s="290">
        <v>19700</v>
      </c>
      <c r="AE610" s="290" t="s">
        <v>6036</v>
      </c>
      <c r="AF610" s="290" t="s">
        <v>6037</v>
      </c>
      <c r="AG610" s="290" t="s">
        <v>6023</v>
      </c>
    </row>
    <row r="611" spans="1:33" ht="79.2" x14ac:dyDescent="0.3">
      <c r="A611" s="290" t="s">
        <v>1812</v>
      </c>
      <c r="B611" s="290" t="s">
        <v>6036</v>
      </c>
      <c r="C611" s="290" t="s">
        <v>2064</v>
      </c>
      <c r="D611" s="290" t="s">
        <v>178</v>
      </c>
      <c r="E611" s="290" t="s">
        <v>2066</v>
      </c>
      <c r="F611" s="290" t="s">
        <v>2067</v>
      </c>
      <c r="G611" s="290" t="s">
        <v>117</v>
      </c>
      <c r="H611" s="290" t="s">
        <v>1818</v>
      </c>
      <c r="I611" s="290" t="s">
        <v>5675</v>
      </c>
      <c r="J611" s="290" t="s">
        <v>5675</v>
      </c>
      <c r="K611" s="290" t="s">
        <v>5675</v>
      </c>
      <c r="L611" s="290" t="s">
        <v>5675</v>
      </c>
      <c r="M611" s="290" t="s">
        <v>6022</v>
      </c>
      <c r="N611" s="290" t="s">
        <v>5675</v>
      </c>
      <c r="O611" s="290" t="s">
        <v>5675</v>
      </c>
      <c r="P611" s="290"/>
      <c r="Q611" s="290"/>
      <c r="R611" s="290"/>
      <c r="S611" s="290" t="s">
        <v>6267</v>
      </c>
      <c r="T611" s="290"/>
      <c r="U611" s="290" t="s">
        <v>103</v>
      </c>
      <c r="V611" s="290" t="s">
        <v>5675</v>
      </c>
      <c r="W611" s="290" t="s">
        <v>1813</v>
      </c>
      <c r="X611" s="290" t="s">
        <v>5675</v>
      </c>
      <c r="Y611" s="291">
        <v>43355.026921296296</v>
      </c>
      <c r="Z611" s="291">
        <v>43355.235798611109</v>
      </c>
      <c r="AA611" s="290"/>
      <c r="AB611" s="290"/>
      <c r="AC611" s="290"/>
      <c r="AD611" s="290">
        <v>19711</v>
      </c>
      <c r="AE611" s="290" t="s">
        <v>6036</v>
      </c>
      <c r="AF611" s="290" t="s">
        <v>6037</v>
      </c>
      <c r="AG611" s="290" t="s">
        <v>532</v>
      </c>
    </row>
    <row r="612" spans="1:33" ht="79.2" x14ac:dyDescent="0.3">
      <c r="A612" s="290" t="s">
        <v>1841</v>
      </c>
      <c r="B612" s="290" t="s">
        <v>6036</v>
      </c>
      <c r="C612" s="290" t="s">
        <v>2064</v>
      </c>
      <c r="D612" s="290" t="s">
        <v>1842</v>
      </c>
      <c r="E612" s="290" t="s">
        <v>2068</v>
      </c>
      <c r="F612" s="290" t="s">
        <v>2069</v>
      </c>
      <c r="G612" s="290" t="s">
        <v>117</v>
      </c>
      <c r="H612" s="290" t="s">
        <v>1818</v>
      </c>
      <c r="I612" s="290" t="s">
        <v>5675</v>
      </c>
      <c r="J612" s="290" t="s">
        <v>5675</v>
      </c>
      <c r="K612" s="290" t="s">
        <v>5675</v>
      </c>
      <c r="L612" s="290" t="s">
        <v>5675</v>
      </c>
      <c r="M612" s="290" t="s">
        <v>6022</v>
      </c>
      <c r="N612" s="290" t="s">
        <v>5675</v>
      </c>
      <c r="O612" s="290" t="s">
        <v>5675</v>
      </c>
      <c r="P612" s="290"/>
      <c r="Q612" s="290"/>
      <c r="R612" s="290"/>
      <c r="S612" s="290" t="s">
        <v>6118</v>
      </c>
      <c r="T612" s="290" t="s">
        <v>1844</v>
      </c>
      <c r="U612" s="290" t="s">
        <v>103</v>
      </c>
      <c r="V612" s="290" t="s">
        <v>5675</v>
      </c>
      <c r="W612" s="290" t="s">
        <v>1843</v>
      </c>
      <c r="X612" s="290" t="s">
        <v>5675</v>
      </c>
      <c r="Y612" s="291">
        <v>43355.0312962963</v>
      </c>
      <c r="Z612" s="291">
        <v>43355.235798611109</v>
      </c>
      <c r="AA612" s="290"/>
      <c r="AB612" s="290"/>
      <c r="AC612" s="290"/>
      <c r="AD612" s="290">
        <v>197801</v>
      </c>
      <c r="AE612" s="290" t="s">
        <v>6036</v>
      </c>
      <c r="AF612" s="290" t="s">
        <v>6037</v>
      </c>
      <c r="AG612" s="290" t="s">
        <v>532</v>
      </c>
    </row>
    <row r="613" spans="1:33" ht="66" x14ac:dyDescent="0.3">
      <c r="A613" s="290" t="s">
        <v>159</v>
      </c>
      <c r="B613" s="290" t="s">
        <v>6036</v>
      </c>
      <c r="C613" s="290" t="s">
        <v>2064</v>
      </c>
      <c r="D613" s="290" t="s">
        <v>160</v>
      </c>
      <c r="E613" s="290" t="s">
        <v>2059</v>
      </c>
      <c r="F613" s="290" t="s">
        <v>2070</v>
      </c>
      <c r="G613" s="290" t="s">
        <v>117</v>
      </c>
      <c r="H613" s="290" t="s">
        <v>1818</v>
      </c>
      <c r="I613" s="290" t="s">
        <v>5675</v>
      </c>
      <c r="J613" s="290" t="s">
        <v>5675</v>
      </c>
      <c r="K613" s="290" t="s">
        <v>5675</v>
      </c>
      <c r="L613" s="290" t="s">
        <v>5675</v>
      </c>
      <c r="M613" s="290" t="s">
        <v>6022</v>
      </c>
      <c r="N613" s="290" t="s">
        <v>5675</v>
      </c>
      <c r="O613" s="290" t="s">
        <v>5675</v>
      </c>
      <c r="P613" s="290"/>
      <c r="Q613" s="290" t="s">
        <v>163</v>
      </c>
      <c r="R613" s="290"/>
      <c r="S613" s="290" t="s">
        <v>6119</v>
      </c>
      <c r="T613" s="290"/>
      <c r="U613" s="290" t="s">
        <v>103</v>
      </c>
      <c r="V613" s="290" t="s">
        <v>5675</v>
      </c>
      <c r="W613" s="290" t="s">
        <v>2071</v>
      </c>
      <c r="X613" s="290" t="s">
        <v>5675</v>
      </c>
      <c r="Y613" s="291">
        <v>43355.037314814814</v>
      </c>
      <c r="Z613" s="291">
        <v>43355.235798611109</v>
      </c>
      <c r="AA613" s="290"/>
      <c r="AB613" s="290"/>
      <c r="AC613" s="290"/>
      <c r="AD613" s="290">
        <v>15162</v>
      </c>
      <c r="AE613" s="290" t="s">
        <v>6036</v>
      </c>
      <c r="AF613" s="290" t="s">
        <v>6037</v>
      </c>
      <c r="AG613" s="290" t="s">
        <v>6023</v>
      </c>
    </row>
    <row r="614" spans="1:33" ht="46.95" customHeight="1" x14ac:dyDescent="0.3">
      <c r="A614" s="290" t="s">
        <v>355</v>
      </c>
      <c r="B614" s="290" t="s">
        <v>6036</v>
      </c>
      <c r="C614" s="290" t="s">
        <v>32</v>
      </c>
      <c r="D614" s="290" t="s">
        <v>1168</v>
      </c>
      <c r="E614" s="290" t="s">
        <v>1988</v>
      </c>
      <c r="F614" s="290" t="s">
        <v>6133</v>
      </c>
      <c r="G614" s="290" t="s">
        <v>714</v>
      </c>
      <c r="H614" s="290" t="s">
        <v>546</v>
      </c>
      <c r="I614" s="290" t="s">
        <v>1298</v>
      </c>
      <c r="J614" s="290" t="s">
        <v>5675</v>
      </c>
      <c r="K614" s="290" t="s">
        <v>5675</v>
      </c>
      <c r="L614" s="290" t="s">
        <v>5675</v>
      </c>
      <c r="M614" s="290" t="s">
        <v>642</v>
      </c>
      <c r="N614" s="290" t="s">
        <v>106</v>
      </c>
      <c r="O614" s="290" t="s">
        <v>1169</v>
      </c>
      <c r="P614" s="290"/>
      <c r="Q614" s="290" t="s">
        <v>1986</v>
      </c>
      <c r="R614" s="290"/>
      <c r="S614" s="290" t="s">
        <v>6268</v>
      </c>
      <c r="T614" s="290"/>
      <c r="U614" s="290" t="s">
        <v>5675</v>
      </c>
      <c r="V614" s="290" t="s">
        <v>5675</v>
      </c>
      <c r="W614" s="290" t="s">
        <v>5675</v>
      </c>
      <c r="X614" s="290" t="s">
        <v>5675</v>
      </c>
      <c r="Y614" s="291">
        <v>43355.059895833336</v>
      </c>
      <c r="Z614" s="291">
        <v>43356.182905092595</v>
      </c>
      <c r="AA614" s="290"/>
      <c r="AB614" s="290"/>
      <c r="AC614" s="290"/>
      <c r="AD614" s="290">
        <v>205701</v>
      </c>
      <c r="AE614" s="290" t="s">
        <v>6036</v>
      </c>
      <c r="AF614" s="290" t="s">
        <v>6037</v>
      </c>
      <c r="AG614" s="290" t="s">
        <v>532</v>
      </c>
    </row>
    <row r="615" spans="1:33" ht="26.4" x14ac:dyDescent="0.3">
      <c r="A615" s="290"/>
      <c r="B615" s="290" t="s">
        <v>6036</v>
      </c>
      <c r="C615" s="290" t="s">
        <v>19</v>
      </c>
      <c r="D615" s="290" t="s">
        <v>1168</v>
      </c>
      <c r="E615" s="290" t="s">
        <v>1293</v>
      </c>
      <c r="F615" s="290" t="s">
        <v>1291</v>
      </c>
      <c r="G615" s="290" t="s">
        <v>714</v>
      </c>
      <c r="H615" s="290" t="s">
        <v>302</v>
      </c>
      <c r="I615" s="290" t="s">
        <v>5675</v>
      </c>
      <c r="J615" s="290" t="s">
        <v>5675</v>
      </c>
      <c r="K615" s="290" t="s">
        <v>5675</v>
      </c>
      <c r="L615" s="290" t="s">
        <v>5675</v>
      </c>
      <c r="M615" s="290" t="s">
        <v>6022</v>
      </c>
      <c r="N615" s="290" t="s">
        <v>106</v>
      </c>
      <c r="O615" s="290" t="s">
        <v>1169</v>
      </c>
      <c r="P615" s="290" t="s">
        <v>2072</v>
      </c>
      <c r="Q615" s="290" t="s">
        <v>1290</v>
      </c>
      <c r="R615" s="290"/>
      <c r="S615" s="290" t="s">
        <v>6269</v>
      </c>
      <c r="T615" s="290"/>
      <c r="U615" s="290" t="s">
        <v>5675</v>
      </c>
      <c r="V615" s="290" t="s">
        <v>5675</v>
      </c>
      <c r="W615" s="290" t="s">
        <v>5675</v>
      </c>
      <c r="X615" s="290" t="s">
        <v>5675</v>
      </c>
      <c r="Y615" s="291">
        <v>43355.062372685185</v>
      </c>
      <c r="Z615" s="291">
        <v>43355.687037037038</v>
      </c>
      <c r="AA615" s="290"/>
      <c r="AB615" s="290"/>
      <c r="AC615" s="290"/>
      <c r="AD615" s="290">
        <v>209601</v>
      </c>
      <c r="AE615" s="290" t="s">
        <v>6036</v>
      </c>
      <c r="AF615" s="290" t="s">
        <v>6037</v>
      </c>
      <c r="AG615" s="290" t="s">
        <v>5675</v>
      </c>
    </row>
    <row r="616" spans="1:33" ht="26.4" x14ac:dyDescent="0.3">
      <c r="A616" s="290"/>
      <c r="B616" s="290" t="s">
        <v>6036</v>
      </c>
      <c r="C616" s="290" t="s">
        <v>686</v>
      </c>
      <c r="D616" s="290" t="s">
        <v>1235</v>
      </c>
      <c r="E616" s="290" t="s">
        <v>2073</v>
      </c>
      <c r="F616" s="290" t="s">
        <v>2074</v>
      </c>
      <c r="G616" s="290" t="s">
        <v>714</v>
      </c>
      <c r="H616" s="290" t="s">
        <v>35</v>
      </c>
      <c r="I616" s="290" t="s">
        <v>5675</v>
      </c>
      <c r="J616" s="290" t="s">
        <v>5675</v>
      </c>
      <c r="K616" s="290" t="s">
        <v>5675</v>
      </c>
      <c r="L616" s="290" t="s">
        <v>5675</v>
      </c>
      <c r="M616" s="290" t="s">
        <v>6022</v>
      </c>
      <c r="N616" s="290" t="s">
        <v>205</v>
      </c>
      <c r="O616" s="290" t="s">
        <v>1399</v>
      </c>
      <c r="P616" s="290"/>
      <c r="Q616" s="290"/>
      <c r="R616" s="290"/>
      <c r="S616" s="290" t="s">
        <v>6120</v>
      </c>
      <c r="T616" s="290"/>
      <c r="U616" s="290" t="s">
        <v>5675</v>
      </c>
      <c r="V616" s="290" t="s">
        <v>5675</v>
      </c>
      <c r="W616" s="290"/>
      <c r="X616" s="290"/>
      <c r="Y616" s="291">
        <v>43355.084803240738</v>
      </c>
      <c r="Z616" s="291">
        <v>43355.235798611109</v>
      </c>
      <c r="AA616" s="290"/>
      <c r="AB616" s="290"/>
      <c r="AC616" s="290"/>
      <c r="AD616" s="290">
        <v>210400</v>
      </c>
      <c r="AE616" s="290" t="s">
        <v>6036</v>
      </c>
      <c r="AF616" s="290" t="s">
        <v>6037</v>
      </c>
      <c r="AG616" s="290" t="s">
        <v>35</v>
      </c>
    </row>
    <row r="617" spans="1:33" ht="39.6" x14ac:dyDescent="0.3">
      <c r="A617" s="290" t="s">
        <v>539</v>
      </c>
      <c r="B617" s="290" t="s">
        <v>6036</v>
      </c>
      <c r="C617" s="290" t="s">
        <v>68</v>
      </c>
      <c r="D617" s="290" t="s">
        <v>1123</v>
      </c>
      <c r="E617" s="290" t="s">
        <v>1125</v>
      </c>
      <c r="F617" s="290" t="s">
        <v>1121</v>
      </c>
      <c r="G617" s="290" t="s">
        <v>1092</v>
      </c>
      <c r="H617" s="290" t="s">
        <v>353</v>
      </c>
      <c r="I617" s="290" t="s">
        <v>5675</v>
      </c>
      <c r="J617" s="290" t="s">
        <v>5675</v>
      </c>
      <c r="K617" s="290" t="s">
        <v>5675</v>
      </c>
      <c r="L617" s="290" t="s">
        <v>5675</v>
      </c>
      <c r="M617" s="290" t="s">
        <v>6022</v>
      </c>
      <c r="N617" s="290" t="s">
        <v>106</v>
      </c>
      <c r="O617" s="290" t="s">
        <v>1126</v>
      </c>
      <c r="P617" s="290"/>
      <c r="Q617" s="290" t="s">
        <v>1120</v>
      </c>
      <c r="R617" s="290" t="s">
        <v>1122</v>
      </c>
      <c r="S617" s="290"/>
      <c r="T617" s="290"/>
      <c r="U617" s="290" t="s">
        <v>5675</v>
      </c>
      <c r="V617" s="290" t="s">
        <v>5675</v>
      </c>
      <c r="W617" s="290" t="s">
        <v>5675</v>
      </c>
      <c r="X617" s="290" t="s">
        <v>5675</v>
      </c>
      <c r="Y617" s="291">
        <v>43355.09851851852</v>
      </c>
      <c r="Z617" s="291">
        <v>43355.384375000001</v>
      </c>
      <c r="AA617" s="290"/>
      <c r="AB617" s="290"/>
      <c r="AC617" s="290"/>
      <c r="AD617" s="290">
        <v>17521</v>
      </c>
      <c r="AE617" s="290" t="s">
        <v>6036</v>
      </c>
      <c r="AF617" s="290" t="s">
        <v>6037</v>
      </c>
      <c r="AG617" s="290" t="s">
        <v>15</v>
      </c>
    </row>
    <row r="618" spans="1:33" ht="26.4" x14ac:dyDescent="0.3">
      <c r="A618" s="290"/>
      <c r="B618" s="290" t="s">
        <v>6036</v>
      </c>
      <c r="C618" s="290" t="s">
        <v>19</v>
      </c>
      <c r="D618" s="290" t="s">
        <v>196</v>
      </c>
      <c r="E618" s="290" t="s">
        <v>2075</v>
      </c>
      <c r="F618" s="290" t="s">
        <v>2076</v>
      </c>
      <c r="G618" s="290" t="s">
        <v>559</v>
      </c>
      <c r="H618" s="290" t="s">
        <v>1818</v>
      </c>
      <c r="I618" s="290" t="s">
        <v>5675</v>
      </c>
      <c r="J618" s="290" t="s">
        <v>5675</v>
      </c>
      <c r="K618" s="290" t="s">
        <v>5675</v>
      </c>
      <c r="L618" s="290" t="s">
        <v>5675</v>
      </c>
      <c r="M618" s="290" t="s">
        <v>6022</v>
      </c>
      <c r="N618" s="290" t="s">
        <v>106</v>
      </c>
      <c r="O618" s="290" t="s">
        <v>197</v>
      </c>
      <c r="P618" s="290" t="s">
        <v>2077</v>
      </c>
      <c r="Q618" s="290"/>
      <c r="R618" s="290"/>
      <c r="S618" s="290"/>
      <c r="T618" s="290"/>
      <c r="U618" s="290" t="s">
        <v>198</v>
      </c>
      <c r="V618" s="290" t="s">
        <v>5675</v>
      </c>
      <c r="W618" s="290"/>
      <c r="X618" s="290"/>
      <c r="Y618" s="291">
        <v>43355.104953703703</v>
      </c>
      <c r="Z618" s="291">
        <v>43356.182905092595</v>
      </c>
      <c r="AA618" s="290"/>
      <c r="AB618" s="290"/>
      <c r="AC618" s="290"/>
      <c r="AD618" s="290">
        <v>16150</v>
      </c>
      <c r="AE618" s="290" t="s">
        <v>6036</v>
      </c>
      <c r="AF618" s="290" t="s">
        <v>6037</v>
      </c>
      <c r="AG618" s="290" t="s">
        <v>15</v>
      </c>
    </row>
    <row r="619" spans="1:33" ht="26.4" x14ac:dyDescent="0.3">
      <c r="A619" s="290"/>
      <c r="B619" s="290" t="s">
        <v>6037</v>
      </c>
      <c r="C619" s="290" t="s">
        <v>490</v>
      </c>
      <c r="D619" s="290" t="s">
        <v>204</v>
      </c>
      <c r="E619" s="290" t="s">
        <v>2078</v>
      </c>
      <c r="F619" s="290" t="s">
        <v>1023</v>
      </c>
      <c r="G619" s="290" t="s">
        <v>1024</v>
      </c>
      <c r="H619" s="290" t="s">
        <v>524</v>
      </c>
      <c r="I619" s="290" t="s">
        <v>5675</v>
      </c>
      <c r="J619" s="290" t="s">
        <v>5675</v>
      </c>
      <c r="K619" s="290" t="s">
        <v>5675</v>
      </c>
      <c r="L619" s="290" t="s">
        <v>5675</v>
      </c>
      <c r="M619" s="290" t="s">
        <v>6022</v>
      </c>
      <c r="N619" s="290" t="s">
        <v>205</v>
      </c>
      <c r="O619" s="290" t="s">
        <v>206</v>
      </c>
      <c r="P619" s="290"/>
      <c r="Q619" s="290"/>
      <c r="R619" s="290"/>
      <c r="S619" s="290" t="s">
        <v>6121</v>
      </c>
      <c r="T619" s="290"/>
      <c r="U619" s="290" t="s">
        <v>5675</v>
      </c>
      <c r="V619" s="290" t="s">
        <v>5675</v>
      </c>
      <c r="W619" s="290" t="s">
        <v>5675</v>
      </c>
      <c r="X619" s="290" t="s">
        <v>5675</v>
      </c>
      <c r="Y619" s="291">
        <v>43355.108923611115</v>
      </c>
      <c r="Z619" s="290"/>
      <c r="AA619" s="290"/>
      <c r="AB619" s="290"/>
      <c r="AC619" s="290"/>
      <c r="AD619" s="290">
        <v>204601</v>
      </c>
      <c r="AE619" s="290" t="s">
        <v>6036</v>
      </c>
      <c r="AF619" s="290" t="s">
        <v>6036</v>
      </c>
      <c r="AG619" s="290" t="s">
        <v>5675</v>
      </c>
    </row>
    <row r="620" spans="1:33" ht="39.6" x14ac:dyDescent="0.3">
      <c r="A620" s="290" t="s">
        <v>355</v>
      </c>
      <c r="B620" s="290" t="s">
        <v>6036</v>
      </c>
      <c r="C620" s="290" t="s">
        <v>19</v>
      </c>
      <c r="D620" s="290" t="s">
        <v>824</v>
      </c>
      <c r="E620" s="290" t="s">
        <v>2001</v>
      </c>
      <c r="F620" s="290" t="s">
        <v>2079</v>
      </c>
      <c r="G620" s="290" t="s">
        <v>895</v>
      </c>
      <c r="H620" s="290" t="s">
        <v>546</v>
      </c>
      <c r="I620" s="290" t="s">
        <v>1147</v>
      </c>
      <c r="J620" s="290" t="s">
        <v>5675</v>
      </c>
      <c r="K620" s="290" t="s">
        <v>5675</v>
      </c>
      <c r="L620" s="290" t="s">
        <v>5675</v>
      </c>
      <c r="M620" s="290" t="s">
        <v>2081</v>
      </c>
      <c r="N620" s="290" t="s">
        <v>106</v>
      </c>
      <c r="O620" s="290" t="s">
        <v>1015</v>
      </c>
      <c r="P620" s="290" t="s">
        <v>2080</v>
      </c>
      <c r="Q620" s="290" t="s">
        <v>1146</v>
      </c>
      <c r="R620" s="290"/>
      <c r="S620" s="290"/>
      <c r="T620" s="290"/>
      <c r="U620" s="290" t="s">
        <v>5675</v>
      </c>
      <c r="V620" s="290" t="s">
        <v>5675</v>
      </c>
      <c r="W620" s="290" t="s">
        <v>5675</v>
      </c>
      <c r="X620" s="290" t="s">
        <v>5675</v>
      </c>
      <c r="Y620" s="291">
        <v>43355.112071759257</v>
      </c>
      <c r="Z620" s="291">
        <v>43372.62296296296</v>
      </c>
      <c r="AA620" s="290"/>
      <c r="AB620" s="290"/>
      <c r="AC620" s="290"/>
      <c r="AD620" s="290">
        <v>18901</v>
      </c>
      <c r="AE620" s="290" t="s">
        <v>6036</v>
      </c>
      <c r="AF620" s="290" t="s">
        <v>6037</v>
      </c>
      <c r="AG620" s="290" t="s">
        <v>532</v>
      </c>
    </row>
    <row r="621" spans="1:33" ht="26.4" x14ac:dyDescent="0.3">
      <c r="A621" s="290"/>
      <c r="B621" s="290" t="s">
        <v>6036</v>
      </c>
      <c r="C621" s="290" t="s">
        <v>19</v>
      </c>
      <c r="D621" s="290" t="s">
        <v>2010</v>
      </c>
      <c r="E621" s="290" t="s">
        <v>2061</v>
      </c>
      <c r="F621" s="290" t="s">
        <v>2008</v>
      </c>
      <c r="G621" s="290" t="s">
        <v>2060</v>
      </c>
      <c r="H621" s="290" t="s">
        <v>353</v>
      </c>
      <c r="I621" s="290" t="s">
        <v>5675</v>
      </c>
      <c r="J621" s="290" t="s">
        <v>5675</v>
      </c>
      <c r="K621" s="290" t="s">
        <v>5675</v>
      </c>
      <c r="L621" s="290" t="s">
        <v>5675</v>
      </c>
      <c r="M621" s="290" t="s">
        <v>6022</v>
      </c>
      <c r="N621" s="290" t="s">
        <v>106</v>
      </c>
      <c r="O621" s="290" t="s">
        <v>1164</v>
      </c>
      <c r="P621" s="290" t="s">
        <v>2082</v>
      </c>
      <c r="Q621" s="290" t="s">
        <v>2011</v>
      </c>
      <c r="R621" s="290" t="s">
        <v>2009</v>
      </c>
      <c r="S621" s="290"/>
      <c r="T621" s="290"/>
      <c r="U621" s="290" t="s">
        <v>5675</v>
      </c>
      <c r="V621" s="290" t="s">
        <v>5675</v>
      </c>
      <c r="W621" s="290" t="s">
        <v>5675</v>
      </c>
      <c r="X621" s="290" t="s">
        <v>5675</v>
      </c>
      <c r="Y621" s="291">
        <v>43355.125949074078</v>
      </c>
      <c r="Z621" s="291">
        <v>43355.687037037038</v>
      </c>
      <c r="AA621" s="290"/>
      <c r="AB621" s="290"/>
      <c r="AC621" s="290"/>
      <c r="AD621" s="290">
        <v>206902</v>
      </c>
      <c r="AE621" s="290" t="s">
        <v>6036</v>
      </c>
      <c r="AF621" s="290" t="s">
        <v>6037</v>
      </c>
      <c r="AG621" s="290" t="s">
        <v>15</v>
      </c>
    </row>
    <row r="622" spans="1:33" ht="39.6" x14ac:dyDescent="0.3">
      <c r="A622" s="290"/>
      <c r="B622" s="290" t="s">
        <v>6036</v>
      </c>
      <c r="C622" s="290" t="s">
        <v>68</v>
      </c>
      <c r="D622" s="290" t="s">
        <v>1168</v>
      </c>
      <c r="E622" s="290" t="s">
        <v>1947</v>
      </c>
      <c r="F622" s="290" t="s">
        <v>1946</v>
      </c>
      <c r="G622" s="290" t="s">
        <v>1296</v>
      </c>
      <c r="H622" s="290" t="s">
        <v>35</v>
      </c>
      <c r="I622" s="290" t="s">
        <v>5675</v>
      </c>
      <c r="J622" s="290" t="s">
        <v>5675</v>
      </c>
      <c r="K622" s="290" t="s">
        <v>5675</v>
      </c>
      <c r="L622" s="290" t="s">
        <v>5675</v>
      </c>
      <c r="M622" s="290" t="s">
        <v>6022</v>
      </c>
      <c r="N622" s="290" t="s">
        <v>106</v>
      </c>
      <c r="O622" s="290" t="s">
        <v>1169</v>
      </c>
      <c r="P622" s="290"/>
      <c r="Q622" s="290" t="s">
        <v>1945</v>
      </c>
      <c r="R622" s="290"/>
      <c r="S622" s="290" t="s">
        <v>6122</v>
      </c>
      <c r="T622" s="290"/>
      <c r="U622" s="290" t="s">
        <v>5675</v>
      </c>
      <c r="V622" s="290" t="s">
        <v>5675</v>
      </c>
      <c r="W622" s="290" t="s">
        <v>5675</v>
      </c>
      <c r="X622" s="290" t="s">
        <v>5675</v>
      </c>
      <c r="Y622" s="291">
        <v>43355.131249999999</v>
      </c>
      <c r="Z622" s="291">
        <v>43356.182905092595</v>
      </c>
      <c r="AA622" s="290"/>
      <c r="AB622" s="290"/>
      <c r="AC622" s="290"/>
      <c r="AD622" s="290">
        <v>198301</v>
      </c>
      <c r="AE622" s="290" t="s">
        <v>6036</v>
      </c>
      <c r="AF622" s="290" t="s">
        <v>6037</v>
      </c>
      <c r="AG622" s="290" t="s">
        <v>15</v>
      </c>
    </row>
    <row r="623" spans="1:33" ht="26.4" x14ac:dyDescent="0.3">
      <c r="A623" s="290" t="s">
        <v>548</v>
      </c>
      <c r="B623" s="290" t="s">
        <v>6036</v>
      </c>
      <c r="C623" s="290" t="s">
        <v>68</v>
      </c>
      <c r="D623" s="290" t="s">
        <v>114</v>
      </c>
      <c r="E623" s="290" t="s">
        <v>2025</v>
      </c>
      <c r="F623" s="290" t="s">
        <v>691</v>
      </c>
      <c r="G623" s="290" t="s">
        <v>692</v>
      </c>
      <c r="H623" s="290" t="s">
        <v>353</v>
      </c>
      <c r="I623" s="290" t="s">
        <v>5675</v>
      </c>
      <c r="J623" s="290" t="s">
        <v>5675</v>
      </c>
      <c r="K623" s="290" t="s">
        <v>5675</v>
      </c>
      <c r="L623" s="290" t="s">
        <v>5675</v>
      </c>
      <c r="M623" s="290" t="s">
        <v>6022</v>
      </c>
      <c r="N623" s="290" t="s">
        <v>106</v>
      </c>
      <c r="O623" s="290" t="s">
        <v>249</v>
      </c>
      <c r="P623" s="290"/>
      <c r="Q623" s="290" t="s">
        <v>694</v>
      </c>
      <c r="R623" s="290" t="s">
        <v>2024</v>
      </c>
      <c r="S623" s="290"/>
      <c r="T623" s="290"/>
      <c r="U623" s="290" t="s">
        <v>5675</v>
      </c>
      <c r="V623" s="290" t="s">
        <v>5675</v>
      </c>
      <c r="W623" s="290" t="s">
        <v>5675</v>
      </c>
      <c r="X623" s="290" t="s">
        <v>5675</v>
      </c>
      <c r="Y623" s="291">
        <v>43355.137002314812</v>
      </c>
      <c r="Z623" s="291">
        <v>43355.235798611109</v>
      </c>
      <c r="AA623" s="290"/>
      <c r="AB623" s="290"/>
      <c r="AC623" s="290"/>
      <c r="AD623" s="290">
        <v>19652</v>
      </c>
      <c r="AE623" s="290" t="s">
        <v>6036</v>
      </c>
      <c r="AF623" s="290" t="s">
        <v>6037</v>
      </c>
      <c r="AG623" s="290" t="s">
        <v>15</v>
      </c>
    </row>
    <row r="624" spans="1:33" ht="39.6" x14ac:dyDescent="0.3">
      <c r="A624" s="290"/>
      <c r="B624" s="290" t="s">
        <v>6036</v>
      </c>
      <c r="C624" s="290" t="s">
        <v>32</v>
      </c>
      <c r="D624" s="290" t="s">
        <v>1445</v>
      </c>
      <c r="E624" s="290" t="s">
        <v>1450</v>
      </c>
      <c r="F624" s="290" t="s">
        <v>1448</v>
      </c>
      <c r="G624" s="290" t="s">
        <v>714</v>
      </c>
      <c r="H624" s="290" t="s">
        <v>524</v>
      </c>
      <c r="I624" s="290" t="s">
        <v>5675</v>
      </c>
      <c r="J624" s="290" t="s">
        <v>5675</v>
      </c>
      <c r="K624" s="290" t="s">
        <v>5675</v>
      </c>
      <c r="L624" s="290" t="s">
        <v>5675</v>
      </c>
      <c r="M624" s="290" t="s">
        <v>6022</v>
      </c>
      <c r="N624" s="290" t="s">
        <v>205</v>
      </c>
      <c r="O624" s="290" t="s">
        <v>1446</v>
      </c>
      <c r="P624" s="290"/>
      <c r="Q624" s="290" t="s">
        <v>1447</v>
      </c>
      <c r="R624" s="290" t="s">
        <v>2083</v>
      </c>
      <c r="S624" s="290"/>
      <c r="T624" s="290"/>
      <c r="U624" s="290" t="s">
        <v>5675</v>
      </c>
      <c r="V624" s="290" t="s">
        <v>5675</v>
      </c>
      <c r="W624" s="290" t="s">
        <v>5675</v>
      </c>
      <c r="X624" s="290" t="s">
        <v>5675</v>
      </c>
      <c r="Y624" s="291">
        <v>43355.159814814811</v>
      </c>
      <c r="Z624" s="291">
        <v>43355.235798611109</v>
      </c>
      <c r="AA624" s="290"/>
      <c r="AB624" s="290"/>
      <c r="AC624" s="290"/>
      <c r="AD624" s="290">
        <v>19071</v>
      </c>
      <c r="AE624" s="290" t="s">
        <v>6036</v>
      </c>
      <c r="AF624" s="290" t="s">
        <v>6037</v>
      </c>
      <c r="AG624" s="290" t="s">
        <v>15</v>
      </c>
    </row>
    <row r="625" spans="1:33" ht="84" customHeight="1" x14ac:dyDescent="0.3">
      <c r="A625" s="290" t="s">
        <v>310</v>
      </c>
      <c r="B625" s="290" t="s">
        <v>6036</v>
      </c>
      <c r="C625" s="290" t="s">
        <v>68</v>
      </c>
      <c r="D625" s="290" t="s">
        <v>335</v>
      </c>
      <c r="E625" s="290" t="s">
        <v>1478</v>
      </c>
      <c r="F625" s="290" t="s">
        <v>1476</v>
      </c>
      <c r="G625" s="290" t="s">
        <v>807</v>
      </c>
      <c r="H625" s="290" t="s">
        <v>324</v>
      </c>
      <c r="I625" s="290" t="s">
        <v>5675</v>
      </c>
      <c r="J625" s="290" t="s">
        <v>5675</v>
      </c>
      <c r="K625" s="290" t="s">
        <v>5675</v>
      </c>
      <c r="L625" s="290" t="s">
        <v>5675</v>
      </c>
      <c r="M625" s="290" t="s">
        <v>6022</v>
      </c>
      <c r="N625" s="290" t="s">
        <v>106</v>
      </c>
      <c r="O625" s="290" t="s">
        <v>1474</v>
      </c>
      <c r="P625" s="290"/>
      <c r="Q625" s="290" t="s">
        <v>1475</v>
      </c>
      <c r="R625" s="290" t="s">
        <v>2084</v>
      </c>
      <c r="S625" s="290" t="s">
        <v>6270</v>
      </c>
      <c r="T625" s="290"/>
      <c r="U625" s="290" t="s">
        <v>5675</v>
      </c>
      <c r="V625" s="290" t="s">
        <v>5675</v>
      </c>
      <c r="W625" s="290" t="s">
        <v>5675</v>
      </c>
      <c r="X625" s="290" t="s">
        <v>5675</v>
      </c>
      <c r="Y625" s="291">
        <v>43355.160497685189</v>
      </c>
      <c r="Z625" s="291">
        <v>43356.239618055559</v>
      </c>
      <c r="AA625" s="290"/>
      <c r="AB625" s="290"/>
      <c r="AC625" s="290"/>
      <c r="AD625" s="290">
        <v>8201</v>
      </c>
      <c r="AE625" s="290" t="s">
        <v>6036</v>
      </c>
      <c r="AF625" s="290" t="s">
        <v>6037</v>
      </c>
      <c r="AG625" s="290" t="s">
        <v>15</v>
      </c>
    </row>
    <row r="626" spans="1:33" ht="26.4" x14ac:dyDescent="0.3">
      <c r="A626" s="290" t="s">
        <v>548</v>
      </c>
      <c r="B626" s="290" t="s">
        <v>6036</v>
      </c>
      <c r="C626" s="290" t="s">
        <v>68</v>
      </c>
      <c r="D626" s="290" t="s">
        <v>1235</v>
      </c>
      <c r="E626" s="290" t="s">
        <v>1403</v>
      </c>
      <c r="F626" s="290" t="s">
        <v>1401</v>
      </c>
      <c r="G626" s="290" t="s">
        <v>807</v>
      </c>
      <c r="H626" s="290" t="s">
        <v>324</v>
      </c>
      <c r="I626" s="290" t="s">
        <v>5675</v>
      </c>
      <c r="J626" s="290" t="s">
        <v>5675</v>
      </c>
      <c r="K626" s="290" t="s">
        <v>5675</v>
      </c>
      <c r="L626" s="290" t="s">
        <v>5675</v>
      </c>
      <c r="M626" s="290" t="s">
        <v>6022</v>
      </c>
      <c r="N626" s="290" t="s">
        <v>205</v>
      </c>
      <c r="O626" s="290" t="s">
        <v>1399</v>
      </c>
      <c r="P626" s="290"/>
      <c r="Q626" s="290" t="s">
        <v>1400</v>
      </c>
      <c r="R626" s="290" t="s">
        <v>1402</v>
      </c>
      <c r="S626" s="290"/>
      <c r="T626" s="290"/>
      <c r="U626" s="290" t="s">
        <v>5675</v>
      </c>
      <c r="V626" s="290" t="s">
        <v>5675</v>
      </c>
      <c r="W626" s="290" t="s">
        <v>5675</v>
      </c>
      <c r="X626" s="290" t="s">
        <v>5675</v>
      </c>
      <c r="Y626" s="291">
        <v>43355.165625000001</v>
      </c>
      <c r="Z626" s="291">
        <v>43355.687037037038</v>
      </c>
      <c r="AA626" s="290"/>
      <c r="AB626" s="290"/>
      <c r="AC626" s="290"/>
      <c r="AD626" s="290">
        <v>19351</v>
      </c>
      <c r="AE626" s="290" t="s">
        <v>6036</v>
      </c>
      <c r="AF626" s="290" t="s">
        <v>6037</v>
      </c>
      <c r="AG626" s="290" t="s">
        <v>15</v>
      </c>
    </row>
    <row r="627" spans="1:33" ht="58.95" customHeight="1" x14ac:dyDescent="0.3">
      <c r="A627" s="290"/>
      <c r="B627" s="290" t="s">
        <v>6036</v>
      </c>
      <c r="C627" s="290" t="s">
        <v>68</v>
      </c>
      <c r="D627" s="290" t="s">
        <v>1235</v>
      </c>
      <c r="E627" s="290" t="s">
        <v>1931</v>
      </c>
      <c r="F627" s="290" t="s">
        <v>1410</v>
      </c>
      <c r="G627" s="290" t="s">
        <v>1411</v>
      </c>
      <c r="H627" s="290" t="s">
        <v>7</v>
      </c>
      <c r="I627" s="290" t="s">
        <v>1414</v>
      </c>
      <c r="J627" s="290">
        <v>1619</v>
      </c>
      <c r="K627" s="290">
        <v>3</v>
      </c>
      <c r="L627" s="290" t="s">
        <v>944</v>
      </c>
      <c r="M627" s="290" t="s">
        <v>719</v>
      </c>
      <c r="N627" s="290" t="s">
        <v>205</v>
      </c>
      <c r="O627" s="290" t="s">
        <v>1236</v>
      </c>
      <c r="P627" s="290"/>
      <c r="Q627" s="290" t="s">
        <v>1413</v>
      </c>
      <c r="R627" s="290"/>
      <c r="S627" s="290" t="s">
        <v>6271</v>
      </c>
      <c r="T627" s="290"/>
      <c r="U627" s="290" t="s">
        <v>5675</v>
      </c>
      <c r="V627" s="290" t="s">
        <v>5675</v>
      </c>
      <c r="W627" s="290" t="s">
        <v>5675</v>
      </c>
      <c r="X627" s="290" t="s">
        <v>5675</v>
      </c>
      <c r="Y627" s="291">
        <v>43355.169583333336</v>
      </c>
      <c r="Z627" s="291">
        <v>43355.235798611109</v>
      </c>
      <c r="AA627" s="290"/>
      <c r="AB627" s="290"/>
      <c r="AC627" s="290"/>
      <c r="AD627" s="290">
        <v>18362</v>
      </c>
      <c r="AE627" s="290" t="s">
        <v>6036</v>
      </c>
      <c r="AF627" s="290" t="s">
        <v>6037</v>
      </c>
      <c r="AG627" s="290" t="s">
        <v>15</v>
      </c>
    </row>
    <row r="628" spans="1:33" ht="64.2" customHeight="1" x14ac:dyDescent="0.3">
      <c r="A628" s="290"/>
      <c r="B628" s="290" t="s">
        <v>6036</v>
      </c>
      <c r="C628" s="290" t="s">
        <v>19</v>
      </c>
      <c r="D628" s="290" t="s">
        <v>1235</v>
      </c>
      <c r="E628" s="290" t="s">
        <v>1932</v>
      </c>
      <c r="F628" s="290" t="s">
        <v>1410</v>
      </c>
      <c r="G628" s="290" t="s">
        <v>1411</v>
      </c>
      <c r="H628" s="290" t="s">
        <v>7</v>
      </c>
      <c r="I628" s="290" t="s">
        <v>1420</v>
      </c>
      <c r="J628" s="290">
        <v>1233</v>
      </c>
      <c r="K628" s="290">
        <v>3</v>
      </c>
      <c r="L628" s="290" t="s">
        <v>944</v>
      </c>
      <c r="M628" s="290" t="s">
        <v>719</v>
      </c>
      <c r="N628" s="290" t="s">
        <v>205</v>
      </c>
      <c r="O628" s="290" t="s">
        <v>1236</v>
      </c>
      <c r="P628" s="290" t="s">
        <v>2085</v>
      </c>
      <c r="Q628" s="290" t="s">
        <v>1419</v>
      </c>
      <c r="R628" s="290"/>
      <c r="S628" s="290" t="s">
        <v>6272</v>
      </c>
      <c r="T628" s="290"/>
      <c r="U628" s="290" t="s">
        <v>5675</v>
      </c>
      <c r="V628" s="290" t="s">
        <v>5675</v>
      </c>
      <c r="W628" s="290" t="s">
        <v>5675</v>
      </c>
      <c r="X628" s="290" t="s">
        <v>5675</v>
      </c>
      <c r="Y628" s="291">
        <v>43355.170289351852</v>
      </c>
      <c r="Z628" s="291">
        <v>43355.235798611109</v>
      </c>
      <c r="AA628" s="290"/>
      <c r="AB628" s="290"/>
      <c r="AC628" s="290"/>
      <c r="AD628" s="290">
        <v>18372</v>
      </c>
      <c r="AE628" s="290" t="s">
        <v>6036</v>
      </c>
      <c r="AF628" s="290" t="s">
        <v>6037</v>
      </c>
      <c r="AG628" s="290" t="s">
        <v>15</v>
      </c>
    </row>
    <row r="629" spans="1:33" ht="39.6" x14ac:dyDescent="0.3">
      <c r="A629" s="290"/>
      <c r="B629" s="290" t="s">
        <v>6036</v>
      </c>
      <c r="C629" s="290" t="s">
        <v>32</v>
      </c>
      <c r="D629" s="290" t="s">
        <v>775</v>
      </c>
      <c r="E629" s="290" t="s">
        <v>776</v>
      </c>
      <c r="F629" s="290" t="s">
        <v>773</v>
      </c>
      <c r="G629" s="290" t="s">
        <v>198</v>
      </c>
      <c r="H629" s="290" t="s">
        <v>302</v>
      </c>
      <c r="I629" s="290" t="s">
        <v>5675</v>
      </c>
      <c r="J629" s="290" t="s">
        <v>5675</v>
      </c>
      <c r="K629" s="290" t="s">
        <v>5675</v>
      </c>
      <c r="L629" s="290" t="s">
        <v>5675</v>
      </c>
      <c r="M629" s="290" t="s">
        <v>6022</v>
      </c>
      <c r="N629" s="290" t="s">
        <v>106</v>
      </c>
      <c r="O629" s="290" t="s">
        <v>777</v>
      </c>
      <c r="P629" s="290"/>
      <c r="Q629" s="290" t="s">
        <v>772</v>
      </c>
      <c r="R629" s="290"/>
      <c r="S629" s="290"/>
      <c r="T629" s="290"/>
      <c r="U629" s="290" t="s">
        <v>5675</v>
      </c>
      <c r="V629" s="290" t="s">
        <v>5675</v>
      </c>
      <c r="W629" s="290" t="s">
        <v>5675</v>
      </c>
      <c r="X629" s="290" t="s">
        <v>5675</v>
      </c>
      <c r="Y629" s="291">
        <v>43355.181168981479</v>
      </c>
      <c r="Z629" s="291">
        <v>43355.384375000001</v>
      </c>
      <c r="AA629" s="290"/>
      <c r="AB629" s="290"/>
      <c r="AC629" s="290"/>
      <c r="AD629" s="290">
        <v>16541</v>
      </c>
      <c r="AE629" s="290" t="s">
        <v>6036</v>
      </c>
      <c r="AF629" s="290" t="s">
        <v>6037</v>
      </c>
      <c r="AG629" s="290" t="s">
        <v>5675</v>
      </c>
    </row>
    <row r="630" spans="1:33" ht="39.6" x14ac:dyDescent="0.3">
      <c r="A630" s="290" t="s">
        <v>326</v>
      </c>
      <c r="B630" s="290" t="s">
        <v>6036</v>
      </c>
      <c r="C630" s="290" t="s">
        <v>19</v>
      </c>
      <c r="D630" s="290" t="s">
        <v>1072</v>
      </c>
      <c r="E630" s="290" t="s">
        <v>2036</v>
      </c>
      <c r="F630" s="290" t="s">
        <v>2034</v>
      </c>
      <c r="G630" s="290" t="s">
        <v>342</v>
      </c>
      <c r="H630" s="290" t="s">
        <v>7</v>
      </c>
      <c r="I630" s="290" t="s">
        <v>941</v>
      </c>
      <c r="J630" s="290">
        <v>3202</v>
      </c>
      <c r="K630" s="290">
        <v>8</v>
      </c>
      <c r="L630" s="290" t="s">
        <v>944</v>
      </c>
      <c r="M630" s="290" t="s">
        <v>942</v>
      </c>
      <c r="N630" s="290" t="s">
        <v>205</v>
      </c>
      <c r="O630" s="290" t="s">
        <v>1248</v>
      </c>
      <c r="P630" s="290" t="s">
        <v>2086</v>
      </c>
      <c r="Q630" s="290" t="s">
        <v>2033</v>
      </c>
      <c r="R630" s="290" t="s">
        <v>2035</v>
      </c>
      <c r="S630" s="290"/>
      <c r="T630" s="290"/>
      <c r="U630" s="290" t="s">
        <v>5675</v>
      </c>
      <c r="V630" s="290" t="s">
        <v>5675</v>
      </c>
      <c r="W630" s="290" t="s">
        <v>5675</v>
      </c>
      <c r="X630" s="290" t="s">
        <v>5675</v>
      </c>
      <c r="Y630" s="291">
        <v>43355.184849537036</v>
      </c>
      <c r="Z630" s="291">
        <v>43355.235798611109</v>
      </c>
      <c r="AA630" s="290"/>
      <c r="AB630" s="290"/>
      <c r="AC630" s="290"/>
      <c r="AD630" s="290">
        <v>18711</v>
      </c>
      <c r="AE630" s="290" t="s">
        <v>6036</v>
      </c>
      <c r="AF630" s="290" t="s">
        <v>6037</v>
      </c>
      <c r="AG630" s="290" t="s">
        <v>15</v>
      </c>
    </row>
    <row r="631" spans="1:33" ht="39.6" x14ac:dyDescent="0.3">
      <c r="A631" s="290" t="s">
        <v>326</v>
      </c>
      <c r="B631" s="290" t="s">
        <v>6036</v>
      </c>
      <c r="C631" s="290" t="s">
        <v>68</v>
      </c>
      <c r="D631" s="290" t="s">
        <v>1438</v>
      </c>
      <c r="E631" s="290" t="s">
        <v>1979</v>
      </c>
      <c r="F631" s="290" t="s">
        <v>1977</v>
      </c>
      <c r="G631" s="290" t="s">
        <v>342</v>
      </c>
      <c r="H631" s="290" t="s">
        <v>7</v>
      </c>
      <c r="I631" s="290" t="s">
        <v>941</v>
      </c>
      <c r="J631" s="290">
        <v>3408</v>
      </c>
      <c r="K631" s="290">
        <v>6</v>
      </c>
      <c r="L631" s="290" t="s">
        <v>944</v>
      </c>
      <c r="M631" s="290" t="s">
        <v>942</v>
      </c>
      <c r="N631" s="290" t="s">
        <v>205</v>
      </c>
      <c r="O631" s="290" t="s">
        <v>1629</v>
      </c>
      <c r="P631" s="290"/>
      <c r="Q631" s="290" t="s">
        <v>1976</v>
      </c>
      <c r="R631" s="290" t="s">
        <v>1978</v>
      </c>
      <c r="S631" s="290"/>
      <c r="T631" s="290"/>
      <c r="U631" s="290" t="s">
        <v>5675</v>
      </c>
      <c r="V631" s="290" t="s">
        <v>5675</v>
      </c>
      <c r="W631" s="290" t="s">
        <v>5675</v>
      </c>
      <c r="X631" s="290" t="s">
        <v>5675</v>
      </c>
      <c r="Y631" s="291">
        <v>43355.185069444444</v>
      </c>
      <c r="Z631" s="291">
        <v>43355.235798611109</v>
      </c>
      <c r="AA631" s="290"/>
      <c r="AB631" s="290"/>
      <c r="AC631" s="290"/>
      <c r="AD631" s="290">
        <v>19590</v>
      </c>
      <c r="AE631" s="290" t="s">
        <v>6036</v>
      </c>
      <c r="AF631" s="290" t="s">
        <v>6037</v>
      </c>
      <c r="AG631" s="290" t="s">
        <v>15</v>
      </c>
    </row>
    <row r="632" spans="1:33" ht="59.4" customHeight="1" x14ac:dyDescent="0.3">
      <c r="A632" s="290"/>
      <c r="B632" s="290" t="s">
        <v>6036</v>
      </c>
      <c r="C632" s="290" t="s">
        <v>294</v>
      </c>
      <c r="D632" s="290" t="s">
        <v>204</v>
      </c>
      <c r="E632" s="290" t="s">
        <v>2087</v>
      </c>
      <c r="F632" s="290" t="s">
        <v>2088</v>
      </c>
      <c r="G632" s="290" t="s">
        <v>2089</v>
      </c>
      <c r="H632" s="290" t="s">
        <v>35</v>
      </c>
      <c r="I632" s="290" t="s">
        <v>5675</v>
      </c>
      <c r="J632" s="290" t="s">
        <v>5675</v>
      </c>
      <c r="K632" s="290" t="s">
        <v>5675</v>
      </c>
      <c r="L632" s="290" t="s">
        <v>5675</v>
      </c>
      <c r="M632" s="290" t="s">
        <v>6022</v>
      </c>
      <c r="N632" s="290" t="s">
        <v>5675</v>
      </c>
      <c r="O632" s="290" t="s">
        <v>5675</v>
      </c>
      <c r="P632" s="290"/>
      <c r="Q632" s="290"/>
      <c r="R632" s="290"/>
      <c r="S632" s="290"/>
      <c r="T632" s="290"/>
      <c r="U632" s="290" t="s">
        <v>5675</v>
      </c>
      <c r="V632" s="290" t="s">
        <v>5675</v>
      </c>
      <c r="W632" s="290"/>
      <c r="X632" s="290"/>
      <c r="Y632" s="291">
        <v>43355.196342592593</v>
      </c>
      <c r="Z632" s="291">
        <v>43356.182905092595</v>
      </c>
      <c r="AA632" s="290"/>
      <c r="AB632" s="290"/>
      <c r="AC632" s="290"/>
      <c r="AD632" s="290">
        <v>8040</v>
      </c>
      <c r="AE632" s="290" t="s">
        <v>6036</v>
      </c>
      <c r="AF632" s="290" t="s">
        <v>6037</v>
      </c>
      <c r="AG632" s="290" t="s">
        <v>35</v>
      </c>
    </row>
    <row r="633" spans="1:33" ht="26.4" x14ac:dyDescent="0.3">
      <c r="A633" s="290" t="s">
        <v>279</v>
      </c>
      <c r="B633" s="290" t="s">
        <v>6036</v>
      </c>
      <c r="C633" s="290" t="s">
        <v>68</v>
      </c>
      <c r="D633" s="290" t="s">
        <v>267</v>
      </c>
      <c r="E633" s="290" t="s">
        <v>1956</v>
      </c>
      <c r="F633" s="290" t="s">
        <v>1955</v>
      </c>
      <c r="G633" s="290" t="s">
        <v>1921</v>
      </c>
      <c r="H633" s="290" t="s">
        <v>35</v>
      </c>
      <c r="I633" s="290" t="s">
        <v>5675</v>
      </c>
      <c r="J633" s="290" t="s">
        <v>5675</v>
      </c>
      <c r="K633" s="290" t="s">
        <v>5675</v>
      </c>
      <c r="L633" s="290" t="s">
        <v>5675</v>
      </c>
      <c r="M633" s="290" t="s">
        <v>6022</v>
      </c>
      <c r="N633" s="290" t="s">
        <v>205</v>
      </c>
      <c r="O633" s="290" t="s">
        <v>268</v>
      </c>
      <c r="P633" s="290"/>
      <c r="Q633" s="290" t="s">
        <v>1954</v>
      </c>
      <c r="R633" s="290"/>
      <c r="S633" s="290" t="s">
        <v>6039</v>
      </c>
      <c r="T633" s="290"/>
      <c r="U633" s="290" t="s">
        <v>5675</v>
      </c>
      <c r="V633" s="290" t="s">
        <v>5675</v>
      </c>
      <c r="W633" s="290" t="s">
        <v>5675</v>
      </c>
      <c r="X633" s="290" t="s">
        <v>5675</v>
      </c>
      <c r="Y633" s="291">
        <v>43355.196342592593</v>
      </c>
      <c r="Z633" s="291">
        <v>43356.182905092595</v>
      </c>
      <c r="AA633" s="290"/>
      <c r="AB633" s="290"/>
      <c r="AC633" s="290"/>
      <c r="AD633" s="290">
        <v>1016</v>
      </c>
      <c r="AE633" s="290" t="s">
        <v>6036</v>
      </c>
      <c r="AF633" s="290" t="s">
        <v>6037</v>
      </c>
      <c r="AG633" s="290" t="s">
        <v>35</v>
      </c>
    </row>
    <row r="634" spans="1:33" ht="39.6" x14ac:dyDescent="0.3">
      <c r="A634" s="290"/>
      <c r="B634" s="290" t="s">
        <v>6036</v>
      </c>
      <c r="C634" s="290" t="s">
        <v>32</v>
      </c>
      <c r="D634" s="290" t="s">
        <v>926</v>
      </c>
      <c r="E634" s="290" t="s">
        <v>1927</v>
      </c>
      <c r="F634" s="290" t="s">
        <v>925</v>
      </c>
      <c r="G634" s="290" t="s">
        <v>300</v>
      </c>
      <c r="H634" s="290" t="s">
        <v>302</v>
      </c>
      <c r="I634" s="290" t="s">
        <v>5675</v>
      </c>
      <c r="J634" s="290" t="s">
        <v>5675</v>
      </c>
      <c r="K634" s="290" t="s">
        <v>5675</v>
      </c>
      <c r="L634" s="290" t="s">
        <v>5675</v>
      </c>
      <c r="M634" s="290" t="s">
        <v>6022</v>
      </c>
      <c r="N634" s="290" t="s">
        <v>139</v>
      </c>
      <c r="O634" s="290" t="s">
        <v>928</v>
      </c>
      <c r="P634" s="290"/>
      <c r="Q634" s="290" t="s">
        <v>927</v>
      </c>
      <c r="R634" s="290"/>
      <c r="S634" s="290"/>
      <c r="T634" s="290"/>
      <c r="U634" s="290" t="s">
        <v>5675</v>
      </c>
      <c r="V634" s="290" t="s">
        <v>5675</v>
      </c>
      <c r="W634" s="290" t="s">
        <v>5675</v>
      </c>
      <c r="X634" s="290" t="s">
        <v>5675</v>
      </c>
      <c r="Y634" s="291">
        <v>43355.206192129626</v>
      </c>
      <c r="Z634" s="291">
        <v>43355.235798611109</v>
      </c>
      <c r="AA634" s="290"/>
      <c r="AB634" s="290"/>
      <c r="AC634" s="290"/>
      <c r="AD634" s="290">
        <v>16982</v>
      </c>
      <c r="AE634" s="290" t="s">
        <v>6036</v>
      </c>
      <c r="AF634" s="290" t="s">
        <v>6037</v>
      </c>
      <c r="AG634" s="290" t="s">
        <v>5675</v>
      </c>
    </row>
    <row r="635" spans="1:33" ht="26.4" x14ac:dyDescent="0.3">
      <c r="A635" s="290"/>
      <c r="B635" s="290" t="s">
        <v>6036</v>
      </c>
      <c r="C635" s="290" t="s">
        <v>19</v>
      </c>
      <c r="D635" s="290">
        <v>7</v>
      </c>
      <c r="E635" s="290" t="s">
        <v>1994</v>
      </c>
      <c r="F635" s="290" t="s">
        <v>1993</v>
      </c>
      <c r="G635" s="290" t="s">
        <v>342</v>
      </c>
      <c r="H635" s="290" t="s">
        <v>913</v>
      </c>
      <c r="I635" s="290" t="s">
        <v>5675</v>
      </c>
      <c r="J635" s="290" t="s">
        <v>5675</v>
      </c>
      <c r="K635" s="290" t="s">
        <v>5675</v>
      </c>
      <c r="L635" s="290" t="s">
        <v>5675</v>
      </c>
      <c r="M635" s="290" t="s">
        <v>6022</v>
      </c>
      <c r="N635" s="290" t="s">
        <v>106</v>
      </c>
      <c r="O635" s="290" t="s">
        <v>5675</v>
      </c>
      <c r="P635" s="290" t="s">
        <v>2090</v>
      </c>
      <c r="Q635" s="290" t="s">
        <v>1992</v>
      </c>
      <c r="R635" s="290"/>
      <c r="S635" s="290" t="s">
        <v>6123</v>
      </c>
      <c r="T635" s="290"/>
      <c r="U635" s="290" t="s">
        <v>5675</v>
      </c>
      <c r="V635" s="290" t="s">
        <v>5675</v>
      </c>
      <c r="W635" s="290" t="s">
        <v>5675</v>
      </c>
      <c r="X635" s="290" t="s">
        <v>5675</v>
      </c>
      <c r="Y635" s="291">
        <v>43355.290983796294</v>
      </c>
      <c r="Z635" s="291">
        <v>43356.182905092595</v>
      </c>
      <c r="AA635" s="290"/>
      <c r="AB635" s="290"/>
      <c r="AC635" s="290"/>
      <c r="AD635" s="290">
        <v>15251</v>
      </c>
      <c r="AE635" s="290" t="s">
        <v>6036</v>
      </c>
      <c r="AF635" s="290" t="s">
        <v>6037</v>
      </c>
      <c r="AG635" s="290" t="s">
        <v>15</v>
      </c>
    </row>
    <row r="636" spans="1:33" ht="26.4" x14ac:dyDescent="0.3">
      <c r="A636" s="290"/>
      <c r="B636" s="290" t="s">
        <v>6036</v>
      </c>
      <c r="C636" s="290" t="s">
        <v>19</v>
      </c>
      <c r="D636" s="290" t="s">
        <v>168</v>
      </c>
      <c r="E636" s="290" t="s">
        <v>1848</v>
      </c>
      <c r="F636" s="290" t="s">
        <v>2091</v>
      </c>
      <c r="G636" s="290" t="s">
        <v>117</v>
      </c>
      <c r="H636" s="290" t="s">
        <v>1818</v>
      </c>
      <c r="I636" s="290" t="s">
        <v>5675</v>
      </c>
      <c r="J636" s="290" t="s">
        <v>5675</v>
      </c>
      <c r="K636" s="290" t="s">
        <v>5675</v>
      </c>
      <c r="L636" s="290" t="s">
        <v>5675</v>
      </c>
      <c r="M636" s="290" t="s">
        <v>6022</v>
      </c>
      <c r="N636" s="290" t="s">
        <v>5675</v>
      </c>
      <c r="O636" s="290" t="s">
        <v>5675</v>
      </c>
      <c r="P636" s="290" t="s">
        <v>2092</v>
      </c>
      <c r="Q636" s="290" t="s">
        <v>1845</v>
      </c>
      <c r="R636" s="290"/>
      <c r="S636" s="290" t="s">
        <v>6124</v>
      </c>
      <c r="T636" s="290"/>
      <c r="U636" s="290" t="s">
        <v>2093</v>
      </c>
      <c r="V636" s="290" t="s">
        <v>103</v>
      </c>
      <c r="W636" s="290" t="s">
        <v>5675</v>
      </c>
      <c r="X636" s="290" t="s">
        <v>5675</v>
      </c>
      <c r="Y636" s="291">
        <v>43355.296724537038</v>
      </c>
      <c r="Z636" s="291">
        <v>43355.384375000001</v>
      </c>
      <c r="AA636" s="290"/>
      <c r="AB636" s="290"/>
      <c r="AC636" s="290"/>
      <c r="AD636" s="290">
        <v>197901</v>
      </c>
      <c r="AE636" s="290" t="s">
        <v>6036</v>
      </c>
      <c r="AF636" s="290" t="s">
        <v>6037</v>
      </c>
      <c r="AG636" s="290" t="s">
        <v>15</v>
      </c>
    </row>
    <row r="637" spans="1:33" ht="79.2" x14ac:dyDescent="0.3">
      <c r="A637" s="290" t="s">
        <v>1888</v>
      </c>
      <c r="B637" s="290" t="s">
        <v>6036</v>
      </c>
      <c r="C637" s="290" t="s">
        <v>68</v>
      </c>
      <c r="D637" s="290" t="s">
        <v>204</v>
      </c>
      <c r="E637" s="290" t="s">
        <v>1935</v>
      </c>
      <c r="F637" s="290" t="s">
        <v>2094</v>
      </c>
      <c r="G637" s="290" t="s">
        <v>117</v>
      </c>
      <c r="H637" s="290" t="s">
        <v>1818</v>
      </c>
      <c r="I637" s="290" t="s">
        <v>5675</v>
      </c>
      <c r="J637" s="290" t="s">
        <v>5675</v>
      </c>
      <c r="K637" s="290" t="s">
        <v>5675</v>
      </c>
      <c r="L637" s="290" t="s">
        <v>5675</v>
      </c>
      <c r="M637" s="290" t="s">
        <v>6022</v>
      </c>
      <c r="N637" s="290" t="s">
        <v>205</v>
      </c>
      <c r="O637" s="290" t="s">
        <v>206</v>
      </c>
      <c r="P637" s="290"/>
      <c r="Q637" s="290" t="s">
        <v>1933</v>
      </c>
      <c r="R637" s="290"/>
      <c r="S637" s="290"/>
      <c r="T637" s="290"/>
      <c r="U637" s="290" t="s">
        <v>2095</v>
      </c>
      <c r="V637" s="290" t="s">
        <v>5675</v>
      </c>
      <c r="W637" s="290" t="s">
        <v>5675</v>
      </c>
      <c r="X637" s="290" t="s">
        <v>5675</v>
      </c>
      <c r="Y637" s="291">
        <v>43355.300127314818</v>
      </c>
      <c r="Z637" s="291">
        <v>43356.332025462965</v>
      </c>
      <c r="AA637" s="290"/>
      <c r="AB637" s="290"/>
      <c r="AC637" s="290"/>
      <c r="AD637" s="290">
        <v>351</v>
      </c>
      <c r="AE637" s="290" t="s">
        <v>6036</v>
      </c>
      <c r="AF637" s="290" t="s">
        <v>6037</v>
      </c>
      <c r="AG637" s="290" t="s">
        <v>15</v>
      </c>
    </row>
    <row r="638" spans="1:33" x14ac:dyDescent="0.3">
      <c r="A638" s="290"/>
      <c r="B638" s="290" t="s">
        <v>6036</v>
      </c>
      <c r="C638" s="290" t="s">
        <v>686</v>
      </c>
      <c r="D638" s="290" t="s">
        <v>150</v>
      </c>
      <c r="E638" s="290" t="s">
        <v>2040</v>
      </c>
      <c r="F638" s="290" t="s">
        <v>2039</v>
      </c>
      <c r="G638" s="290" t="s">
        <v>1924</v>
      </c>
      <c r="H638" s="290" t="s">
        <v>35</v>
      </c>
      <c r="I638" s="290" t="s">
        <v>5675</v>
      </c>
      <c r="J638" s="290" t="s">
        <v>5675</v>
      </c>
      <c r="K638" s="290" t="s">
        <v>5675</v>
      </c>
      <c r="L638" s="290" t="s">
        <v>5675</v>
      </c>
      <c r="M638" s="290" t="s">
        <v>6022</v>
      </c>
      <c r="N638" s="290" t="s">
        <v>5675</v>
      </c>
      <c r="O638" s="290" t="s">
        <v>5675</v>
      </c>
      <c r="P638" s="290"/>
      <c r="Q638" s="290" t="s">
        <v>2038</v>
      </c>
      <c r="R638" s="290"/>
      <c r="S638" s="290"/>
      <c r="T638" s="290"/>
      <c r="U638" s="290" t="s">
        <v>5675</v>
      </c>
      <c r="V638" s="290" t="s">
        <v>5675</v>
      </c>
      <c r="W638" s="290" t="s">
        <v>5675</v>
      </c>
      <c r="X638" s="290" t="s">
        <v>5675</v>
      </c>
      <c r="Y638" s="291">
        <v>43355.340856481482</v>
      </c>
      <c r="Z638" s="291">
        <v>43355.384375000001</v>
      </c>
      <c r="AA638" s="290"/>
      <c r="AB638" s="290"/>
      <c r="AC638" s="290"/>
      <c r="AD638" s="290">
        <v>17051</v>
      </c>
      <c r="AE638" s="290" t="s">
        <v>6036</v>
      </c>
      <c r="AF638" s="290" t="s">
        <v>6037</v>
      </c>
      <c r="AG638" s="290" t="s">
        <v>35</v>
      </c>
    </row>
    <row r="639" spans="1:33" ht="66.599999999999994" customHeight="1" x14ac:dyDescent="0.3">
      <c r="A639" s="290"/>
      <c r="B639" s="290" t="s">
        <v>6036</v>
      </c>
      <c r="C639" s="290" t="s">
        <v>68</v>
      </c>
      <c r="D639" s="290" t="s">
        <v>1235</v>
      </c>
      <c r="E639" s="290" t="s">
        <v>2085</v>
      </c>
      <c r="F639" s="290" t="s">
        <v>1410</v>
      </c>
      <c r="G639" s="290" t="s">
        <v>1411</v>
      </c>
      <c r="H639" s="290" t="s">
        <v>7</v>
      </c>
      <c r="I639" s="290" t="s">
        <v>1420</v>
      </c>
      <c r="J639" s="290">
        <v>1233</v>
      </c>
      <c r="K639" s="290">
        <v>4</v>
      </c>
      <c r="L639" s="290" t="s">
        <v>944</v>
      </c>
      <c r="M639" s="290" t="s">
        <v>719</v>
      </c>
      <c r="N639" s="290" t="s">
        <v>205</v>
      </c>
      <c r="O639" s="290" t="s">
        <v>1236</v>
      </c>
      <c r="P639" s="290"/>
      <c r="Q639" s="290" t="s">
        <v>1932</v>
      </c>
      <c r="R639" s="290"/>
      <c r="S639" s="290"/>
      <c r="T639" s="290"/>
      <c r="U639" s="290" t="s">
        <v>5675</v>
      </c>
      <c r="V639" s="290" t="s">
        <v>5675</v>
      </c>
      <c r="W639" s="290" t="s">
        <v>5675</v>
      </c>
      <c r="X639" s="290" t="s">
        <v>5675</v>
      </c>
      <c r="Y639" s="291">
        <v>43355.389178240737</v>
      </c>
      <c r="Z639" s="291">
        <v>43355.687037037038</v>
      </c>
      <c r="AA639" s="290"/>
      <c r="AB639" s="290"/>
      <c r="AC639" s="290"/>
      <c r="AD639" s="290">
        <v>18373</v>
      </c>
      <c r="AE639" s="290" t="s">
        <v>6036</v>
      </c>
      <c r="AF639" s="290" t="s">
        <v>6037</v>
      </c>
      <c r="AG639" s="290" t="s">
        <v>15</v>
      </c>
    </row>
    <row r="640" spans="1:33" ht="119.4" customHeight="1" x14ac:dyDescent="0.3">
      <c r="A640" s="290"/>
      <c r="B640" s="290" t="s">
        <v>6036</v>
      </c>
      <c r="C640" s="290" t="s">
        <v>68</v>
      </c>
      <c r="D640" s="290" t="s">
        <v>168</v>
      </c>
      <c r="E640" s="290" t="s">
        <v>2092</v>
      </c>
      <c r="F640" s="290" t="s">
        <v>2096</v>
      </c>
      <c r="G640" s="290" t="s">
        <v>117</v>
      </c>
      <c r="H640" s="290" t="s">
        <v>1818</v>
      </c>
      <c r="I640" s="290" t="s">
        <v>5675</v>
      </c>
      <c r="J640" s="290" t="s">
        <v>5675</v>
      </c>
      <c r="K640" s="290" t="s">
        <v>5675</v>
      </c>
      <c r="L640" s="290" t="s">
        <v>5675</v>
      </c>
      <c r="M640" s="290" t="s">
        <v>6022</v>
      </c>
      <c r="N640" s="290" t="s">
        <v>5675</v>
      </c>
      <c r="O640" s="290" t="s">
        <v>5675</v>
      </c>
      <c r="P640" s="290"/>
      <c r="Q640" s="290" t="s">
        <v>1848</v>
      </c>
      <c r="R640" s="290"/>
      <c r="S640" s="290"/>
      <c r="T640" s="290"/>
      <c r="U640" s="290" t="s">
        <v>2097</v>
      </c>
      <c r="V640" s="290" t="s">
        <v>2098</v>
      </c>
      <c r="W640" s="290" t="s">
        <v>5675</v>
      </c>
      <c r="X640" s="290" t="s">
        <v>5675</v>
      </c>
      <c r="Y640" s="291">
        <v>43355.401574074072</v>
      </c>
      <c r="Z640" s="291">
        <v>43355.687037037038</v>
      </c>
      <c r="AA640" s="290"/>
      <c r="AB640" s="290"/>
      <c r="AC640" s="290"/>
      <c r="AD640" s="290">
        <v>197902</v>
      </c>
      <c r="AE640" s="290" t="s">
        <v>6036</v>
      </c>
      <c r="AF640" s="290" t="s">
        <v>6037</v>
      </c>
      <c r="AG640" s="290" t="s">
        <v>15</v>
      </c>
    </row>
    <row r="641" spans="1:33" ht="56.4" customHeight="1" x14ac:dyDescent="0.3">
      <c r="A641" s="290"/>
      <c r="B641" s="290" t="s">
        <v>6036</v>
      </c>
      <c r="C641" s="290" t="s">
        <v>68</v>
      </c>
      <c r="D641" s="290" t="s">
        <v>204</v>
      </c>
      <c r="E641" s="290" t="s">
        <v>2099</v>
      </c>
      <c r="F641" s="290" t="s">
        <v>2100</v>
      </c>
      <c r="G641" s="290" t="s">
        <v>1153</v>
      </c>
      <c r="H641" s="290" t="s">
        <v>7</v>
      </c>
      <c r="I641" s="290" t="s">
        <v>1582</v>
      </c>
      <c r="J641" s="290">
        <v>20</v>
      </c>
      <c r="K641" s="290">
        <v>2</v>
      </c>
      <c r="L641" s="290" t="s">
        <v>721</v>
      </c>
      <c r="M641" s="290" t="s">
        <v>719</v>
      </c>
      <c r="N641" s="290" t="s">
        <v>205</v>
      </c>
      <c r="O641" s="290" t="s">
        <v>268</v>
      </c>
      <c r="P641" s="290"/>
      <c r="Q641" s="290"/>
      <c r="R641" s="290" t="s">
        <v>2101</v>
      </c>
      <c r="S641" s="290" t="s">
        <v>6273</v>
      </c>
      <c r="T641" s="290"/>
      <c r="U641" s="290" t="s">
        <v>5675</v>
      </c>
      <c r="V641" s="290" t="s">
        <v>5675</v>
      </c>
      <c r="W641" s="290"/>
      <c r="X641" s="290"/>
      <c r="Y641" s="291">
        <v>43355.418391203704</v>
      </c>
      <c r="Z641" s="291">
        <v>43356.182905092595</v>
      </c>
      <c r="AA641" s="290"/>
      <c r="AB641" s="290"/>
      <c r="AC641" s="290"/>
      <c r="AD641" s="290">
        <v>8005</v>
      </c>
      <c r="AE641" s="290" t="s">
        <v>6036</v>
      </c>
      <c r="AF641" s="290" t="s">
        <v>6037</v>
      </c>
      <c r="AG641" s="290" t="s">
        <v>15</v>
      </c>
    </row>
    <row r="642" spans="1:33" ht="39.6" x14ac:dyDescent="0.3">
      <c r="A642" s="290" t="s">
        <v>326</v>
      </c>
      <c r="B642" s="290" t="s">
        <v>6036</v>
      </c>
      <c r="C642" s="290" t="s">
        <v>68</v>
      </c>
      <c r="D642" s="290" t="s">
        <v>1072</v>
      </c>
      <c r="E642" s="290" t="s">
        <v>2086</v>
      </c>
      <c r="F642" s="290" t="s">
        <v>2034</v>
      </c>
      <c r="G642" s="290" t="s">
        <v>342</v>
      </c>
      <c r="H642" s="290" t="s">
        <v>7</v>
      </c>
      <c r="I642" s="290" t="s">
        <v>941</v>
      </c>
      <c r="J642" s="290">
        <v>3202</v>
      </c>
      <c r="K642" s="290">
        <v>9</v>
      </c>
      <c r="L642" s="290" t="s">
        <v>944</v>
      </c>
      <c r="M642" s="290" t="s">
        <v>942</v>
      </c>
      <c r="N642" s="290" t="s">
        <v>205</v>
      </c>
      <c r="O642" s="290" t="s">
        <v>1248</v>
      </c>
      <c r="P642" s="290"/>
      <c r="Q642" s="290" t="s">
        <v>2036</v>
      </c>
      <c r="R642" s="290" t="s">
        <v>2035</v>
      </c>
      <c r="S642" s="290"/>
      <c r="T642" s="290"/>
      <c r="U642" s="290" t="s">
        <v>5675</v>
      </c>
      <c r="V642" s="290" t="s">
        <v>5675</v>
      </c>
      <c r="W642" s="290" t="s">
        <v>5675</v>
      </c>
      <c r="X642" s="290" t="s">
        <v>5675</v>
      </c>
      <c r="Y642" s="291">
        <v>43355.424664351849</v>
      </c>
      <c r="Z642" s="291">
        <v>43356.182905092595</v>
      </c>
      <c r="AA642" s="290"/>
      <c r="AB642" s="290"/>
      <c r="AC642" s="290"/>
      <c r="AD642" s="290">
        <v>18712</v>
      </c>
      <c r="AE642" s="290" t="s">
        <v>6036</v>
      </c>
      <c r="AF642" s="290" t="s">
        <v>6037</v>
      </c>
      <c r="AG642" s="290" t="s">
        <v>15</v>
      </c>
    </row>
    <row r="643" spans="1:33" ht="26.4" x14ac:dyDescent="0.3">
      <c r="A643" s="290"/>
      <c r="B643" s="290" t="s">
        <v>6036</v>
      </c>
      <c r="C643" s="290" t="s">
        <v>32</v>
      </c>
      <c r="D643" s="290" t="s">
        <v>1235</v>
      </c>
      <c r="E643" s="290" t="s">
        <v>1398</v>
      </c>
      <c r="F643" s="290" t="s">
        <v>1396</v>
      </c>
      <c r="G643" s="290" t="s">
        <v>264</v>
      </c>
      <c r="H643" s="290" t="s">
        <v>302</v>
      </c>
      <c r="I643" s="290" t="s">
        <v>5675</v>
      </c>
      <c r="J643" s="290" t="s">
        <v>5675</v>
      </c>
      <c r="K643" s="290" t="s">
        <v>5675</v>
      </c>
      <c r="L643" s="290" t="s">
        <v>5675</v>
      </c>
      <c r="M643" s="290" t="s">
        <v>6022</v>
      </c>
      <c r="N643" s="290" t="s">
        <v>205</v>
      </c>
      <c r="O643" s="290" t="s">
        <v>1399</v>
      </c>
      <c r="P643" s="290"/>
      <c r="Q643" s="290" t="s">
        <v>1395</v>
      </c>
      <c r="R643" s="290"/>
      <c r="S643" s="290"/>
      <c r="T643" s="290"/>
      <c r="U643" s="290" t="s">
        <v>5675</v>
      </c>
      <c r="V643" s="290" t="s">
        <v>5675</v>
      </c>
      <c r="W643" s="290" t="s">
        <v>5675</v>
      </c>
      <c r="X643" s="290" t="s">
        <v>5675</v>
      </c>
      <c r="Y643" s="291">
        <v>43355.435983796298</v>
      </c>
      <c r="Z643" s="291">
        <v>43355.687037037038</v>
      </c>
      <c r="AA643" s="290"/>
      <c r="AB643" s="290"/>
      <c r="AC643" s="290"/>
      <c r="AD643" s="290">
        <v>17831</v>
      </c>
      <c r="AE643" s="290" t="s">
        <v>6036</v>
      </c>
      <c r="AF643" s="290" t="s">
        <v>6037</v>
      </c>
      <c r="AG643" s="290" t="s">
        <v>5675</v>
      </c>
    </row>
    <row r="644" spans="1:33" ht="52.8" x14ac:dyDescent="0.3">
      <c r="A644" s="290"/>
      <c r="B644" s="290" t="s">
        <v>6037</v>
      </c>
      <c r="C644" s="290" t="s">
        <v>490</v>
      </c>
      <c r="D644" s="290" t="s">
        <v>865</v>
      </c>
      <c r="E644" s="290" t="s">
        <v>2102</v>
      </c>
      <c r="F644" s="290" t="s">
        <v>2103</v>
      </c>
      <c r="G644" s="290" t="s">
        <v>714</v>
      </c>
      <c r="H644" s="290" t="s">
        <v>1028</v>
      </c>
      <c r="I644" s="290" t="s">
        <v>5675</v>
      </c>
      <c r="J644" s="290" t="s">
        <v>5675</v>
      </c>
      <c r="K644" s="290" t="s">
        <v>5675</v>
      </c>
      <c r="L644" s="290" t="s">
        <v>5675</v>
      </c>
      <c r="M644" s="290" t="s">
        <v>6022</v>
      </c>
      <c r="N644" s="290" t="s">
        <v>205</v>
      </c>
      <c r="O644" s="290" t="s">
        <v>1624</v>
      </c>
      <c r="P644" s="290"/>
      <c r="Q644" s="290"/>
      <c r="R644" s="290"/>
      <c r="S644" s="290" t="s">
        <v>6274</v>
      </c>
      <c r="T644" s="290"/>
      <c r="U644" s="290" t="s">
        <v>5675</v>
      </c>
      <c r="V644" s="290" t="s">
        <v>5675</v>
      </c>
      <c r="W644" s="290"/>
      <c r="X644" s="290"/>
      <c r="Y644" s="291">
        <v>43355.442557870374</v>
      </c>
      <c r="Z644" s="290"/>
      <c r="AA644" s="290"/>
      <c r="AB644" s="290"/>
      <c r="AC644" s="290"/>
      <c r="AD644" s="290">
        <v>213200</v>
      </c>
      <c r="AE644" s="290" t="s">
        <v>6036</v>
      </c>
      <c r="AF644" s="290" t="s">
        <v>6036</v>
      </c>
      <c r="AG644" s="290" t="s">
        <v>15</v>
      </c>
    </row>
    <row r="645" spans="1:33" ht="26.4" x14ac:dyDescent="0.3">
      <c r="A645" s="290" t="s">
        <v>326</v>
      </c>
      <c r="B645" s="290" t="s">
        <v>6036</v>
      </c>
      <c r="C645" s="290" t="s">
        <v>68</v>
      </c>
      <c r="D645" s="290" t="s">
        <v>618</v>
      </c>
      <c r="E645" s="290" t="s">
        <v>2104</v>
      </c>
      <c r="F645" s="290" t="s">
        <v>2105</v>
      </c>
      <c r="G645" s="290" t="s">
        <v>559</v>
      </c>
      <c r="H645" s="290" t="s">
        <v>324</v>
      </c>
      <c r="I645" s="290" t="s">
        <v>5675</v>
      </c>
      <c r="J645" s="290" t="s">
        <v>5675</v>
      </c>
      <c r="K645" s="290" t="s">
        <v>5675</v>
      </c>
      <c r="L645" s="290" t="s">
        <v>5675</v>
      </c>
      <c r="M645" s="290" t="s">
        <v>6022</v>
      </c>
      <c r="N645" s="290" t="s">
        <v>205</v>
      </c>
      <c r="O645" s="290" t="s">
        <v>619</v>
      </c>
      <c r="P645" s="290"/>
      <c r="Q645" s="290"/>
      <c r="R645" s="290" t="s">
        <v>2106</v>
      </c>
      <c r="S645" s="290"/>
      <c r="T645" s="290"/>
      <c r="U645" s="290" t="s">
        <v>5675</v>
      </c>
      <c r="V645" s="290" t="s">
        <v>5675</v>
      </c>
      <c r="W645" s="290"/>
      <c r="X645" s="290"/>
      <c r="Y645" s="291">
        <v>43355.462731481479</v>
      </c>
      <c r="Z645" s="291">
        <v>43356.182905092595</v>
      </c>
      <c r="AA645" s="290"/>
      <c r="AB645" s="290"/>
      <c r="AC645" s="290"/>
      <c r="AD645" s="290">
        <v>213300</v>
      </c>
      <c r="AE645" s="290" t="s">
        <v>6036</v>
      </c>
      <c r="AF645" s="290" t="s">
        <v>6037</v>
      </c>
      <c r="AG645" s="290" t="s">
        <v>15</v>
      </c>
    </row>
    <row r="646" spans="1:33" ht="26.4" x14ac:dyDescent="0.3">
      <c r="A646" s="290" t="s">
        <v>600</v>
      </c>
      <c r="B646" s="290" t="s">
        <v>6036</v>
      </c>
      <c r="C646" s="290" t="s">
        <v>68</v>
      </c>
      <c r="D646" s="290" t="s">
        <v>904</v>
      </c>
      <c r="E646" s="290" t="s">
        <v>1998</v>
      </c>
      <c r="F646" s="290" t="s">
        <v>2107</v>
      </c>
      <c r="G646" s="290" t="s">
        <v>969</v>
      </c>
      <c r="H646" s="290" t="s">
        <v>546</v>
      </c>
      <c r="I646" s="290" t="s">
        <v>973</v>
      </c>
      <c r="J646" s="290" t="s">
        <v>5675</v>
      </c>
      <c r="K646" s="290" t="s">
        <v>5675</v>
      </c>
      <c r="L646" s="290" t="s">
        <v>5675</v>
      </c>
      <c r="M646" s="290" t="s">
        <v>2108</v>
      </c>
      <c r="N646" s="290" t="s">
        <v>106</v>
      </c>
      <c r="O646" s="290" t="s">
        <v>906</v>
      </c>
      <c r="P646" s="290"/>
      <c r="Q646" s="290" t="s">
        <v>972</v>
      </c>
      <c r="R646" s="290"/>
      <c r="S646" s="290" t="s">
        <v>6125</v>
      </c>
      <c r="T646" s="290"/>
      <c r="U646" s="290" t="s">
        <v>5675</v>
      </c>
      <c r="V646" s="290" t="s">
        <v>5675</v>
      </c>
      <c r="W646" s="290" t="s">
        <v>5675</v>
      </c>
      <c r="X646" s="290" t="s">
        <v>5675</v>
      </c>
      <c r="Y646" s="291">
        <v>43355.468842592592</v>
      </c>
      <c r="Z646" s="291">
        <v>43356.182905092595</v>
      </c>
      <c r="AA646" s="290"/>
      <c r="AB646" s="290"/>
      <c r="AC646" s="290"/>
      <c r="AD646" s="290">
        <v>17102</v>
      </c>
      <c r="AE646" s="290" t="s">
        <v>6036</v>
      </c>
      <c r="AF646" s="290" t="s">
        <v>6037</v>
      </c>
      <c r="AG646" s="290" t="s">
        <v>15</v>
      </c>
    </row>
    <row r="647" spans="1:33" ht="96.6" customHeight="1" x14ac:dyDescent="0.3">
      <c r="A647" s="290"/>
      <c r="B647" s="290" t="s">
        <v>6036</v>
      </c>
      <c r="C647" s="290" t="s">
        <v>19</v>
      </c>
      <c r="D647" s="290" t="s">
        <v>849</v>
      </c>
      <c r="E647" s="290" t="s">
        <v>854</v>
      </c>
      <c r="F647" s="290" t="s">
        <v>852</v>
      </c>
      <c r="G647" s="290" t="s">
        <v>807</v>
      </c>
      <c r="H647" s="290" t="s">
        <v>324</v>
      </c>
      <c r="I647" s="290" t="s">
        <v>5675</v>
      </c>
      <c r="J647" s="290" t="s">
        <v>5675</v>
      </c>
      <c r="K647" s="290" t="s">
        <v>5675</v>
      </c>
      <c r="L647" s="290" t="s">
        <v>5675</v>
      </c>
      <c r="M647" s="290" t="s">
        <v>6022</v>
      </c>
      <c r="N647" s="290" t="s">
        <v>106</v>
      </c>
      <c r="O647" s="290" t="s">
        <v>850</v>
      </c>
      <c r="P647" s="290" t="s">
        <v>2109</v>
      </c>
      <c r="Q647" s="290" t="s">
        <v>851</v>
      </c>
      <c r="R647" s="290" t="s">
        <v>853</v>
      </c>
      <c r="S647" s="290" t="s">
        <v>6275</v>
      </c>
      <c r="T647" s="290"/>
      <c r="U647" s="290" t="s">
        <v>5675</v>
      </c>
      <c r="V647" s="290" t="s">
        <v>5675</v>
      </c>
      <c r="W647" s="290" t="s">
        <v>5675</v>
      </c>
      <c r="X647" s="290" t="s">
        <v>5675</v>
      </c>
      <c r="Y647" s="291">
        <v>43355.65761574074</v>
      </c>
      <c r="Z647" s="291">
        <v>43356.182905092595</v>
      </c>
      <c r="AA647" s="290"/>
      <c r="AB647" s="290"/>
      <c r="AC647" s="290"/>
      <c r="AD647" s="290">
        <v>17321</v>
      </c>
      <c r="AE647" s="290" t="s">
        <v>6036</v>
      </c>
      <c r="AF647" s="290" t="s">
        <v>6037</v>
      </c>
      <c r="AG647" s="290" t="s">
        <v>15</v>
      </c>
    </row>
    <row r="648" spans="1:33" ht="36" customHeight="1" x14ac:dyDescent="0.3">
      <c r="A648" s="290" t="s">
        <v>266</v>
      </c>
      <c r="B648" s="290" t="s">
        <v>6036</v>
      </c>
      <c r="C648" s="290" t="s">
        <v>19</v>
      </c>
      <c r="D648" s="290" t="s">
        <v>267</v>
      </c>
      <c r="E648" s="290" t="s">
        <v>2110</v>
      </c>
      <c r="F648" s="290" t="s">
        <v>2111</v>
      </c>
      <c r="G648" s="290" t="s">
        <v>1940</v>
      </c>
      <c r="H648" s="290" t="s">
        <v>1818</v>
      </c>
      <c r="I648" s="290" t="s">
        <v>5675</v>
      </c>
      <c r="J648" s="290" t="s">
        <v>5675</v>
      </c>
      <c r="K648" s="290" t="s">
        <v>5675</v>
      </c>
      <c r="L648" s="290" t="s">
        <v>5675</v>
      </c>
      <c r="M648" s="290" t="s">
        <v>6022</v>
      </c>
      <c r="N648" s="290" t="s">
        <v>205</v>
      </c>
      <c r="O648" s="290" t="s">
        <v>268</v>
      </c>
      <c r="P648" s="290" t="s">
        <v>2112</v>
      </c>
      <c r="Q648" s="290"/>
      <c r="R648" s="290"/>
      <c r="S648" s="290"/>
      <c r="T648" s="290"/>
      <c r="U648" s="290" t="s">
        <v>2113</v>
      </c>
      <c r="V648" s="290" t="s">
        <v>198</v>
      </c>
      <c r="W648" s="290"/>
      <c r="X648" s="290"/>
      <c r="Y648" s="291">
        <v>43355.659317129626</v>
      </c>
      <c r="Z648" s="291">
        <v>43356.182905092595</v>
      </c>
      <c r="AA648" s="290"/>
      <c r="AB648" s="290"/>
      <c r="AC648" s="290"/>
      <c r="AD648" s="290">
        <v>213600</v>
      </c>
      <c r="AE648" s="290" t="s">
        <v>6036</v>
      </c>
      <c r="AF648" s="290" t="s">
        <v>6037</v>
      </c>
      <c r="AG648" s="290" t="s">
        <v>15</v>
      </c>
    </row>
    <row r="649" spans="1:33" ht="74.400000000000006" customHeight="1" x14ac:dyDescent="0.3">
      <c r="A649" s="290"/>
      <c r="B649" s="290" t="s">
        <v>6036</v>
      </c>
      <c r="C649" s="290" t="s">
        <v>686</v>
      </c>
      <c r="D649" s="290" t="s">
        <v>804</v>
      </c>
      <c r="E649" s="290" t="s">
        <v>2114</v>
      </c>
      <c r="F649" s="290" t="s">
        <v>2115</v>
      </c>
      <c r="G649" s="290" t="s">
        <v>714</v>
      </c>
      <c r="H649" s="290" t="s">
        <v>35</v>
      </c>
      <c r="I649" s="290" t="s">
        <v>5675</v>
      </c>
      <c r="J649" s="290" t="s">
        <v>5675</v>
      </c>
      <c r="K649" s="290" t="s">
        <v>5675</v>
      </c>
      <c r="L649" s="290" t="s">
        <v>5675</v>
      </c>
      <c r="M649" s="290" t="s">
        <v>6022</v>
      </c>
      <c r="N649" s="290" t="s">
        <v>5675</v>
      </c>
      <c r="O649" s="290" t="s">
        <v>5675</v>
      </c>
      <c r="P649" s="290"/>
      <c r="Q649" s="290"/>
      <c r="R649" s="290"/>
      <c r="S649" s="290" t="s">
        <v>6276</v>
      </c>
      <c r="T649" s="290"/>
      <c r="U649" s="290" t="s">
        <v>5675</v>
      </c>
      <c r="V649" s="290" t="s">
        <v>5675</v>
      </c>
      <c r="W649" s="290"/>
      <c r="X649" s="290"/>
      <c r="Y649" s="291">
        <v>43356.041168981479</v>
      </c>
      <c r="Z649" s="291">
        <v>43356.182905092595</v>
      </c>
      <c r="AA649" s="290"/>
      <c r="AB649" s="290"/>
      <c r="AC649" s="290"/>
      <c r="AD649" s="290">
        <v>18800</v>
      </c>
      <c r="AE649" s="290" t="s">
        <v>6036</v>
      </c>
      <c r="AF649" s="290" t="s">
        <v>6037</v>
      </c>
      <c r="AG649" s="290" t="s">
        <v>35</v>
      </c>
    </row>
    <row r="650" spans="1:33" ht="66" x14ac:dyDescent="0.3">
      <c r="A650" s="290"/>
      <c r="B650" s="290" t="s">
        <v>6036</v>
      </c>
      <c r="C650" s="290" t="s">
        <v>68</v>
      </c>
      <c r="D650" s="290">
        <v>7</v>
      </c>
      <c r="E650" s="290" t="s">
        <v>2090</v>
      </c>
      <c r="F650" s="290" t="s">
        <v>1993</v>
      </c>
      <c r="G650" s="290" t="s">
        <v>342</v>
      </c>
      <c r="H650" s="290" t="s">
        <v>913</v>
      </c>
      <c r="I650" s="290" t="s">
        <v>5675</v>
      </c>
      <c r="J650" s="290" t="s">
        <v>5675</v>
      </c>
      <c r="K650" s="290" t="s">
        <v>5675</v>
      </c>
      <c r="L650" s="290" t="s">
        <v>5675</v>
      </c>
      <c r="M650" s="290" t="s">
        <v>6022</v>
      </c>
      <c r="N650" s="290" t="s">
        <v>106</v>
      </c>
      <c r="O650" s="290" t="s">
        <v>5675</v>
      </c>
      <c r="P650" s="290"/>
      <c r="Q650" s="290" t="s">
        <v>1994</v>
      </c>
      <c r="R650" s="290"/>
      <c r="S650" s="290" t="s">
        <v>6126</v>
      </c>
      <c r="T650" s="290"/>
      <c r="U650" s="290" t="s">
        <v>5675</v>
      </c>
      <c r="V650" s="290" t="s">
        <v>5675</v>
      </c>
      <c r="W650" s="290" t="s">
        <v>5675</v>
      </c>
      <c r="X650" s="290" t="s">
        <v>5675</v>
      </c>
      <c r="Y650" s="291">
        <v>43356.05332175926</v>
      </c>
      <c r="Z650" s="291">
        <v>43356.182905092595</v>
      </c>
      <c r="AA650" s="290"/>
      <c r="AB650" s="290"/>
      <c r="AC650" s="290"/>
      <c r="AD650" s="290">
        <v>15252</v>
      </c>
      <c r="AE650" s="290" t="s">
        <v>6036</v>
      </c>
      <c r="AF650" s="290" t="s">
        <v>6037</v>
      </c>
      <c r="AG650" s="290" t="s">
        <v>15</v>
      </c>
    </row>
    <row r="651" spans="1:33" ht="26.4" x14ac:dyDescent="0.3">
      <c r="A651" s="290"/>
      <c r="B651" s="290" t="s">
        <v>6036</v>
      </c>
      <c r="C651" s="290" t="s">
        <v>32</v>
      </c>
      <c r="D651" s="290" t="s">
        <v>1168</v>
      </c>
      <c r="E651" s="290" t="s">
        <v>2072</v>
      </c>
      <c r="F651" s="290" t="s">
        <v>1291</v>
      </c>
      <c r="G651" s="290" t="s">
        <v>714</v>
      </c>
      <c r="H651" s="290" t="s">
        <v>302</v>
      </c>
      <c r="I651" s="290" t="s">
        <v>5675</v>
      </c>
      <c r="J651" s="290" t="s">
        <v>5675</v>
      </c>
      <c r="K651" s="290" t="s">
        <v>5675</v>
      </c>
      <c r="L651" s="290" t="s">
        <v>5675</v>
      </c>
      <c r="M651" s="290" t="s">
        <v>6022</v>
      </c>
      <c r="N651" s="290" t="s">
        <v>106</v>
      </c>
      <c r="O651" s="290" t="s">
        <v>1169</v>
      </c>
      <c r="P651" s="290"/>
      <c r="Q651" s="290" t="s">
        <v>1293</v>
      </c>
      <c r="R651" s="290"/>
      <c r="S651" s="290"/>
      <c r="T651" s="290"/>
      <c r="U651" s="290" t="s">
        <v>5675</v>
      </c>
      <c r="V651" s="290" t="s">
        <v>5675</v>
      </c>
      <c r="W651" s="290" t="s">
        <v>5675</v>
      </c>
      <c r="X651" s="290" t="s">
        <v>5675</v>
      </c>
      <c r="Y651" s="291">
        <v>43356.061759259261</v>
      </c>
      <c r="Z651" s="291">
        <v>43356.332025462965</v>
      </c>
      <c r="AA651" s="290"/>
      <c r="AB651" s="290"/>
      <c r="AC651" s="290"/>
      <c r="AD651" s="290">
        <v>209602</v>
      </c>
      <c r="AE651" s="290" t="s">
        <v>6036</v>
      </c>
      <c r="AF651" s="290" t="s">
        <v>6037</v>
      </c>
      <c r="AG651" s="290" t="s">
        <v>5675</v>
      </c>
    </row>
    <row r="652" spans="1:33" ht="39.6" x14ac:dyDescent="0.3">
      <c r="A652" s="290"/>
      <c r="B652" s="290" t="s">
        <v>6036</v>
      </c>
      <c r="C652" s="290" t="s">
        <v>32</v>
      </c>
      <c r="D652" s="290" t="s">
        <v>800</v>
      </c>
      <c r="E652" s="290" t="s">
        <v>1544</v>
      </c>
      <c r="F652" s="290" t="s">
        <v>1543</v>
      </c>
      <c r="G652" s="290" t="s">
        <v>121</v>
      </c>
      <c r="H652" s="290" t="s">
        <v>302</v>
      </c>
      <c r="I652" s="290" t="s">
        <v>5675</v>
      </c>
      <c r="J652" s="290" t="s">
        <v>5675</v>
      </c>
      <c r="K652" s="290" t="s">
        <v>5675</v>
      </c>
      <c r="L652" s="290" t="s">
        <v>5675</v>
      </c>
      <c r="M652" s="290" t="s">
        <v>6022</v>
      </c>
      <c r="N652" s="290" t="s">
        <v>106</v>
      </c>
      <c r="O652" s="290" t="s">
        <v>1541</v>
      </c>
      <c r="P652" s="290"/>
      <c r="Q652" s="290" t="s">
        <v>1542</v>
      </c>
      <c r="R652" s="290"/>
      <c r="S652" s="290"/>
      <c r="T652" s="290"/>
      <c r="U652" s="290" t="s">
        <v>5675</v>
      </c>
      <c r="V652" s="290" t="s">
        <v>5675</v>
      </c>
      <c r="W652" s="290" t="s">
        <v>5675</v>
      </c>
      <c r="X652" s="290" t="s">
        <v>5675</v>
      </c>
      <c r="Y652" s="291">
        <v>43356.064143518517</v>
      </c>
      <c r="Z652" s="291">
        <v>43356.182905092595</v>
      </c>
      <c r="AA652" s="290"/>
      <c r="AB652" s="290"/>
      <c r="AC652" s="290"/>
      <c r="AD652" s="290">
        <v>16611</v>
      </c>
      <c r="AE652" s="290" t="s">
        <v>6036</v>
      </c>
      <c r="AF652" s="290" t="s">
        <v>6037</v>
      </c>
      <c r="AG652" s="290" t="s">
        <v>5675</v>
      </c>
    </row>
    <row r="653" spans="1:33" ht="39.6" x14ac:dyDescent="0.3">
      <c r="A653" s="290"/>
      <c r="B653" s="290" t="s">
        <v>6036</v>
      </c>
      <c r="C653" s="290" t="s">
        <v>19</v>
      </c>
      <c r="D653" s="290" t="s">
        <v>2010</v>
      </c>
      <c r="E653" s="290" t="s">
        <v>2082</v>
      </c>
      <c r="F653" s="290" t="s">
        <v>2008</v>
      </c>
      <c r="G653" s="290" t="s">
        <v>2060</v>
      </c>
      <c r="H653" s="290" t="s">
        <v>353</v>
      </c>
      <c r="I653" s="290" t="s">
        <v>5675</v>
      </c>
      <c r="J653" s="290" t="s">
        <v>5675</v>
      </c>
      <c r="K653" s="290" t="s">
        <v>5675</v>
      </c>
      <c r="L653" s="290" t="s">
        <v>5675</v>
      </c>
      <c r="M653" s="290" t="s">
        <v>6022</v>
      </c>
      <c r="N653" s="290" t="s">
        <v>106</v>
      </c>
      <c r="O653" s="290" t="s">
        <v>1164</v>
      </c>
      <c r="P653" s="290" t="s">
        <v>2116</v>
      </c>
      <c r="Q653" s="290" t="s">
        <v>2061</v>
      </c>
      <c r="R653" s="290" t="s">
        <v>2009</v>
      </c>
      <c r="S653" s="290" t="s">
        <v>6127</v>
      </c>
      <c r="T653" s="290"/>
      <c r="U653" s="290" t="s">
        <v>5675</v>
      </c>
      <c r="V653" s="290" t="s">
        <v>5675</v>
      </c>
      <c r="W653" s="290" t="s">
        <v>5675</v>
      </c>
      <c r="X653" s="290" t="s">
        <v>5675</v>
      </c>
      <c r="Y653" s="291">
        <v>43356.065509259257</v>
      </c>
      <c r="Z653" s="291">
        <v>43356.182905092595</v>
      </c>
      <c r="AA653" s="290"/>
      <c r="AB653" s="290"/>
      <c r="AC653" s="290"/>
      <c r="AD653" s="290">
        <v>206903</v>
      </c>
      <c r="AE653" s="290" t="s">
        <v>6036</v>
      </c>
      <c r="AF653" s="290" t="s">
        <v>6037</v>
      </c>
      <c r="AG653" s="290" t="s">
        <v>15</v>
      </c>
    </row>
    <row r="654" spans="1:33" ht="92.4" x14ac:dyDescent="0.3">
      <c r="A654" s="290"/>
      <c r="B654" s="290" t="s">
        <v>6036</v>
      </c>
      <c r="C654" s="290" t="s">
        <v>32</v>
      </c>
      <c r="D654" s="290" t="s">
        <v>82</v>
      </c>
      <c r="E654" s="290" t="s">
        <v>83</v>
      </c>
      <c r="F654" s="290" t="s">
        <v>81</v>
      </c>
      <c r="G654" s="290" t="s">
        <v>23</v>
      </c>
      <c r="H654" s="290" t="s">
        <v>24</v>
      </c>
      <c r="I654" s="290" t="s">
        <v>5675</v>
      </c>
      <c r="J654" s="290" t="s">
        <v>5675</v>
      </c>
      <c r="K654" s="290" t="s">
        <v>5675</v>
      </c>
      <c r="L654" s="290" t="s">
        <v>5675</v>
      </c>
      <c r="M654" s="290" t="s">
        <v>6022</v>
      </c>
      <c r="N654" s="290" t="s">
        <v>5675</v>
      </c>
      <c r="O654" s="290" t="s">
        <v>5675</v>
      </c>
      <c r="P654" s="290"/>
      <c r="Q654" s="290" t="s">
        <v>80</v>
      </c>
      <c r="R654" s="290"/>
      <c r="S654" s="290" t="s">
        <v>6277</v>
      </c>
      <c r="T654" s="290"/>
      <c r="U654" s="290" t="s">
        <v>5675</v>
      </c>
      <c r="V654" s="290" t="s">
        <v>5675</v>
      </c>
      <c r="W654" s="290" t="s">
        <v>5675</v>
      </c>
      <c r="X654" s="290" t="s">
        <v>5675</v>
      </c>
      <c r="Y654" s="291">
        <v>43356.067187499997</v>
      </c>
      <c r="Z654" s="291">
        <v>43356.182905092595</v>
      </c>
      <c r="AA654" s="290"/>
      <c r="AB654" s="290"/>
      <c r="AC654" s="290"/>
      <c r="AD654" s="290">
        <v>15061</v>
      </c>
      <c r="AE654" s="290" t="s">
        <v>6036</v>
      </c>
      <c r="AF654" s="290" t="s">
        <v>6037</v>
      </c>
      <c r="AG654" s="290" t="s">
        <v>5675</v>
      </c>
    </row>
    <row r="655" spans="1:33" ht="63" customHeight="1" x14ac:dyDescent="0.3">
      <c r="A655" s="290" t="s">
        <v>266</v>
      </c>
      <c r="B655" s="290" t="s">
        <v>6036</v>
      </c>
      <c r="C655" s="290" t="s">
        <v>68</v>
      </c>
      <c r="D655" s="290" t="s">
        <v>267</v>
      </c>
      <c r="E655" s="290" t="s">
        <v>2112</v>
      </c>
      <c r="F655" s="290" t="s">
        <v>2117</v>
      </c>
      <c r="G655" s="290" t="s">
        <v>117</v>
      </c>
      <c r="H655" s="290" t="s">
        <v>1818</v>
      </c>
      <c r="I655" s="290" t="s">
        <v>5675</v>
      </c>
      <c r="J655" s="290" t="s">
        <v>5675</v>
      </c>
      <c r="K655" s="290" t="s">
        <v>5675</v>
      </c>
      <c r="L655" s="290" t="s">
        <v>5675</v>
      </c>
      <c r="M655" s="290" t="s">
        <v>6022</v>
      </c>
      <c r="N655" s="290" t="s">
        <v>205</v>
      </c>
      <c r="O655" s="290" t="s">
        <v>268</v>
      </c>
      <c r="P655" s="290"/>
      <c r="Q655" s="290" t="s">
        <v>2110</v>
      </c>
      <c r="R655" s="290"/>
      <c r="S655" s="290" t="s">
        <v>6278</v>
      </c>
      <c r="T655" s="290"/>
      <c r="U655" s="290" t="s">
        <v>2113</v>
      </c>
      <c r="V655" s="290" t="s">
        <v>198</v>
      </c>
      <c r="W655" s="290" t="s">
        <v>5675</v>
      </c>
      <c r="X655" s="290" t="s">
        <v>5675</v>
      </c>
      <c r="Y655" s="291">
        <v>43356.069409722222</v>
      </c>
      <c r="Z655" s="291">
        <v>43356.182905092595</v>
      </c>
      <c r="AA655" s="290"/>
      <c r="AB655" s="290"/>
      <c r="AC655" s="290"/>
      <c r="AD655" s="290">
        <v>213601</v>
      </c>
      <c r="AE655" s="290" t="s">
        <v>6036</v>
      </c>
      <c r="AF655" s="290" t="s">
        <v>6037</v>
      </c>
      <c r="AG655" s="290" t="s">
        <v>15</v>
      </c>
    </row>
    <row r="656" spans="1:33" ht="48" customHeight="1" x14ac:dyDescent="0.3">
      <c r="A656" s="290" t="s">
        <v>234</v>
      </c>
      <c r="B656" s="290" t="s">
        <v>6036</v>
      </c>
      <c r="C656" s="290" t="s">
        <v>19</v>
      </c>
      <c r="D656" s="290" t="s">
        <v>235</v>
      </c>
      <c r="E656" s="290" t="s">
        <v>238</v>
      </c>
      <c r="F656" s="290" t="s">
        <v>2118</v>
      </c>
      <c r="G656" s="290" t="s">
        <v>1153</v>
      </c>
      <c r="H656" s="290" t="s">
        <v>1818</v>
      </c>
      <c r="I656" s="290" t="s">
        <v>5675</v>
      </c>
      <c r="J656" s="290" t="s">
        <v>5675</v>
      </c>
      <c r="K656" s="290" t="s">
        <v>5675</v>
      </c>
      <c r="L656" s="290" t="s">
        <v>5675</v>
      </c>
      <c r="M656" s="290" t="s">
        <v>6022</v>
      </c>
      <c r="N656" s="290" t="s">
        <v>106</v>
      </c>
      <c r="O656" s="290" t="s">
        <v>236</v>
      </c>
      <c r="P656" s="290" t="s">
        <v>2119</v>
      </c>
      <c r="Q656" s="290"/>
      <c r="R656" s="290"/>
      <c r="S656" s="290"/>
      <c r="T656" s="290"/>
      <c r="U656" s="290" t="s">
        <v>233</v>
      </c>
      <c r="V656" s="290" t="s">
        <v>5675</v>
      </c>
      <c r="W656" s="290" t="s">
        <v>231</v>
      </c>
      <c r="X656" s="290"/>
      <c r="Y656" s="291">
        <v>43356.08556712963</v>
      </c>
      <c r="Z656" s="291">
        <v>43356.239618055559</v>
      </c>
      <c r="AA656" s="290"/>
      <c r="AB656" s="290"/>
      <c r="AC656" s="290"/>
      <c r="AD656" s="290">
        <v>16351</v>
      </c>
      <c r="AE656" s="290" t="s">
        <v>6036</v>
      </c>
      <c r="AF656" s="290" t="s">
        <v>6037</v>
      </c>
      <c r="AG656" s="290" t="s">
        <v>6023</v>
      </c>
    </row>
    <row r="657" spans="1:33" ht="39.6" x14ac:dyDescent="0.3">
      <c r="A657" s="290"/>
      <c r="B657" s="290" t="s">
        <v>6036</v>
      </c>
      <c r="C657" s="290" t="s">
        <v>490</v>
      </c>
      <c r="D657" s="290" t="s">
        <v>849</v>
      </c>
      <c r="E657" s="290" t="s">
        <v>2109</v>
      </c>
      <c r="F657" s="290" t="s">
        <v>852</v>
      </c>
      <c r="G657" s="290" t="s">
        <v>807</v>
      </c>
      <c r="H657" s="290" t="s">
        <v>324</v>
      </c>
      <c r="I657" s="290" t="s">
        <v>5675</v>
      </c>
      <c r="J657" s="290" t="s">
        <v>5675</v>
      </c>
      <c r="K657" s="290" t="s">
        <v>5675</v>
      </c>
      <c r="L657" s="290" t="s">
        <v>5675</v>
      </c>
      <c r="M657" s="290" t="s">
        <v>6022</v>
      </c>
      <c r="N657" s="290" t="s">
        <v>106</v>
      </c>
      <c r="O657" s="290" t="s">
        <v>850</v>
      </c>
      <c r="P657" s="290"/>
      <c r="Q657" s="290" t="s">
        <v>854</v>
      </c>
      <c r="R657" s="290" t="s">
        <v>853</v>
      </c>
      <c r="S657" s="290" t="s">
        <v>6128</v>
      </c>
      <c r="T657" s="290"/>
      <c r="U657" s="290" t="s">
        <v>5675</v>
      </c>
      <c r="V657" s="290" t="s">
        <v>5675</v>
      </c>
      <c r="W657" s="290" t="s">
        <v>5675</v>
      </c>
      <c r="X657" s="290" t="s">
        <v>5675</v>
      </c>
      <c r="Y657" s="291">
        <v>43356.096886574072</v>
      </c>
      <c r="Z657" s="291">
        <v>43356.182905092595</v>
      </c>
      <c r="AA657" s="290"/>
      <c r="AB657" s="290"/>
      <c r="AC657" s="290"/>
      <c r="AD657" s="290">
        <v>17322</v>
      </c>
      <c r="AE657" s="290" t="s">
        <v>6036</v>
      </c>
      <c r="AF657" s="290" t="s">
        <v>6036</v>
      </c>
      <c r="AG657" s="290" t="s">
        <v>15</v>
      </c>
    </row>
    <row r="658" spans="1:33" ht="27" customHeight="1" x14ac:dyDescent="0.3">
      <c r="A658" s="290"/>
      <c r="B658" s="290" t="s">
        <v>6036</v>
      </c>
      <c r="C658" s="290" t="s">
        <v>68</v>
      </c>
      <c r="D658" s="290" t="s">
        <v>1278</v>
      </c>
      <c r="E658" s="290" t="s">
        <v>2120</v>
      </c>
      <c r="F658" s="290" t="s">
        <v>2121</v>
      </c>
      <c r="G658" s="290" t="s">
        <v>342</v>
      </c>
      <c r="H658" s="290" t="s">
        <v>7</v>
      </c>
      <c r="I658" s="290" t="s">
        <v>941</v>
      </c>
      <c r="J658" s="290">
        <v>3397</v>
      </c>
      <c r="K658" s="290">
        <v>3</v>
      </c>
      <c r="L658" s="290" t="s">
        <v>944</v>
      </c>
      <c r="M658" s="290" t="s">
        <v>942</v>
      </c>
      <c r="N658" s="290" t="s">
        <v>205</v>
      </c>
      <c r="O658" s="290" t="s">
        <v>508</v>
      </c>
      <c r="P658" s="290"/>
      <c r="Q658" s="290"/>
      <c r="R658" s="290"/>
      <c r="S658" s="290"/>
      <c r="T658" s="290"/>
      <c r="U658" s="290" t="s">
        <v>5675</v>
      </c>
      <c r="V658" s="290" t="s">
        <v>5675</v>
      </c>
      <c r="W658" s="290"/>
      <c r="X658" s="290"/>
      <c r="Y658" s="291">
        <v>43356.15011574074</v>
      </c>
      <c r="Z658" s="291">
        <v>43356.239618055559</v>
      </c>
      <c r="AA658" s="290"/>
      <c r="AB658" s="290"/>
      <c r="AC658" s="290"/>
      <c r="AD658" s="290">
        <v>19700</v>
      </c>
      <c r="AE658" s="290" t="s">
        <v>6036</v>
      </c>
      <c r="AF658" s="290" t="s">
        <v>6037</v>
      </c>
      <c r="AG658" s="290" t="s">
        <v>15</v>
      </c>
    </row>
    <row r="659" spans="1:33" ht="39.6" x14ac:dyDescent="0.3">
      <c r="A659" s="290" t="s">
        <v>355</v>
      </c>
      <c r="B659" s="290" t="s">
        <v>6036</v>
      </c>
      <c r="C659" s="290" t="s">
        <v>2064</v>
      </c>
      <c r="D659" s="290" t="s">
        <v>824</v>
      </c>
      <c r="E659" s="290" t="s">
        <v>2080</v>
      </c>
      <c r="F659" s="290" t="s">
        <v>2123</v>
      </c>
      <c r="G659" s="290" t="s">
        <v>895</v>
      </c>
      <c r="H659" s="290" t="s">
        <v>546</v>
      </c>
      <c r="I659" s="290" t="s">
        <v>1147</v>
      </c>
      <c r="J659" s="290" t="s">
        <v>5675</v>
      </c>
      <c r="K659" s="290" t="s">
        <v>5675</v>
      </c>
      <c r="L659" s="290" t="s">
        <v>5675</v>
      </c>
      <c r="M659" s="290" t="s">
        <v>2124</v>
      </c>
      <c r="N659" s="290" t="s">
        <v>106</v>
      </c>
      <c r="O659" s="290" t="s">
        <v>1015</v>
      </c>
      <c r="P659" s="290"/>
      <c r="Q659" s="290" t="s">
        <v>2001</v>
      </c>
      <c r="R659" s="290"/>
      <c r="S659" s="290"/>
      <c r="T659" s="290"/>
      <c r="U659" s="290" t="s">
        <v>5675</v>
      </c>
      <c r="V659" s="290" t="s">
        <v>5675</v>
      </c>
      <c r="W659" s="290" t="s">
        <v>5675</v>
      </c>
      <c r="X659" s="290" t="s">
        <v>5675</v>
      </c>
      <c r="Y659" s="291">
        <v>43356.153379629628</v>
      </c>
      <c r="Z659" s="291">
        <v>43356.182905092595</v>
      </c>
      <c r="AA659" s="290"/>
      <c r="AB659" s="290"/>
      <c r="AC659" s="290"/>
      <c r="AD659" s="290">
        <v>18902</v>
      </c>
      <c r="AE659" s="290" t="s">
        <v>6036</v>
      </c>
      <c r="AF659" s="290" t="s">
        <v>6037</v>
      </c>
      <c r="AG659" s="290" t="s">
        <v>532</v>
      </c>
    </row>
    <row r="660" spans="1:33" ht="52.8" x14ac:dyDescent="0.3">
      <c r="A660" s="290" t="s">
        <v>1820</v>
      </c>
      <c r="B660" s="290" t="s">
        <v>6036</v>
      </c>
      <c r="C660" s="290" t="s">
        <v>68</v>
      </c>
      <c r="D660" s="290">
        <v>14</v>
      </c>
      <c r="E660" s="290" t="s">
        <v>1821</v>
      </c>
      <c r="F660" s="290" t="s">
        <v>2125</v>
      </c>
      <c r="G660" s="290" t="s">
        <v>117</v>
      </c>
      <c r="H660" s="290" t="s">
        <v>1818</v>
      </c>
      <c r="I660" s="290" t="s">
        <v>5675</v>
      </c>
      <c r="J660" s="290" t="s">
        <v>5675</v>
      </c>
      <c r="K660" s="290" t="s">
        <v>5675</v>
      </c>
      <c r="L660" s="290" t="s">
        <v>5675</v>
      </c>
      <c r="M660" s="290" t="s">
        <v>6022</v>
      </c>
      <c r="N660" s="290" t="s">
        <v>205</v>
      </c>
      <c r="O660" s="290" t="s">
        <v>1822</v>
      </c>
      <c r="P660" s="290"/>
      <c r="Q660" s="290" t="s">
        <v>1815</v>
      </c>
      <c r="R660" s="290"/>
      <c r="S660" s="290"/>
      <c r="T660" s="290"/>
      <c r="U660" s="290" t="s">
        <v>1824</v>
      </c>
      <c r="V660" s="290" t="s">
        <v>1825</v>
      </c>
      <c r="W660" s="290" t="s">
        <v>1823</v>
      </c>
      <c r="X660" s="290" t="s">
        <v>5675</v>
      </c>
      <c r="Y660" s="291">
        <v>43356.15625</v>
      </c>
      <c r="Z660" s="291">
        <v>43356.182905092595</v>
      </c>
      <c r="AA660" s="290"/>
      <c r="AB660" s="290"/>
      <c r="AC660" s="290"/>
      <c r="AD660" s="290">
        <v>19721</v>
      </c>
      <c r="AE660" s="290" t="s">
        <v>6036</v>
      </c>
      <c r="AF660" s="290" t="s">
        <v>6037</v>
      </c>
      <c r="AG660" s="290" t="s">
        <v>15</v>
      </c>
    </row>
    <row r="661" spans="1:33" ht="26.4" x14ac:dyDescent="0.3">
      <c r="A661" s="290"/>
      <c r="B661" s="290" t="s">
        <v>6036</v>
      </c>
      <c r="C661" s="290" t="s">
        <v>686</v>
      </c>
      <c r="D661" s="290" t="s">
        <v>55</v>
      </c>
      <c r="E661" s="290" t="s">
        <v>1966</v>
      </c>
      <c r="F661" s="290" t="s">
        <v>1965</v>
      </c>
      <c r="G661" s="290" t="s">
        <v>53</v>
      </c>
      <c r="H661" s="290" t="s">
        <v>35</v>
      </c>
      <c r="I661" s="290" t="s">
        <v>5675</v>
      </c>
      <c r="J661" s="290" t="s">
        <v>5675</v>
      </c>
      <c r="K661" s="290" t="s">
        <v>5675</v>
      </c>
      <c r="L661" s="290" t="s">
        <v>5675</v>
      </c>
      <c r="M661" s="290" t="s">
        <v>6022</v>
      </c>
      <c r="N661" s="290" t="s">
        <v>5675</v>
      </c>
      <c r="O661" s="290" t="s">
        <v>5675</v>
      </c>
      <c r="P661" s="290"/>
      <c r="Q661" s="290" t="s">
        <v>1964</v>
      </c>
      <c r="R661" s="290"/>
      <c r="S661" s="290"/>
      <c r="T661" s="290"/>
      <c r="U661" s="290" t="s">
        <v>5675</v>
      </c>
      <c r="V661" s="290" t="s">
        <v>5675</v>
      </c>
      <c r="W661" s="290" t="s">
        <v>5675</v>
      </c>
      <c r="X661" s="290" t="s">
        <v>5675</v>
      </c>
      <c r="Y661" s="291">
        <v>43356.16778935185</v>
      </c>
      <c r="Z661" s="291">
        <v>43356.182905092595</v>
      </c>
      <c r="AA661" s="290"/>
      <c r="AB661" s="290"/>
      <c r="AC661" s="290"/>
      <c r="AD661" s="290">
        <v>14991</v>
      </c>
      <c r="AE661" s="290" t="s">
        <v>6036</v>
      </c>
      <c r="AF661" s="290" t="s">
        <v>6037</v>
      </c>
      <c r="AG661" s="290" t="s">
        <v>35</v>
      </c>
    </row>
    <row r="662" spans="1:33" ht="52.2" customHeight="1" x14ac:dyDescent="0.3">
      <c r="A662" s="290"/>
      <c r="B662" s="290" t="s">
        <v>6036</v>
      </c>
      <c r="C662" s="290" t="s">
        <v>19</v>
      </c>
      <c r="D662" s="290" t="s">
        <v>904</v>
      </c>
      <c r="E662" s="290" t="s">
        <v>2126</v>
      </c>
      <c r="F662" s="290" t="s">
        <v>2127</v>
      </c>
      <c r="G662" s="290" t="s">
        <v>2128</v>
      </c>
      <c r="H662" s="290" t="s">
        <v>35</v>
      </c>
      <c r="I662" s="290" t="s">
        <v>5675</v>
      </c>
      <c r="J662" s="290" t="s">
        <v>5675</v>
      </c>
      <c r="K662" s="290" t="s">
        <v>5675</v>
      </c>
      <c r="L662" s="290" t="s">
        <v>5675</v>
      </c>
      <c r="M662" s="290" t="s">
        <v>6022</v>
      </c>
      <c r="N662" s="290" t="s">
        <v>106</v>
      </c>
      <c r="O662" s="290" t="s">
        <v>906</v>
      </c>
      <c r="P662" s="290" t="s">
        <v>2129</v>
      </c>
      <c r="Q662" s="290"/>
      <c r="R662" s="290"/>
      <c r="S662" s="290" t="s">
        <v>6279</v>
      </c>
      <c r="T662" s="290"/>
      <c r="U662" s="290" t="s">
        <v>5675</v>
      </c>
      <c r="V662" s="290" t="s">
        <v>5675</v>
      </c>
      <c r="W662" s="290"/>
      <c r="X662" s="290"/>
      <c r="Y662" s="291">
        <v>43356.170555555553</v>
      </c>
      <c r="Z662" s="291">
        <v>43356.239618055559</v>
      </c>
      <c r="AA662" s="290"/>
      <c r="AB662" s="290"/>
      <c r="AC662" s="290"/>
      <c r="AD662" s="290">
        <v>215000</v>
      </c>
      <c r="AE662" s="290" t="s">
        <v>6036</v>
      </c>
      <c r="AF662" s="290" t="s">
        <v>6037</v>
      </c>
      <c r="AG662" s="290" t="s">
        <v>35</v>
      </c>
    </row>
    <row r="663" spans="1:33" ht="39" customHeight="1" x14ac:dyDescent="0.3">
      <c r="A663" s="290" t="s">
        <v>96</v>
      </c>
      <c r="B663" s="290" t="s">
        <v>6036</v>
      </c>
      <c r="C663" s="290" t="s">
        <v>19</v>
      </c>
      <c r="D663" s="290">
        <v>7</v>
      </c>
      <c r="E663" s="290" t="s">
        <v>1991</v>
      </c>
      <c r="F663" s="290" t="s">
        <v>2130</v>
      </c>
      <c r="G663" s="290" t="s">
        <v>117</v>
      </c>
      <c r="H663" s="290" t="s">
        <v>1818</v>
      </c>
      <c r="I663" s="290" t="s">
        <v>5675</v>
      </c>
      <c r="J663" s="290" t="s">
        <v>5675</v>
      </c>
      <c r="K663" s="290" t="s">
        <v>5675</v>
      </c>
      <c r="L663" s="290" t="s">
        <v>5675</v>
      </c>
      <c r="M663" s="290" t="s">
        <v>6022</v>
      </c>
      <c r="N663" s="290" t="s">
        <v>5675</v>
      </c>
      <c r="O663" s="290" t="s">
        <v>5675</v>
      </c>
      <c r="P663" s="290" t="s">
        <v>2131</v>
      </c>
      <c r="Q663" s="290" t="s">
        <v>100</v>
      </c>
      <c r="R663" s="290"/>
      <c r="S663" s="290" t="s">
        <v>6129</v>
      </c>
      <c r="T663" s="290"/>
      <c r="U663" s="290" t="s">
        <v>94</v>
      </c>
      <c r="V663" s="290" t="s">
        <v>5675</v>
      </c>
      <c r="W663" s="290" t="s">
        <v>92</v>
      </c>
      <c r="X663" s="290" t="s">
        <v>5675</v>
      </c>
      <c r="Y663" s="291">
        <v>43356.187430555554</v>
      </c>
      <c r="Z663" s="291">
        <v>43356.239618055559</v>
      </c>
      <c r="AA663" s="290"/>
      <c r="AB663" s="290"/>
      <c r="AC663" s="290"/>
      <c r="AD663" s="290">
        <v>15092</v>
      </c>
      <c r="AE663" s="290" t="s">
        <v>6036</v>
      </c>
      <c r="AF663" s="290" t="s">
        <v>6037</v>
      </c>
      <c r="AG663" s="290" t="s">
        <v>6023</v>
      </c>
    </row>
    <row r="664" spans="1:33" ht="49.2" customHeight="1" x14ac:dyDescent="0.3">
      <c r="A664" s="290" t="s">
        <v>190</v>
      </c>
      <c r="B664" s="290" t="s">
        <v>6036</v>
      </c>
      <c r="C664" s="290" t="s">
        <v>68</v>
      </c>
      <c r="D664" s="290">
        <v>7</v>
      </c>
      <c r="E664" s="290" t="s">
        <v>1996</v>
      </c>
      <c r="F664" s="290" t="s">
        <v>2132</v>
      </c>
      <c r="G664" s="290" t="s">
        <v>117</v>
      </c>
      <c r="H664" s="290" t="s">
        <v>1818</v>
      </c>
      <c r="I664" s="290" t="s">
        <v>5675</v>
      </c>
      <c r="J664" s="290" t="s">
        <v>5675</v>
      </c>
      <c r="K664" s="290" t="s">
        <v>5675</v>
      </c>
      <c r="L664" s="290" t="s">
        <v>5675</v>
      </c>
      <c r="M664" s="290" t="s">
        <v>6022</v>
      </c>
      <c r="N664" s="290" t="s">
        <v>5675</v>
      </c>
      <c r="O664" s="290" t="s">
        <v>5675</v>
      </c>
      <c r="P664" s="290"/>
      <c r="Q664" s="290" t="s">
        <v>192</v>
      </c>
      <c r="R664" s="290"/>
      <c r="S664" s="290"/>
      <c r="T664" s="290"/>
      <c r="U664" s="290" t="s">
        <v>109</v>
      </c>
      <c r="V664" s="290" t="s">
        <v>5675</v>
      </c>
      <c r="W664" s="290" t="s">
        <v>2133</v>
      </c>
      <c r="X664" s="290" t="s">
        <v>5675</v>
      </c>
      <c r="Y664" s="291">
        <v>43356.188518518517</v>
      </c>
      <c r="Z664" s="291">
        <v>43356.239618055559</v>
      </c>
      <c r="AA664" s="290"/>
      <c r="AB664" s="290"/>
      <c r="AC664" s="290"/>
      <c r="AD664" s="290">
        <v>15242</v>
      </c>
      <c r="AE664" s="290" t="s">
        <v>6036</v>
      </c>
      <c r="AF664" s="290" t="s">
        <v>6037</v>
      </c>
      <c r="AG664" s="290" t="s">
        <v>6023</v>
      </c>
    </row>
    <row r="665" spans="1:33" ht="47.4" customHeight="1" x14ac:dyDescent="0.3">
      <c r="A665" s="290"/>
      <c r="B665" s="290" t="s">
        <v>6036</v>
      </c>
      <c r="C665" s="290" t="s">
        <v>19</v>
      </c>
      <c r="D665" s="290" t="s">
        <v>204</v>
      </c>
      <c r="E665" s="290" t="s">
        <v>2134</v>
      </c>
      <c r="F665" s="290" t="s">
        <v>2135</v>
      </c>
      <c r="G665" s="290" t="s">
        <v>780</v>
      </c>
      <c r="H665" s="290" t="s">
        <v>1818</v>
      </c>
      <c r="I665" s="290" t="s">
        <v>5675</v>
      </c>
      <c r="J665" s="290" t="s">
        <v>5675</v>
      </c>
      <c r="K665" s="290" t="s">
        <v>5675</v>
      </c>
      <c r="L665" s="290" t="s">
        <v>5675</v>
      </c>
      <c r="M665" s="290" t="s">
        <v>6022</v>
      </c>
      <c r="N665" s="290" t="s">
        <v>5675</v>
      </c>
      <c r="O665" s="290" t="s">
        <v>5675</v>
      </c>
      <c r="P665" s="290" t="s">
        <v>2136</v>
      </c>
      <c r="Q665" s="290"/>
      <c r="R665" s="290"/>
      <c r="S665" s="290"/>
      <c r="T665" s="290"/>
      <c r="U665" s="290" t="s">
        <v>198</v>
      </c>
      <c r="V665" s="290" t="s">
        <v>121</v>
      </c>
      <c r="W665" s="290"/>
      <c r="X665" s="290"/>
      <c r="Y665" s="291">
        <v>43356.203159722223</v>
      </c>
      <c r="Z665" s="291">
        <v>43356.239618055559</v>
      </c>
      <c r="AA665" s="290"/>
      <c r="AB665" s="290"/>
      <c r="AC665" s="290"/>
      <c r="AD665" s="290">
        <v>8006</v>
      </c>
      <c r="AE665" s="290" t="s">
        <v>6036</v>
      </c>
      <c r="AF665" s="290" t="s">
        <v>6037</v>
      </c>
      <c r="AG665" s="290" t="s">
        <v>15</v>
      </c>
    </row>
    <row r="666" spans="1:33" ht="79.2" x14ac:dyDescent="0.3">
      <c r="A666" s="290" t="s">
        <v>96</v>
      </c>
      <c r="B666" s="290" t="s">
        <v>6036</v>
      </c>
      <c r="C666" s="290" t="s">
        <v>68</v>
      </c>
      <c r="D666" s="290">
        <v>7</v>
      </c>
      <c r="E666" s="290" t="s">
        <v>2131</v>
      </c>
      <c r="F666" s="290" t="s">
        <v>2130</v>
      </c>
      <c r="G666" s="290" t="s">
        <v>117</v>
      </c>
      <c r="H666" s="290" t="s">
        <v>1818</v>
      </c>
      <c r="I666" s="290" t="s">
        <v>5675</v>
      </c>
      <c r="J666" s="290" t="s">
        <v>5675</v>
      </c>
      <c r="K666" s="290" t="s">
        <v>5675</v>
      </c>
      <c r="L666" s="290" t="s">
        <v>5675</v>
      </c>
      <c r="M666" s="290" t="s">
        <v>6022</v>
      </c>
      <c r="N666" s="290" t="s">
        <v>5675</v>
      </c>
      <c r="O666" s="290" t="s">
        <v>5675</v>
      </c>
      <c r="P666" s="290"/>
      <c r="Q666" s="290" t="s">
        <v>1991</v>
      </c>
      <c r="R666" s="290"/>
      <c r="S666" s="290"/>
      <c r="T666" s="290"/>
      <c r="U666" s="290" t="s">
        <v>94</v>
      </c>
      <c r="V666" s="290" t="s">
        <v>5675</v>
      </c>
      <c r="W666" s="290" t="s">
        <v>2137</v>
      </c>
      <c r="X666" s="290" t="s">
        <v>5675</v>
      </c>
      <c r="Y666" s="291">
        <v>43356.203159722223</v>
      </c>
      <c r="Z666" s="291">
        <v>43356.332025462965</v>
      </c>
      <c r="AA666" s="290"/>
      <c r="AB666" s="290"/>
      <c r="AC666" s="290"/>
      <c r="AD666" s="290">
        <v>15093</v>
      </c>
      <c r="AE666" s="290" t="s">
        <v>6036</v>
      </c>
      <c r="AF666" s="290" t="s">
        <v>6037</v>
      </c>
      <c r="AG666" s="290" t="s">
        <v>6023</v>
      </c>
    </row>
    <row r="667" spans="1:33" ht="26.4" x14ac:dyDescent="0.3">
      <c r="A667" s="290" t="s">
        <v>548</v>
      </c>
      <c r="B667" s="290" t="s">
        <v>6036</v>
      </c>
      <c r="C667" s="290" t="s">
        <v>68</v>
      </c>
      <c r="D667" s="290" t="s">
        <v>2010</v>
      </c>
      <c r="E667" s="290" t="s">
        <v>2116</v>
      </c>
      <c r="F667" s="290" t="s">
        <v>2008</v>
      </c>
      <c r="G667" s="290" t="s">
        <v>2060</v>
      </c>
      <c r="H667" s="290" t="s">
        <v>353</v>
      </c>
      <c r="I667" s="290" t="s">
        <v>5675</v>
      </c>
      <c r="J667" s="290" t="s">
        <v>5675</v>
      </c>
      <c r="K667" s="290" t="s">
        <v>5675</v>
      </c>
      <c r="L667" s="290" t="s">
        <v>5675</v>
      </c>
      <c r="M667" s="290" t="s">
        <v>6022</v>
      </c>
      <c r="N667" s="290" t="s">
        <v>106</v>
      </c>
      <c r="O667" s="290" t="s">
        <v>1164</v>
      </c>
      <c r="P667" s="290"/>
      <c r="Q667" s="290" t="s">
        <v>2082</v>
      </c>
      <c r="R667" s="290" t="s">
        <v>2009</v>
      </c>
      <c r="S667" s="290"/>
      <c r="T667" s="290"/>
      <c r="U667" s="290" t="s">
        <v>5675</v>
      </c>
      <c r="V667" s="290" t="s">
        <v>5675</v>
      </c>
      <c r="W667" s="290" t="s">
        <v>5675</v>
      </c>
      <c r="X667" s="290" t="s">
        <v>5675</v>
      </c>
      <c r="Y667" s="291">
        <v>43356.215115740742</v>
      </c>
      <c r="Z667" s="291">
        <v>43356.239618055559</v>
      </c>
      <c r="AA667" s="290"/>
      <c r="AB667" s="290"/>
      <c r="AC667" s="290"/>
      <c r="AD667" s="290">
        <v>206904</v>
      </c>
      <c r="AE667" s="290" t="s">
        <v>6036</v>
      </c>
      <c r="AF667" s="290" t="s">
        <v>6037</v>
      </c>
      <c r="AG667" s="290" t="s">
        <v>15</v>
      </c>
    </row>
    <row r="668" spans="1:33" ht="52.8" x14ac:dyDescent="0.3">
      <c r="A668" s="290"/>
      <c r="B668" s="290" t="s">
        <v>6036</v>
      </c>
      <c r="C668" s="290" t="s">
        <v>19</v>
      </c>
      <c r="D668" s="290" t="s">
        <v>804</v>
      </c>
      <c r="E668" s="290" t="s">
        <v>2138</v>
      </c>
      <c r="F668" s="290" t="s">
        <v>2139</v>
      </c>
      <c r="G668" s="290" t="s">
        <v>714</v>
      </c>
      <c r="H668" s="290" t="s">
        <v>1818</v>
      </c>
      <c r="I668" s="290" t="s">
        <v>5675</v>
      </c>
      <c r="J668" s="290" t="s">
        <v>5675</v>
      </c>
      <c r="K668" s="290" t="s">
        <v>5675</v>
      </c>
      <c r="L668" s="290" t="s">
        <v>5675</v>
      </c>
      <c r="M668" s="290" t="s">
        <v>6022</v>
      </c>
      <c r="N668" s="290" t="s">
        <v>205</v>
      </c>
      <c r="O668" s="290" t="s">
        <v>5675</v>
      </c>
      <c r="P668" s="290" t="s">
        <v>2141</v>
      </c>
      <c r="Q668" s="290"/>
      <c r="R668" s="290" t="s">
        <v>2140</v>
      </c>
      <c r="S668" s="290" t="s">
        <v>6280</v>
      </c>
      <c r="T668" s="290"/>
      <c r="U668" s="290" t="s">
        <v>300</v>
      </c>
      <c r="V668" s="290" t="s">
        <v>121</v>
      </c>
      <c r="W668" s="290"/>
      <c r="X668" s="290"/>
      <c r="Y668" s="291">
        <v>43356.215868055559</v>
      </c>
      <c r="Z668" s="291">
        <v>43356.239618055559</v>
      </c>
      <c r="AA668" s="290"/>
      <c r="AB668" s="290"/>
      <c r="AC668" s="290"/>
      <c r="AD668" s="290">
        <v>215600</v>
      </c>
      <c r="AE668" s="290" t="s">
        <v>6036</v>
      </c>
      <c r="AF668" s="290" t="s">
        <v>6037</v>
      </c>
      <c r="AG668" s="290" t="s">
        <v>15</v>
      </c>
    </row>
    <row r="669" spans="1:33" ht="52.8" x14ac:dyDescent="0.3">
      <c r="A669" s="290" t="s">
        <v>149</v>
      </c>
      <c r="B669" s="290" t="s">
        <v>6036</v>
      </c>
      <c r="C669" s="290" t="s">
        <v>19</v>
      </c>
      <c r="D669" s="290" t="s">
        <v>150</v>
      </c>
      <c r="E669" s="290" t="s">
        <v>2042</v>
      </c>
      <c r="F669" s="290" t="s">
        <v>2041</v>
      </c>
      <c r="G669" s="290" t="s">
        <v>1924</v>
      </c>
      <c r="H669" s="290" t="s">
        <v>1818</v>
      </c>
      <c r="I669" s="290" t="s">
        <v>5675</v>
      </c>
      <c r="J669" s="290" t="s">
        <v>5675</v>
      </c>
      <c r="K669" s="290" t="s">
        <v>5675</v>
      </c>
      <c r="L669" s="290" t="s">
        <v>5675</v>
      </c>
      <c r="M669" s="290" t="s">
        <v>6022</v>
      </c>
      <c r="N669" s="290" t="s">
        <v>106</v>
      </c>
      <c r="O669" s="290" t="s">
        <v>151</v>
      </c>
      <c r="P669" s="290" t="s">
        <v>2142</v>
      </c>
      <c r="Q669" s="290" t="s">
        <v>154</v>
      </c>
      <c r="R669" s="290"/>
      <c r="S669" s="290" t="s">
        <v>6281</v>
      </c>
      <c r="T669" s="290"/>
      <c r="U669" s="290" t="s">
        <v>143</v>
      </c>
      <c r="V669" s="290" t="s">
        <v>2043</v>
      </c>
      <c r="W669" s="290" t="s">
        <v>145</v>
      </c>
      <c r="X669" s="290" t="s">
        <v>5675</v>
      </c>
      <c r="Y669" s="291">
        <v>43356.220509259256</v>
      </c>
      <c r="Z669" s="291">
        <v>43356.239618055559</v>
      </c>
      <c r="AA669" s="290"/>
      <c r="AB669" s="290"/>
      <c r="AC669" s="290"/>
      <c r="AD669" s="290">
        <v>15152</v>
      </c>
      <c r="AE669" s="290" t="s">
        <v>6036</v>
      </c>
      <c r="AF669" s="290" t="s">
        <v>6037</v>
      </c>
      <c r="AG669" s="290" t="s">
        <v>6023</v>
      </c>
    </row>
    <row r="670" spans="1:33" ht="39.6" x14ac:dyDescent="0.3">
      <c r="A670" s="290" t="s">
        <v>211</v>
      </c>
      <c r="B670" s="290" t="s">
        <v>6036</v>
      </c>
      <c r="C670" s="290" t="s">
        <v>19</v>
      </c>
      <c r="D670" s="290">
        <v>14</v>
      </c>
      <c r="E670" s="290" t="s">
        <v>2143</v>
      </c>
      <c r="F670" s="290" t="s">
        <v>2144</v>
      </c>
      <c r="G670" s="290" t="s">
        <v>2145</v>
      </c>
      <c r="H670" s="290" t="s">
        <v>1818</v>
      </c>
      <c r="I670" s="290" t="s">
        <v>5675</v>
      </c>
      <c r="J670" s="290" t="s">
        <v>5675</v>
      </c>
      <c r="K670" s="290" t="s">
        <v>5675</v>
      </c>
      <c r="L670" s="290" t="s">
        <v>5675</v>
      </c>
      <c r="M670" s="290" t="s">
        <v>6022</v>
      </c>
      <c r="N670" s="290" t="s">
        <v>139</v>
      </c>
      <c r="O670" s="290" t="s">
        <v>1589</v>
      </c>
      <c r="P670" s="290" t="s">
        <v>2146</v>
      </c>
      <c r="Q670" s="290"/>
      <c r="R670" s="290"/>
      <c r="S670" s="290" t="s">
        <v>6130</v>
      </c>
      <c r="T670" s="290"/>
      <c r="U670" s="290" t="s">
        <v>2147</v>
      </c>
      <c r="V670" s="290" t="s">
        <v>5675</v>
      </c>
      <c r="W670" s="290"/>
      <c r="X670" s="290"/>
      <c r="Y670" s="291">
        <v>43356.220636574071</v>
      </c>
      <c r="Z670" s="291">
        <v>43356.332025462965</v>
      </c>
      <c r="AA670" s="290"/>
      <c r="AB670" s="290"/>
      <c r="AC670" s="290"/>
      <c r="AD670" s="290">
        <v>19490</v>
      </c>
      <c r="AE670" s="290" t="s">
        <v>6036</v>
      </c>
      <c r="AF670" s="290" t="s">
        <v>6037</v>
      </c>
      <c r="AG670" s="290" t="s">
        <v>15</v>
      </c>
    </row>
    <row r="671" spans="1:33" ht="66" x14ac:dyDescent="0.3">
      <c r="A671" s="290" t="s">
        <v>211</v>
      </c>
      <c r="B671" s="290" t="s">
        <v>6036</v>
      </c>
      <c r="C671" s="290" t="s">
        <v>19</v>
      </c>
      <c r="D671" s="290">
        <v>14</v>
      </c>
      <c r="E671" s="290" t="s">
        <v>216</v>
      </c>
      <c r="F671" s="290" t="s">
        <v>2148</v>
      </c>
      <c r="G671" s="290" t="s">
        <v>2145</v>
      </c>
      <c r="H671" s="290" t="s">
        <v>1818</v>
      </c>
      <c r="I671" s="290" t="s">
        <v>5675</v>
      </c>
      <c r="J671" s="290" t="s">
        <v>5675</v>
      </c>
      <c r="K671" s="290" t="s">
        <v>5675</v>
      </c>
      <c r="L671" s="290" t="s">
        <v>5675</v>
      </c>
      <c r="M671" s="290" t="s">
        <v>6022</v>
      </c>
      <c r="N671" s="290" t="s">
        <v>139</v>
      </c>
      <c r="O671" s="290" t="s">
        <v>1589</v>
      </c>
      <c r="P671" s="290" t="s">
        <v>2149</v>
      </c>
      <c r="Q671" s="290"/>
      <c r="R671" s="290"/>
      <c r="S671" s="290" t="s">
        <v>6282</v>
      </c>
      <c r="T671" s="290"/>
      <c r="U671" s="290" t="s">
        <v>147</v>
      </c>
      <c r="V671" s="290" t="s">
        <v>2150</v>
      </c>
      <c r="W671" s="290" t="s">
        <v>224</v>
      </c>
      <c r="X671" s="290"/>
      <c r="Y671" s="291">
        <v>43356.220636574071</v>
      </c>
      <c r="Z671" s="291">
        <v>43356.332025462965</v>
      </c>
      <c r="AA671" s="290"/>
      <c r="AB671" s="290"/>
      <c r="AC671" s="290"/>
      <c r="AD671" s="290">
        <v>19501</v>
      </c>
      <c r="AE671" s="290" t="s">
        <v>6036</v>
      </c>
      <c r="AF671" s="290" t="s">
        <v>6037</v>
      </c>
      <c r="AG671" s="290" t="s">
        <v>15</v>
      </c>
    </row>
    <row r="672" spans="1:33" ht="26.4" x14ac:dyDescent="0.3">
      <c r="A672" s="290"/>
      <c r="B672" s="290" t="s">
        <v>6036</v>
      </c>
      <c r="C672" s="290" t="s">
        <v>19</v>
      </c>
      <c r="D672" s="290" t="s">
        <v>904</v>
      </c>
      <c r="E672" s="290" t="s">
        <v>905</v>
      </c>
      <c r="F672" s="290" t="s">
        <v>902</v>
      </c>
      <c r="G672" s="290" t="s">
        <v>198</v>
      </c>
      <c r="H672" s="290" t="s">
        <v>302</v>
      </c>
      <c r="I672" s="290" t="s">
        <v>5675</v>
      </c>
      <c r="J672" s="290" t="s">
        <v>5675</v>
      </c>
      <c r="K672" s="290" t="s">
        <v>5675</v>
      </c>
      <c r="L672" s="290" t="s">
        <v>5675</v>
      </c>
      <c r="M672" s="290" t="s">
        <v>6022</v>
      </c>
      <c r="N672" s="290" t="s">
        <v>106</v>
      </c>
      <c r="O672" s="290" t="s">
        <v>906</v>
      </c>
      <c r="P672" s="290" t="s">
        <v>2151</v>
      </c>
      <c r="Q672" s="290" t="s">
        <v>901</v>
      </c>
      <c r="R672" s="290"/>
      <c r="S672" s="290" t="s">
        <v>6283</v>
      </c>
      <c r="T672" s="290"/>
      <c r="U672" s="290" t="s">
        <v>5675</v>
      </c>
      <c r="V672" s="290" t="s">
        <v>5675</v>
      </c>
      <c r="W672" s="290" t="s">
        <v>5675</v>
      </c>
      <c r="X672" s="290" t="s">
        <v>5675</v>
      </c>
      <c r="Y672" s="291">
        <v>43356.231168981481</v>
      </c>
      <c r="Z672" s="291">
        <v>43356.239618055559</v>
      </c>
      <c r="AA672" s="290"/>
      <c r="AB672" s="290"/>
      <c r="AC672" s="290"/>
      <c r="AD672" s="290">
        <v>16931</v>
      </c>
      <c r="AE672" s="290" t="s">
        <v>6036</v>
      </c>
      <c r="AF672" s="290" t="s">
        <v>6037</v>
      </c>
      <c r="AG672" s="290" t="s">
        <v>15</v>
      </c>
    </row>
    <row r="673" spans="1:33" ht="26.4" x14ac:dyDescent="0.3">
      <c r="A673" s="290" t="s">
        <v>1790</v>
      </c>
      <c r="B673" s="290" t="s">
        <v>6036</v>
      </c>
      <c r="C673" s="290" t="s">
        <v>19</v>
      </c>
      <c r="D673" s="290" t="s">
        <v>267</v>
      </c>
      <c r="E673" s="290" t="s">
        <v>2152</v>
      </c>
      <c r="F673" s="290" t="s">
        <v>2153</v>
      </c>
      <c r="G673" s="290" t="s">
        <v>1940</v>
      </c>
      <c r="H673" s="290" t="s">
        <v>1818</v>
      </c>
      <c r="I673" s="290" t="s">
        <v>5675</v>
      </c>
      <c r="J673" s="290" t="s">
        <v>5675</v>
      </c>
      <c r="K673" s="290" t="s">
        <v>5675</v>
      </c>
      <c r="L673" s="290" t="s">
        <v>5675</v>
      </c>
      <c r="M673" s="290" t="s">
        <v>6022</v>
      </c>
      <c r="N673" s="290" t="s">
        <v>205</v>
      </c>
      <c r="O673" s="290" t="s">
        <v>206</v>
      </c>
      <c r="P673" s="290" t="s">
        <v>2154</v>
      </c>
      <c r="Q673" s="290"/>
      <c r="R673" s="290"/>
      <c r="S673" s="290"/>
      <c r="T673" s="290"/>
      <c r="U673" s="290" t="s">
        <v>2155</v>
      </c>
      <c r="V673" s="290" t="s">
        <v>264</v>
      </c>
      <c r="W673" s="290"/>
      <c r="X673" s="290"/>
      <c r="Y673" s="291">
        <v>43356.235162037039</v>
      </c>
      <c r="Z673" s="291">
        <v>43356.332025462965</v>
      </c>
      <c r="AA673" s="290"/>
      <c r="AB673" s="290"/>
      <c r="AC673" s="290"/>
      <c r="AD673" s="290">
        <v>216100</v>
      </c>
      <c r="AE673" s="290" t="s">
        <v>6036</v>
      </c>
      <c r="AF673" s="290" t="s">
        <v>6037</v>
      </c>
      <c r="AG673" s="290" t="s">
        <v>15</v>
      </c>
    </row>
    <row r="674" spans="1:33" x14ac:dyDescent="0.3">
      <c r="A674" s="290" t="s">
        <v>1790</v>
      </c>
      <c r="B674" s="290" t="s">
        <v>6036</v>
      </c>
      <c r="C674" s="290" t="s">
        <v>19</v>
      </c>
      <c r="D674" s="290" t="s">
        <v>267</v>
      </c>
      <c r="E674" s="290" t="s">
        <v>2156</v>
      </c>
      <c r="F674" s="290" t="s">
        <v>2157</v>
      </c>
      <c r="G674" s="290" t="s">
        <v>1940</v>
      </c>
      <c r="H674" s="290" t="s">
        <v>35</v>
      </c>
      <c r="I674" s="290" t="s">
        <v>5675</v>
      </c>
      <c r="J674" s="290" t="s">
        <v>5675</v>
      </c>
      <c r="K674" s="290" t="s">
        <v>5675</v>
      </c>
      <c r="L674" s="290" t="s">
        <v>5675</v>
      </c>
      <c r="M674" s="290" t="s">
        <v>6022</v>
      </c>
      <c r="N674" s="290" t="s">
        <v>205</v>
      </c>
      <c r="O674" s="290" t="s">
        <v>5675</v>
      </c>
      <c r="P674" s="290" t="s">
        <v>2158</v>
      </c>
      <c r="Q674" s="290"/>
      <c r="R674" s="290"/>
      <c r="S674" s="290"/>
      <c r="T674" s="290"/>
      <c r="U674" s="290" t="s">
        <v>5675</v>
      </c>
      <c r="V674" s="290" t="s">
        <v>5675</v>
      </c>
      <c r="W674" s="290"/>
      <c r="X674" s="290"/>
      <c r="Y674" s="291">
        <v>43356.235162037039</v>
      </c>
      <c r="Z674" s="291">
        <v>43356.332025462965</v>
      </c>
      <c r="AA674" s="290"/>
      <c r="AB674" s="290"/>
      <c r="AC674" s="290"/>
      <c r="AD674" s="290">
        <v>216200</v>
      </c>
      <c r="AE674" s="290" t="s">
        <v>6036</v>
      </c>
      <c r="AF674" s="290" t="s">
        <v>6037</v>
      </c>
      <c r="AG674" s="290" t="s">
        <v>35</v>
      </c>
    </row>
    <row r="675" spans="1:33" ht="26.4" x14ac:dyDescent="0.3">
      <c r="A675" s="290" t="s">
        <v>1790</v>
      </c>
      <c r="B675" s="290" t="s">
        <v>6036</v>
      </c>
      <c r="C675" s="290" t="s">
        <v>19</v>
      </c>
      <c r="D675" s="290" t="s">
        <v>804</v>
      </c>
      <c r="E675" s="290" t="s">
        <v>2159</v>
      </c>
      <c r="F675" s="290" t="s">
        <v>2160</v>
      </c>
      <c r="G675" s="290" t="s">
        <v>1940</v>
      </c>
      <c r="H675" s="290" t="s">
        <v>1818</v>
      </c>
      <c r="I675" s="290" t="s">
        <v>5675</v>
      </c>
      <c r="J675" s="290" t="s">
        <v>5675</v>
      </c>
      <c r="K675" s="290" t="s">
        <v>5675</v>
      </c>
      <c r="L675" s="290" t="s">
        <v>5675</v>
      </c>
      <c r="M675" s="290" t="s">
        <v>6022</v>
      </c>
      <c r="N675" s="290" t="s">
        <v>205</v>
      </c>
      <c r="O675" s="290" t="s">
        <v>5675</v>
      </c>
      <c r="P675" s="290" t="s">
        <v>2161</v>
      </c>
      <c r="Q675" s="290"/>
      <c r="R675" s="290"/>
      <c r="S675" s="290"/>
      <c r="T675" s="290"/>
      <c r="U675" s="290" t="s">
        <v>2155</v>
      </c>
      <c r="V675" s="290" t="s">
        <v>264</v>
      </c>
      <c r="W675" s="290"/>
      <c r="X675" s="290"/>
      <c r="Y675" s="291">
        <v>43356.235358796293</v>
      </c>
      <c r="Z675" s="291">
        <v>43356.332025462965</v>
      </c>
      <c r="AA675" s="290"/>
      <c r="AB675" s="290"/>
      <c r="AC675" s="290"/>
      <c r="AD675" s="290">
        <v>216300</v>
      </c>
      <c r="AE675" s="290" t="s">
        <v>6036</v>
      </c>
      <c r="AF675" s="290" t="s">
        <v>6037</v>
      </c>
      <c r="AG675" s="290" t="s">
        <v>15</v>
      </c>
    </row>
    <row r="676" spans="1:33" x14ac:dyDescent="0.3">
      <c r="A676" s="290"/>
      <c r="B676" s="290" t="s">
        <v>6036</v>
      </c>
      <c r="C676" s="290" t="s">
        <v>686</v>
      </c>
      <c r="D676" s="290" t="s">
        <v>804</v>
      </c>
      <c r="E676" s="290" t="s">
        <v>2162</v>
      </c>
      <c r="F676" s="290" t="s">
        <v>2163</v>
      </c>
      <c r="G676" s="290" t="s">
        <v>1940</v>
      </c>
      <c r="H676" s="290" t="s">
        <v>35</v>
      </c>
      <c r="I676" s="290" t="s">
        <v>5675</v>
      </c>
      <c r="J676" s="290" t="s">
        <v>5675</v>
      </c>
      <c r="K676" s="290" t="s">
        <v>5675</v>
      </c>
      <c r="L676" s="290" t="s">
        <v>5675</v>
      </c>
      <c r="M676" s="290" t="s">
        <v>6022</v>
      </c>
      <c r="N676" s="290" t="s">
        <v>205</v>
      </c>
      <c r="O676" s="290" t="s">
        <v>5675</v>
      </c>
      <c r="P676" s="290"/>
      <c r="Q676" s="290"/>
      <c r="R676" s="290"/>
      <c r="S676" s="290"/>
      <c r="T676" s="290"/>
      <c r="U676" s="290" t="s">
        <v>5675</v>
      </c>
      <c r="V676" s="290" t="s">
        <v>5675</v>
      </c>
      <c r="W676" s="290"/>
      <c r="X676" s="290"/>
      <c r="Y676" s="291">
        <v>43356.235914351855</v>
      </c>
      <c r="Z676" s="291">
        <v>43356.332025462965</v>
      </c>
      <c r="AA676" s="290"/>
      <c r="AB676" s="290"/>
      <c r="AC676" s="290"/>
      <c r="AD676" s="290">
        <v>216400</v>
      </c>
      <c r="AE676" s="290" t="s">
        <v>6036</v>
      </c>
      <c r="AF676" s="290" t="s">
        <v>6037</v>
      </c>
      <c r="AG676" s="290" t="s">
        <v>35</v>
      </c>
    </row>
    <row r="677" spans="1:33" ht="39.6" x14ac:dyDescent="0.3">
      <c r="A677" s="290" t="s">
        <v>234</v>
      </c>
      <c r="B677" s="290" t="s">
        <v>6036</v>
      </c>
      <c r="C677" s="290" t="s">
        <v>19</v>
      </c>
      <c r="D677" s="290" t="s">
        <v>235</v>
      </c>
      <c r="E677" s="290" t="s">
        <v>2119</v>
      </c>
      <c r="F677" s="290" t="s">
        <v>2118</v>
      </c>
      <c r="G677" s="290" t="s">
        <v>1153</v>
      </c>
      <c r="H677" s="290" t="s">
        <v>1818</v>
      </c>
      <c r="I677" s="290" t="s">
        <v>5675</v>
      </c>
      <c r="J677" s="290" t="s">
        <v>5675</v>
      </c>
      <c r="K677" s="290" t="s">
        <v>5675</v>
      </c>
      <c r="L677" s="290" t="s">
        <v>5675</v>
      </c>
      <c r="M677" s="290" t="s">
        <v>6022</v>
      </c>
      <c r="N677" s="290" t="s">
        <v>106</v>
      </c>
      <c r="O677" s="290" t="s">
        <v>236</v>
      </c>
      <c r="P677" s="290" t="s">
        <v>2164</v>
      </c>
      <c r="Q677" s="290" t="s">
        <v>238</v>
      </c>
      <c r="R677" s="290"/>
      <c r="S677" s="290"/>
      <c r="T677" s="290"/>
      <c r="U677" s="290" t="s">
        <v>233</v>
      </c>
      <c r="V677" s="290" t="s">
        <v>121</v>
      </c>
      <c r="W677" s="290" t="s">
        <v>231</v>
      </c>
      <c r="X677" s="290" t="s">
        <v>5675</v>
      </c>
      <c r="Y677" s="291">
        <v>43356.238564814812</v>
      </c>
      <c r="Z677" s="291">
        <v>43356.257685185185</v>
      </c>
      <c r="AA677" s="290"/>
      <c r="AB677" s="290"/>
      <c r="AC677" s="290"/>
      <c r="AD677" s="290">
        <v>16352</v>
      </c>
      <c r="AE677" s="290" t="s">
        <v>6036</v>
      </c>
      <c r="AF677" s="290" t="s">
        <v>6037</v>
      </c>
      <c r="AG677" s="290" t="s">
        <v>6023</v>
      </c>
    </row>
    <row r="678" spans="1:33" ht="26.4" x14ac:dyDescent="0.3">
      <c r="A678" s="290"/>
      <c r="B678" s="290" t="s">
        <v>6037</v>
      </c>
      <c r="C678" s="290" t="s">
        <v>490</v>
      </c>
      <c r="D678" s="290" t="s">
        <v>204</v>
      </c>
      <c r="E678" s="290" t="s">
        <v>2032</v>
      </c>
      <c r="F678" s="290" t="s">
        <v>2031</v>
      </c>
      <c r="G678" s="290" t="s">
        <v>714</v>
      </c>
      <c r="H678" s="290" t="s">
        <v>35</v>
      </c>
      <c r="I678" s="290" t="s">
        <v>5675</v>
      </c>
      <c r="J678" s="290" t="s">
        <v>5675</v>
      </c>
      <c r="K678" s="290" t="s">
        <v>5675</v>
      </c>
      <c r="L678" s="290" t="s">
        <v>5675</v>
      </c>
      <c r="M678" s="290" t="s">
        <v>6022</v>
      </c>
      <c r="N678" s="290" t="s">
        <v>205</v>
      </c>
      <c r="O678" s="290" t="s">
        <v>206</v>
      </c>
      <c r="P678" s="290"/>
      <c r="Q678" s="290" t="s">
        <v>2030</v>
      </c>
      <c r="R678" s="290"/>
      <c r="S678" s="290"/>
      <c r="T678" s="290"/>
      <c r="U678" s="290" t="s">
        <v>5675</v>
      </c>
      <c r="V678" s="290" t="s">
        <v>5675</v>
      </c>
      <c r="W678" s="290" t="s">
        <v>5675</v>
      </c>
      <c r="X678" s="290" t="s">
        <v>5675</v>
      </c>
      <c r="Y678" s="291">
        <v>43356.261770833335</v>
      </c>
      <c r="Z678" s="290"/>
      <c r="AA678" s="290"/>
      <c r="AB678" s="290"/>
      <c r="AC678" s="290"/>
      <c r="AD678" s="290">
        <v>1411</v>
      </c>
      <c r="AE678" s="290" t="s">
        <v>6036</v>
      </c>
      <c r="AF678" s="290" t="s">
        <v>6036</v>
      </c>
      <c r="AG678" s="290" t="s">
        <v>5675</v>
      </c>
    </row>
    <row r="679" spans="1:33" ht="26.4" x14ac:dyDescent="0.3">
      <c r="A679" s="290"/>
      <c r="B679" s="290" t="s">
        <v>6036</v>
      </c>
      <c r="C679" s="290" t="s">
        <v>68</v>
      </c>
      <c r="D679" s="290" t="s">
        <v>204</v>
      </c>
      <c r="E679" s="290" t="s">
        <v>2136</v>
      </c>
      <c r="F679" s="290" t="s">
        <v>2165</v>
      </c>
      <c r="G679" s="290" t="s">
        <v>117</v>
      </c>
      <c r="H679" s="290" t="s">
        <v>1818</v>
      </c>
      <c r="I679" s="290" t="s">
        <v>5675</v>
      </c>
      <c r="J679" s="290" t="s">
        <v>5675</v>
      </c>
      <c r="K679" s="290" t="s">
        <v>5675</v>
      </c>
      <c r="L679" s="290" t="s">
        <v>5675</v>
      </c>
      <c r="M679" s="290" t="s">
        <v>6022</v>
      </c>
      <c r="N679" s="290" t="s">
        <v>205</v>
      </c>
      <c r="O679" s="290" t="s">
        <v>206</v>
      </c>
      <c r="P679" s="290"/>
      <c r="Q679" s="290" t="s">
        <v>2134</v>
      </c>
      <c r="R679" s="290"/>
      <c r="S679" s="290"/>
      <c r="T679" s="290"/>
      <c r="U679" s="290" t="s">
        <v>198</v>
      </c>
      <c r="V679" s="290" t="s">
        <v>121</v>
      </c>
      <c r="W679" s="290" t="s">
        <v>5675</v>
      </c>
      <c r="X679" s="290" t="s">
        <v>5675</v>
      </c>
      <c r="Y679" s="291">
        <v>43356.263726851852</v>
      </c>
      <c r="Z679" s="291">
        <v>43356.332025462965</v>
      </c>
      <c r="AA679" s="290"/>
      <c r="AB679" s="290"/>
      <c r="AC679" s="290"/>
      <c r="AD679" s="290">
        <v>8007</v>
      </c>
      <c r="AE679" s="290" t="s">
        <v>6036</v>
      </c>
      <c r="AF679" s="290" t="s">
        <v>6037</v>
      </c>
      <c r="AG679" s="290" t="s">
        <v>15</v>
      </c>
    </row>
    <row r="680" spans="1:33" ht="66" x14ac:dyDescent="0.3">
      <c r="A680" s="290" t="s">
        <v>149</v>
      </c>
      <c r="B680" s="290" t="s">
        <v>6036</v>
      </c>
      <c r="C680" s="290" t="s">
        <v>68</v>
      </c>
      <c r="D680" s="290" t="s">
        <v>150</v>
      </c>
      <c r="E680" s="290" t="s">
        <v>2142</v>
      </c>
      <c r="F680" s="290" t="s">
        <v>2166</v>
      </c>
      <c r="G680" s="290" t="s">
        <v>117</v>
      </c>
      <c r="H680" s="290" t="s">
        <v>1818</v>
      </c>
      <c r="I680" s="290" t="s">
        <v>5675</v>
      </c>
      <c r="J680" s="290" t="s">
        <v>5675</v>
      </c>
      <c r="K680" s="290" t="s">
        <v>5675</v>
      </c>
      <c r="L680" s="290" t="s">
        <v>5675</v>
      </c>
      <c r="M680" s="290" t="s">
        <v>6022</v>
      </c>
      <c r="N680" s="290" t="s">
        <v>106</v>
      </c>
      <c r="O680" s="290" t="s">
        <v>151</v>
      </c>
      <c r="P680" s="290"/>
      <c r="Q680" s="290" t="s">
        <v>2042</v>
      </c>
      <c r="R680" s="290"/>
      <c r="S680" s="290"/>
      <c r="T680" s="290"/>
      <c r="U680" s="290" t="s">
        <v>143</v>
      </c>
      <c r="V680" s="290" t="s">
        <v>2043</v>
      </c>
      <c r="W680" s="290" t="s">
        <v>2167</v>
      </c>
      <c r="X680" s="290" t="s">
        <v>5675</v>
      </c>
      <c r="Y680" s="291">
        <v>43356.267939814818</v>
      </c>
      <c r="Z680" s="291">
        <v>43356.332025462965</v>
      </c>
      <c r="AA680" s="290"/>
      <c r="AB680" s="290"/>
      <c r="AC680" s="290"/>
      <c r="AD680" s="290">
        <v>15153</v>
      </c>
      <c r="AE680" s="290" t="s">
        <v>6036</v>
      </c>
      <c r="AF680" s="290" t="s">
        <v>6037</v>
      </c>
      <c r="AG680" s="290" t="s">
        <v>6023</v>
      </c>
    </row>
    <row r="681" spans="1:33" ht="26.4" x14ac:dyDescent="0.3">
      <c r="A681" s="290"/>
      <c r="B681" s="290" t="s">
        <v>6036</v>
      </c>
      <c r="C681" s="290" t="s">
        <v>68</v>
      </c>
      <c r="D681" s="290" t="s">
        <v>196</v>
      </c>
      <c r="E681" s="290" t="s">
        <v>2077</v>
      </c>
      <c r="F681" s="290" t="s">
        <v>2168</v>
      </c>
      <c r="G681" s="290" t="s">
        <v>117</v>
      </c>
      <c r="H681" s="290" t="s">
        <v>1818</v>
      </c>
      <c r="I681" s="290" t="s">
        <v>5675</v>
      </c>
      <c r="J681" s="290" t="s">
        <v>5675</v>
      </c>
      <c r="K681" s="290" t="s">
        <v>5675</v>
      </c>
      <c r="L681" s="290" t="s">
        <v>5675</v>
      </c>
      <c r="M681" s="290" t="s">
        <v>6022</v>
      </c>
      <c r="N681" s="290" t="s">
        <v>106</v>
      </c>
      <c r="O681" s="290" t="s">
        <v>197</v>
      </c>
      <c r="P681" s="290"/>
      <c r="Q681" s="290" t="s">
        <v>2075</v>
      </c>
      <c r="R681" s="290"/>
      <c r="S681" s="290"/>
      <c r="T681" s="290"/>
      <c r="U681" s="290" t="s">
        <v>198</v>
      </c>
      <c r="V681" s="290" t="s">
        <v>5675</v>
      </c>
      <c r="W681" s="290" t="s">
        <v>5675</v>
      </c>
      <c r="X681" s="290" t="s">
        <v>5675</v>
      </c>
      <c r="Y681" s="291">
        <v>43356.269756944443</v>
      </c>
      <c r="Z681" s="291">
        <v>43356.332025462965</v>
      </c>
      <c r="AA681" s="290"/>
      <c r="AB681" s="290"/>
      <c r="AC681" s="290"/>
      <c r="AD681" s="290">
        <v>16151</v>
      </c>
      <c r="AE681" s="290" t="s">
        <v>6036</v>
      </c>
      <c r="AF681" s="290" t="s">
        <v>6037</v>
      </c>
      <c r="AG681" s="290" t="s">
        <v>15</v>
      </c>
    </row>
    <row r="682" spans="1:33" ht="26.4" x14ac:dyDescent="0.3">
      <c r="A682" s="290" t="s">
        <v>1790</v>
      </c>
      <c r="B682" s="290" t="s">
        <v>6036</v>
      </c>
      <c r="C682" s="290" t="s">
        <v>19</v>
      </c>
      <c r="D682" s="290" t="s">
        <v>267</v>
      </c>
      <c r="E682" s="290" t="s">
        <v>2154</v>
      </c>
      <c r="F682" s="290" t="s">
        <v>2153</v>
      </c>
      <c r="G682" s="290" t="s">
        <v>1940</v>
      </c>
      <c r="H682" s="290" t="s">
        <v>1818</v>
      </c>
      <c r="I682" s="290" t="s">
        <v>5675</v>
      </c>
      <c r="J682" s="290" t="s">
        <v>5675</v>
      </c>
      <c r="K682" s="290" t="s">
        <v>5675</v>
      </c>
      <c r="L682" s="290" t="s">
        <v>5675</v>
      </c>
      <c r="M682" s="290" t="s">
        <v>6022</v>
      </c>
      <c r="N682" s="290" t="s">
        <v>205</v>
      </c>
      <c r="O682" s="290" t="s">
        <v>206</v>
      </c>
      <c r="P682" s="290" t="s">
        <v>2169</v>
      </c>
      <c r="Q682" s="290" t="s">
        <v>2152</v>
      </c>
      <c r="R682" s="290"/>
      <c r="S682" s="290"/>
      <c r="T682" s="290"/>
      <c r="U682" s="290" t="s">
        <v>2155</v>
      </c>
      <c r="V682" s="290" t="s">
        <v>264</v>
      </c>
      <c r="W682" s="290" t="s">
        <v>5675</v>
      </c>
      <c r="X682" s="290" t="s">
        <v>5675</v>
      </c>
      <c r="Y682" s="291">
        <v>43356.270856481482</v>
      </c>
      <c r="Z682" s="291">
        <v>43356.332025462965</v>
      </c>
      <c r="AA682" s="290"/>
      <c r="AB682" s="290"/>
      <c r="AC682" s="290"/>
      <c r="AD682" s="290">
        <v>216101</v>
      </c>
      <c r="AE682" s="290" t="s">
        <v>6036</v>
      </c>
      <c r="AF682" s="290" t="s">
        <v>6037</v>
      </c>
      <c r="AG682" s="290" t="s">
        <v>15</v>
      </c>
    </row>
    <row r="683" spans="1:33" x14ac:dyDescent="0.3">
      <c r="A683" s="290" t="s">
        <v>1790</v>
      </c>
      <c r="B683" s="290" t="s">
        <v>6036</v>
      </c>
      <c r="C683" s="290" t="s">
        <v>686</v>
      </c>
      <c r="D683" s="290" t="s">
        <v>267</v>
      </c>
      <c r="E683" s="290" t="s">
        <v>2158</v>
      </c>
      <c r="F683" s="290" t="s">
        <v>2157</v>
      </c>
      <c r="G683" s="290" t="s">
        <v>1940</v>
      </c>
      <c r="H683" s="290" t="s">
        <v>35</v>
      </c>
      <c r="I683" s="290" t="s">
        <v>5675</v>
      </c>
      <c r="J683" s="290" t="s">
        <v>5675</v>
      </c>
      <c r="K683" s="290" t="s">
        <v>5675</v>
      </c>
      <c r="L683" s="290" t="s">
        <v>5675</v>
      </c>
      <c r="M683" s="290" t="s">
        <v>6022</v>
      </c>
      <c r="N683" s="290" t="s">
        <v>205</v>
      </c>
      <c r="O683" s="290" t="s">
        <v>5675</v>
      </c>
      <c r="P683" s="290"/>
      <c r="Q683" s="290" t="s">
        <v>2156</v>
      </c>
      <c r="R683" s="290"/>
      <c r="S683" s="290"/>
      <c r="T683" s="290"/>
      <c r="U683" s="290" t="s">
        <v>5675</v>
      </c>
      <c r="V683" s="290" t="s">
        <v>5675</v>
      </c>
      <c r="W683" s="290" t="s">
        <v>5675</v>
      </c>
      <c r="X683" s="290" t="s">
        <v>5675</v>
      </c>
      <c r="Y683" s="291">
        <v>43356.271064814813</v>
      </c>
      <c r="Z683" s="291">
        <v>43356.332025462965</v>
      </c>
      <c r="AA683" s="290"/>
      <c r="AB683" s="290"/>
      <c r="AC683" s="290"/>
      <c r="AD683" s="290">
        <v>216201</v>
      </c>
      <c r="AE683" s="290" t="s">
        <v>6036</v>
      </c>
      <c r="AF683" s="290" t="s">
        <v>6037</v>
      </c>
      <c r="AG683" s="290" t="s">
        <v>35</v>
      </c>
    </row>
    <row r="684" spans="1:33" ht="26.4" x14ac:dyDescent="0.3">
      <c r="A684" s="290"/>
      <c r="B684" s="290" t="s">
        <v>6036</v>
      </c>
      <c r="C684" s="290" t="s">
        <v>686</v>
      </c>
      <c r="D684" s="290" t="s">
        <v>904</v>
      </c>
      <c r="E684" s="290" t="s">
        <v>2129</v>
      </c>
      <c r="F684" s="290" t="s">
        <v>2127</v>
      </c>
      <c r="G684" s="290" t="s">
        <v>2128</v>
      </c>
      <c r="H684" s="290" t="s">
        <v>35</v>
      </c>
      <c r="I684" s="290" t="s">
        <v>5675</v>
      </c>
      <c r="J684" s="290" t="s">
        <v>5675</v>
      </c>
      <c r="K684" s="290" t="s">
        <v>5675</v>
      </c>
      <c r="L684" s="290" t="s">
        <v>5675</v>
      </c>
      <c r="M684" s="290" t="s">
        <v>6022</v>
      </c>
      <c r="N684" s="290" t="s">
        <v>106</v>
      </c>
      <c r="O684" s="290" t="s">
        <v>906</v>
      </c>
      <c r="P684" s="290"/>
      <c r="Q684" s="290" t="s">
        <v>2126</v>
      </c>
      <c r="R684" s="290"/>
      <c r="S684" s="290"/>
      <c r="T684" s="290"/>
      <c r="U684" s="290" t="s">
        <v>5675</v>
      </c>
      <c r="V684" s="290" t="s">
        <v>5675</v>
      </c>
      <c r="W684" s="290" t="s">
        <v>5675</v>
      </c>
      <c r="X684" s="290" t="s">
        <v>5675</v>
      </c>
      <c r="Y684" s="291">
        <v>43356.275381944448</v>
      </c>
      <c r="Z684" s="291">
        <v>43356.332025462965</v>
      </c>
      <c r="AA684" s="290"/>
      <c r="AB684" s="290"/>
      <c r="AC684" s="290"/>
      <c r="AD684" s="290">
        <v>215001</v>
      </c>
      <c r="AE684" s="290" t="s">
        <v>6036</v>
      </c>
      <c r="AF684" s="290" t="s">
        <v>6037</v>
      </c>
      <c r="AG684" s="290" t="s">
        <v>35</v>
      </c>
    </row>
    <row r="685" spans="1:33" ht="26.4" x14ac:dyDescent="0.3">
      <c r="A685" s="290" t="s">
        <v>1790</v>
      </c>
      <c r="B685" s="290" t="s">
        <v>6036</v>
      </c>
      <c r="C685" s="290" t="s">
        <v>68</v>
      </c>
      <c r="D685" s="290" t="s">
        <v>267</v>
      </c>
      <c r="E685" s="290" t="s">
        <v>2169</v>
      </c>
      <c r="F685" s="290" t="s">
        <v>2170</v>
      </c>
      <c r="G685" s="290" t="s">
        <v>1940</v>
      </c>
      <c r="H685" s="290" t="s">
        <v>1818</v>
      </c>
      <c r="I685" s="290" t="s">
        <v>5675</v>
      </c>
      <c r="J685" s="290" t="s">
        <v>5675</v>
      </c>
      <c r="K685" s="290" t="s">
        <v>5675</v>
      </c>
      <c r="L685" s="290" t="s">
        <v>5675</v>
      </c>
      <c r="M685" s="290" t="s">
        <v>6022</v>
      </c>
      <c r="N685" s="290" t="s">
        <v>205</v>
      </c>
      <c r="O685" s="290" t="s">
        <v>206</v>
      </c>
      <c r="P685" s="290"/>
      <c r="Q685" s="290" t="s">
        <v>2154</v>
      </c>
      <c r="R685" s="290"/>
      <c r="S685" s="290"/>
      <c r="T685" s="290"/>
      <c r="U685" s="290" t="s">
        <v>2155</v>
      </c>
      <c r="V685" s="290" t="s">
        <v>264</v>
      </c>
      <c r="W685" s="290" t="s">
        <v>5675</v>
      </c>
      <c r="X685" s="290" t="s">
        <v>5675</v>
      </c>
      <c r="Y685" s="291">
        <v>43356.288391203707</v>
      </c>
      <c r="Z685" s="291">
        <v>43356.332025462965</v>
      </c>
      <c r="AA685" s="290"/>
      <c r="AB685" s="290"/>
      <c r="AC685" s="290"/>
      <c r="AD685" s="290">
        <v>216102</v>
      </c>
      <c r="AE685" s="290" t="s">
        <v>6036</v>
      </c>
      <c r="AF685" s="290" t="s">
        <v>6037</v>
      </c>
      <c r="AG685" s="290" t="s">
        <v>15</v>
      </c>
    </row>
    <row r="686" spans="1:33" ht="26.4" x14ac:dyDescent="0.3">
      <c r="A686" s="290" t="s">
        <v>1790</v>
      </c>
      <c r="B686" s="290" t="s">
        <v>6036</v>
      </c>
      <c r="C686" s="290" t="s">
        <v>68</v>
      </c>
      <c r="D686" s="290" t="s">
        <v>804</v>
      </c>
      <c r="E686" s="290" t="s">
        <v>2161</v>
      </c>
      <c r="F686" s="290" t="s">
        <v>2171</v>
      </c>
      <c r="G686" s="290" t="s">
        <v>117</v>
      </c>
      <c r="H686" s="290" t="s">
        <v>1818</v>
      </c>
      <c r="I686" s="290" t="s">
        <v>5675</v>
      </c>
      <c r="J686" s="290" t="s">
        <v>5675</v>
      </c>
      <c r="K686" s="290" t="s">
        <v>5675</v>
      </c>
      <c r="L686" s="290" t="s">
        <v>5675</v>
      </c>
      <c r="M686" s="290" t="s">
        <v>6022</v>
      </c>
      <c r="N686" s="290" t="s">
        <v>205</v>
      </c>
      <c r="O686" s="290" t="s">
        <v>5675</v>
      </c>
      <c r="P686" s="290"/>
      <c r="Q686" s="290" t="s">
        <v>2159</v>
      </c>
      <c r="R686" s="290"/>
      <c r="S686" s="290"/>
      <c r="T686" s="290"/>
      <c r="U686" s="290" t="s">
        <v>2155</v>
      </c>
      <c r="V686" s="290" t="s">
        <v>264</v>
      </c>
      <c r="W686" s="290" t="s">
        <v>5675</v>
      </c>
      <c r="X686" s="290" t="s">
        <v>5675</v>
      </c>
      <c r="Y686" s="291">
        <v>43356.289386574077</v>
      </c>
      <c r="Z686" s="291">
        <v>43356.332025462965</v>
      </c>
      <c r="AA686" s="290"/>
      <c r="AB686" s="290"/>
      <c r="AC686" s="290"/>
      <c r="AD686" s="290">
        <v>216301</v>
      </c>
      <c r="AE686" s="290" t="s">
        <v>6036</v>
      </c>
      <c r="AF686" s="290" t="s">
        <v>6037</v>
      </c>
      <c r="AG686" s="290" t="s">
        <v>15</v>
      </c>
    </row>
    <row r="687" spans="1:33" ht="26.4" x14ac:dyDescent="0.3">
      <c r="A687" s="290"/>
      <c r="B687" s="290" t="s">
        <v>6036</v>
      </c>
      <c r="C687" s="290" t="s">
        <v>68</v>
      </c>
      <c r="D687" s="290" t="s">
        <v>804</v>
      </c>
      <c r="E687" s="290" t="s">
        <v>2141</v>
      </c>
      <c r="F687" s="290" t="s">
        <v>2172</v>
      </c>
      <c r="G687" s="290" t="s">
        <v>117</v>
      </c>
      <c r="H687" s="290" t="s">
        <v>1818</v>
      </c>
      <c r="I687" s="290" t="s">
        <v>5675</v>
      </c>
      <c r="J687" s="290" t="s">
        <v>5675</v>
      </c>
      <c r="K687" s="290" t="s">
        <v>5675</v>
      </c>
      <c r="L687" s="290" t="s">
        <v>5675</v>
      </c>
      <c r="M687" s="290" t="s">
        <v>6022</v>
      </c>
      <c r="N687" s="290" t="s">
        <v>205</v>
      </c>
      <c r="O687" s="290" t="s">
        <v>5675</v>
      </c>
      <c r="P687" s="290"/>
      <c r="Q687" s="290" t="s">
        <v>2138</v>
      </c>
      <c r="R687" s="290"/>
      <c r="S687" s="290"/>
      <c r="T687" s="290"/>
      <c r="U687" s="290" t="s">
        <v>300</v>
      </c>
      <c r="V687" s="290" t="s">
        <v>121</v>
      </c>
      <c r="W687" s="290" t="s">
        <v>5675</v>
      </c>
      <c r="X687" s="290" t="s">
        <v>5675</v>
      </c>
      <c r="Y687" s="291">
        <v>43356.295914351853</v>
      </c>
      <c r="Z687" s="291">
        <v>43356.332025462965</v>
      </c>
      <c r="AA687" s="290"/>
      <c r="AB687" s="290"/>
      <c r="AC687" s="290"/>
      <c r="AD687" s="290">
        <v>215601</v>
      </c>
      <c r="AE687" s="290" t="s">
        <v>6036</v>
      </c>
      <c r="AF687" s="290" t="s">
        <v>6037</v>
      </c>
      <c r="AG687" s="290" t="s">
        <v>15</v>
      </c>
    </row>
    <row r="688" spans="1:33" ht="52.8" x14ac:dyDescent="0.3">
      <c r="A688" s="290" t="s">
        <v>234</v>
      </c>
      <c r="B688" s="290" t="s">
        <v>6036</v>
      </c>
      <c r="C688" s="290" t="s">
        <v>68</v>
      </c>
      <c r="D688" s="290" t="s">
        <v>235</v>
      </c>
      <c r="E688" s="290" t="s">
        <v>2164</v>
      </c>
      <c r="F688" s="290" t="s">
        <v>2173</v>
      </c>
      <c r="G688" s="290" t="s">
        <v>117</v>
      </c>
      <c r="H688" s="290" t="s">
        <v>1818</v>
      </c>
      <c r="I688" s="290" t="s">
        <v>5675</v>
      </c>
      <c r="J688" s="290" t="s">
        <v>5675</v>
      </c>
      <c r="K688" s="290" t="s">
        <v>5675</v>
      </c>
      <c r="L688" s="290" t="s">
        <v>5675</v>
      </c>
      <c r="M688" s="290" t="s">
        <v>6022</v>
      </c>
      <c r="N688" s="290" t="s">
        <v>106</v>
      </c>
      <c r="O688" s="290" t="s">
        <v>236</v>
      </c>
      <c r="P688" s="290"/>
      <c r="Q688" s="290" t="s">
        <v>2119</v>
      </c>
      <c r="R688" s="290"/>
      <c r="S688" s="290"/>
      <c r="T688" s="290"/>
      <c r="U688" s="290" t="s">
        <v>233</v>
      </c>
      <c r="V688" s="290" t="s">
        <v>121</v>
      </c>
      <c r="W688" s="290" t="s">
        <v>2174</v>
      </c>
      <c r="X688" s="290" t="s">
        <v>5675</v>
      </c>
      <c r="Y688" s="291">
        <v>43356.298194444447</v>
      </c>
      <c r="Z688" s="291">
        <v>43356.332025462965</v>
      </c>
      <c r="AA688" s="290"/>
      <c r="AB688" s="290"/>
      <c r="AC688" s="290"/>
      <c r="AD688" s="290">
        <v>16353</v>
      </c>
      <c r="AE688" s="290" t="s">
        <v>6036</v>
      </c>
      <c r="AF688" s="290" t="s">
        <v>6037</v>
      </c>
      <c r="AG688" s="290" t="s">
        <v>6023</v>
      </c>
    </row>
    <row r="689" spans="1:33" ht="105.6" x14ac:dyDescent="0.3">
      <c r="A689" s="290" t="s">
        <v>211</v>
      </c>
      <c r="B689" s="290" t="s">
        <v>6036</v>
      </c>
      <c r="C689" s="290" t="s">
        <v>68</v>
      </c>
      <c r="D689" s="290">
        <v>14</v>
      </c>
      <c r="E689" s="290" t="s">
        <v>2146</v>
      </c>
      <c r="F689" s="290" t="s">
        <v>2175</v>
      </c>
      <c r="G689" s="290" t="s">
        <v>117</v>
      </c>
      <c r="H689" s="290" t="s">
        <v>1818</v>
      </c>
      <c r="I689" s="290" t="s">
        <v>5675</v>
      </c>
      <c r="J689" s="290" t="s">
        <v>5675</v>
      </c>
      <c r="K689" s="290" t="s">
        <v>5675</v>
      </c>
      <c r="L689" s="290" t="s">
        <v>5675</v>
      </c>
      <c r="M689" s="290" t="s">
        <v>6022</v>
      </c>
      <c r="N689" s="290" t="s">
        <v>139</v>
      </c>
      <c r="O689" s="290" t="s">
        <v>1589</v>
      </c>
      <c r="P689" s="290"/>
      <c r="Q689" s="290" t="s">
        <v>2143</v>
      </c>
      <c r="R689" s="290" t="s">
        <v>2176</v>
      </c>
      <c r="S689" s="290" t="s">
        <v>6284</v>
      </c>
      <c r="T689" s="290"/>
      <c r="U689" s="290" t="s">
        <v>2147</v>
      </c>
      <c r="V689" s="290" t="s">
        <v>5675</v>
      </c>
      <c r="W689" s="290" t="s">
        <v>5675</v>
      </c>
      <c r="X689" s="290" t="s">
        <v>5675</v>
      </c>
      <c r="Y689" s="291">
        <v>43356.300162037034</v>
      </c>
      <c r="Z689" s="291">
        <v>43356.332025462965</v>
      </c>
      <c r="AA689" s="290"/>
      <c r="AB689" s="290"/>
      <c r="AC689" s="290"/>
      <c r="AD689" s="290">
        <v>19500</v>
      </c>
      <c r="AE689" s="290" t="s">
        <v>6036</v>
      </c>
      <c r="AF689" s="290" t="s">
        <v>6037</v>
      </c>
      <c r="AG689" s="290" t="s">
        <v>15</v>
      </c>
    </row>
    <row r="690" spans="1:33" ht="66" x14ac:dyDescent="0.3">
      <c r="A690" s="290" t="s">
        <v>211</v>
      </c>
      <c r="B690" s="290" t="s">
        <v>6036</v>
      </c>
      <c r="C690" s="290" t="s">
        <v>68</v>
      </c>
      <c r="D690" s="290">
        <v>14</v>
      </c>
      <c r="E690" s="290" t="s">
        <v>2149</v>
      </c>
      <c r="F690" s="290" t="s">
        <v>2177</v>
      </c>
      <c r="G690" s="290" t="s">
        <v>117</v>
      </c>
      <c r="H690" s="290" t="s">
        <v>1818</v>
      </c>
      <c r="I690" s="290" t="s">
        <v>5675</v>
      </c>
      <c r="J690" s="290" t="s">
        <v>5675</v>
      </c>
      <c r="K690" s="290" t="s">
        <v>5675</v>
      </c>
      <c r="L690" s="290" t="s">
        <v>5675</v>
      </c>
      <c r="M690" s="290" t="s">
        <v>6022</v>
      </c>
      <c r="N690" s="290" t="s">
        <v>139</v>
      </c>
      <c r="O690" s="290" t="s">
        <v>1589</v>
      </c>
      <c r="P690" s="290"/>
      <c r="Q690" s="290" t="s">
        <v>216</v>
      </c>
      <c r="R690" s="290"/>
      <c r="S690" s="290"/>
      <c r="T690" s="290"/>
      <c r="U690" s="290" t="s">
        <v>147</v>
      </c>
      <c r="V690" s="290" t="s">
        <v>2150</v>
      </c>
      <c r="W690" s="290" t="s">
        <v>224</v>
      </c>
      <c r="X690" s="290" t="s">
        <v>5675</v>
      </c>
      <c r="Y690" s="291">
        <v>43356.301793981482</v>
      </c>
      <c r="Z690" s="291">
        <v>43356.332025462965</v>
      </c>
      <c r="AA690" s="290"/>
      <c r="AB690" s="290"/>
      <c r="AC690" s="290"/>
      <c r="AD690" s="290">
        <v>19510</v>
      </c>
      <c r="AE690" s="290" t="s">
        <v>6036</v>
      </c>
      <c r="AF690" s="290" t="s">
        <v>6037</v>
      </c>
      <c r="AG690" s="290" t="s">
        <v>15</v>
      </c>
    </row>
    <row r="691" spans="1:33" ht="26.4" x14ac:dyDescent="0.3">
      <c r="A691" s="290"/>
      <c r="B691" s="290" t="s">
        <v>6036</v>
      </c>
      <c r="C691" s="290" t="s">
        <v>32</v>
      </c>
      <c r="D691" s="290" t="s">
        <v>904</v>
      </c>
      <c r="E691" s="290" t="s">
        <v>2151</v>
      </c>
      <c r="F691" s="290" t="s">
        <v>902</v>
      </c>
      <c r="G691" s="290" t="s">
        <v>198</v>
      </c>
      <c r="H691" s="290" t="s">
        <v>302</v>
      </c>
      <c r="I691" s="290" t="s">
        <v>5675</v>
      </c>
      <c r="J691" s="290" t="s">
        <v>5675</v>
      </c>
      <c r="K691" s="290" t="s">
        <v>5675</v>
      </c>
      <c r="L691" s="290" t="s">
        <v>5675</v>
      </c>
      <c r="M691" s="290" t="s">
        <v>6022</v>
      </c>
      <c r="N691" s="290" t="s">
        <v>106</v>
      </c>
      <c r="O691" s="290" t="s">
        <v>906</v>
      </c>
      <c r="P691" s="290"/>
      <c r="Q691" s="290" t="s">
        <v>905</v>
      </c>
      <c r="R691" s="290"/>
      <c r="S691" s="290"/>
      <c r="T691" s="290"/>
      <c r="U691" s="290" t="s">
        <v>5675</v>
      </c>
      <c r="V691" s="290" t="s">
        <v>5675</v>
      </c>
      <c r="W691" s="290" t="s">
        <v>5675</v>
      </c>
      <c r="X691" s="290" t="s">
        <v>5675</v>
      </c>
      <c r="Y691" s="291">
        <v>43356.306273148148</v>
      </c>
      <c r="Z691" s="291">
        <v>43356.332025462965</v>
      </c>
      <c r="AA691" s="290"/>
      <c r="AB691" s="290"/>
      <c r="AC691" s="290"/>
      <c r="AD691" s="290">
        <v>16932</v>
      </c>
      <c r="AE691" s="290" t="s">
        <v>6036</v>
      </c>
      <c r="AF691" s="290" t="s">
        <v>6037</v>
      </c>
      <c r="AG691" s="290" t="s">
        <v>15</v>
      </c>
    </row>
    <row r="692" spans="1:33" ht="39.6" x14ac:dyDescent="0.3">
      <c r="A692" s="290"/>
      <c r="B692" s="290" t="s">
        <v>6036</v>
      </c>
      <c r="C692" s="290" t="s">
        <v>686</v>
      </c>
      <c r="D692" s="290">
        <v>15</v>
      </c>
      <c r="E692" s="290" t="s">
        <v>2178</v>
      </c>
      <c r="F692" s="290" t="s">
        <v>2179</v>
      </c>
      <c r="G692" s="290" t="s">
        <v>2180</v>
      </c>
      <c r="H692" s="290" t="s">
        <v>24</v>
      </c>
      <c r="I692" s="290" t="s">
        <v>5675</v>
      </c>
      <c r="J692" s="290" t="s">
        <v>5675</v>
      </c>
      <c r="K692" s="290" t="s">
        <v>5675</v>
      </c>
      <c r="L692" s="290" t="s">
        <v>5675</v>
      </c>
      <c r="M692" s="290" t="s">
        <v>6022</v>
      </c>
      <c r="N692" s="290" t="s">
        <v>5675</v>
      </c>
      <c r="O692" s="290" t="s">
        <v>5675</v>
      </c>
      <c r="P692" s="290"/>
      <c r="Q692" s="290"/>
      <c r="R692" s="290"/>
      <c r="S692" s="290"/>
      <c r="T692" s="290"/>
      <c r="U692" s="290" t="s">
        <v>5675</v>
      </c>
      <c r="V692" s="290" t="s">
        <v>5675</v>
      </c>
      <c r="W692" s="290"/>
      <c r="X692" s="290"/>
      <c r="Y692" s="291">
        <v>43358.600231481483</v>
      </c>
      <c r="Z692" s="291">
        <v>43372.62296296296</v>
      </c>
      <c r="AA692" s="290"/>
      <c r="AB692" s="290"/>
      <c r="AC692" s="290"/>
      <c r="AD692" s="290">
        <v>218000</v>
      </c>
      <c r="AE692" s="290" t="s">
        <v>6036</v>
      </c>
      <c r="AF692" s="290" t="s">
        <v>6037</v>
      </c>
      <c r="AG692" s="290" t="s">
        <v>35</v>
      </c>
    </row>
  </sheetData>
  <autoFilter ref="A1:AG692" xr:uid="{62EFAC87-4939-44FF-A5EB-5EC5ED0903E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5654</v>
      </c>
      <c r="B1" s="2" t="s">
        <v>5655</v>
      </c>
      <c r="C1" s="2" t="s">
        <v>5656</v>
      </c>
    </row>
    <row r="2" spans="1:4" ht="10.5" customHeight="1" x14ac:dyDescent="0.3">
      <c r="A2" s="3"/>
      <c r="B2" s="4"/>
      <c r="C2" s="5"/>
      <c r="D2" s="5"/>
    </row>
    <row r="3" spans="1:4" x14ac:dyDescent="0.3">
      <c r="A3" s="4" t="s">
        <v>14</v>
      </c>
      <c r="B3" s="4" t="s">
        <v>5657</v>
      </c>
      <c r="C3" s="5" t="s">
        <v>1601</v>
      </c>
      <c r="D3" s="5" t="s">
        <v>287</v>
      </c>
    </row>
    <row r="4" spans="1:4" x14ac:dyDescent="0.3">
      <c r="A4" s="4" t="s">
        <v>90</v>
      </c>
      <c r="B4" s="4" t="s">
        <v>5658</v>
      </c>
      <c r="C4" s="5" t="s">
        <v>944</v>
      </c>
      <c r="D4" s="5" t="s">
        <v>532</v>
      </c>
    </row>
    <row r="5" spans="1:4" x14ac:dyDescent="0.3">
      <c r="A5" s="4" t="s">
        <v>95</v>
      </c>
      <c r="B5" s="4" t="s">
        <v>19</v>
      </c>
      <c r="C5" s="5" t="s">
        <v>2016</v>
      </c>
      <c r="D5" s="5" t="s">
        <v>15</v>
      </c>
    </row>
    <row r="6" spans="1:4" x14ac:dyDescent="0.3">
      <c r="A6" s="4" t="s">
        <v>1818</v>
      </c>
      <c r="B6" s="4" t="s">
        <v>2064</v>
      </c>
      <c r="C6" s="5" t="s">
        <v>4236</v>
      </c>
      <c r="D6" s="5" t="s">
        <v>36</v>
      </c>
    </row>
    <row r="7" spans="1:4" x14ac:dyDescent="0.3">
      <c r="A7" s="4" t="s">
        <v>1297</v>
      </c>
      <c r="B7" s="4" t="s">
        <v>5659</v>
      </c>
      <c r="C7" s="5" t="s">
        <v>5660</v>
      </c>
      <c r="D7" s="5" t="s">
        <v>613</v>
      </c>
    </row>
    <row r="8" spans="1:4" x14ac:dyDescent="0.3">
      <c r="A8" s="4" t="s">
        <v>5661</v>
      </c>
      <c r="B8" s="4" t="s">
        <v>68</v>
      </c>
      <c r="C8" s="5" t="s">
        <v>721</v>
      </c>
      <c r="D8" s="5" t="s">
        <v>5662</v>
      </c>
    </row>
    <row r="9" spans="1:4" ht="28.8" x14ac:dyDescent="0.3">
      <c r="A9" s="4" t="s">
        <v>7</v>
      </c>
      <c r="B9" s="4" t="s">
        <v>5663</v>
      </c>
      <c r="D9" s="5" t="s">
        <v>5664</v>
      </c>
    </row>
    <row r="10" spans="1:4" x14ac:dyDescent="0.3">
      <c r="A10" s="4" t="s">
        <v>365</v>
      </c>
      <c r="B10" s="4" t="s">
        <v>1605</v>
      </c>
      <c r="D10" s="5" t="s">
        <v>5665</v>
      </c>
    </row>
    <row r="11" spans="1:4" x14ac:dyDescent="0.3">
      <c r="A11" s="4" t="s">
        <v>5666</v>
      </c>
      <c r="B11" s="4" t="s">
        <v>5667</v>
      </c>
    </row>
    <row r="12" spans="1:4" x14ac:dyDescent="0.3">
      <c r="A12" s="4" t="s">
        <v>308</v>
      </c>
      <c r="B12" s="4" t="s">
        <v>686</v>
      </c>
    </row>
    <row r="13" spans="1:4" x14ac:dyDescent="0.3">
      <c r="A13" s="4" t="s">
        <v>324</v>
      </c>
      <c r="B13" s="4" t="s">
        <v>97</v>
      </c>
    </row>
    <row r="14" spans="1:4" x14ac:dyDescent="0.3">
      <c r="A14" s="4" t="s">
        <v>913</v>
      </c>
      <c r="B14" s="4" t="s">
        <v>5668</v>
      </c>
    </row>
    <row r="15" spans="1:4" x14ac:dyDescent="0.3">
      <c r="A15" s="4" t="s">
        <v>353</v>
      </c>
      <c r="B15" s="4" t="s">
        <v>5081</v>
      </c>
    </row>
    <row r="16" spans="1:4" x14ac:dyDescent="0.3">
      <c r="A16" s="4" t="s">
        <v>302</v>
      </c>
      <c r="B16" s="4" t="s">
        <v>4978</v>
      </c>
    </row>
    <row r="17" spans="1:2" x14ac:dyDescent="0.3">
      <c r="A17" s="4" t="s">
        <v>1028</v>
      </c>
      <c r="B17" s="4" t="s">
        <v>32</v>
      </c>
    </row>
    <row r="18" spans="1:2" x14ac:dyDescent="0.3">
      <c r="A18" s="4" t="s">
        <v>5669</v>
      </c>
      <c r="B18" s="4" t="s">
        <v>5670</v>
      </c>
    </row>
    <row r="19" spans="1:2" x14ac:dyDescent="0.3">
      <c r="A19" s="4" t="s">
        <v>634</v>
      </c>
      <c r="B19" s="4" t="s">
        <v>490</v>
      </c>
    </row>
    <row r="20" spans="1:2" x14ac:dyDescent="0.3">
      <c r="A20" s="4" t="s">
        <v>546</v>
      </c>
      <c r="B20" s="4" t="s">
        <v>5671</v>
      </c>
    </row>
    <row r="21" spans="1:2" x14ac:dyDescent="0.3">
      <c r="A21" s="4" t="s">
        <v>24</v>
      </c>
      <c r="B21" s="4" t="s">
        <v>294</v>
      </c>
    </row>
    <row r="22" spans="1:2" x14ac:dyDescent="0.3">
      <c r="A22" s="4" t="s">
        <v>35</v>
      </c>
    </row>
    <row r="23" spans="1:2" x14ac:dyDescent="0.3">
      <c r="A23" s="4" t="s">
        <v>1969</v>
      </c>
    </row>
    <row r="24" spans="1:2" x14ac:dyDescent="0.3">
      <c r="A24" s="4" t="s">
        <v>524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CRs_RAN_81</vt:lpstr>
      <vt:lpstr>Tdoclist_RAN_81</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2018-12-09T17:48:35Z</dcterms:modified>
</cp:coreProperties>
</file>